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Overview!$A$1:$CD$5</definedName>
    <definedName name="_xlnm.Print_Area" localSheetId="1" hidden="false">'1-PopRaceAlone'!$A$2:$T$129</definedName>
    <definedName name="_xlnm.Print_Area" localSheetId="2" hidden="false">'1A-PopNHRaceAlone'!$A$2:$V$128</definedName>
    <definedName name="_xlnm.Print_Area" localSheetId="3" hidden="false">'2-PopRace_Combo'!$A$2:$R$3</definedName>
    <definedName name="_xlnm.Print_Area" localSheetId="4" hidden="false">'2A-PopNHRace_Combo'!$A$2:$T$129</definedName>
    <definedName name="_xlnm.Print_Area" localSheetId="5" hidden="false">'3-PopRace_OMB'!$A$2:$R$129</definedName>
    <definedName name="_xlnm.Print_Area" localSheetId="6" hidden="false">'3A-PopNHRace_OMB'!$A$2:$T$129</definedName>
    <definedName name="_xlnm.Print_Area" localSheetId="7" hidden="false">'4-VAPRaceAlone'!$A$2:$T$129</definedName>
    <definedName name="_xlnm.Print_Area" localSheetId="9" hidden="false">'5-VAPRace_Combo'!$A$2:$R$129</definedName>
    <definedName name="_xlnm.Print_Area" localSheetId="10" hidden="false">'5A-VAPNHRace_Combo'!$A$2:$T$129</definedName>
    <definedName name="_xlnm.Print_Area" localSheetId="11" hidden="false">'6-VAPRace_OMB'!$A$2:$R$129</definedName>
    <definedName name="_xlnm.Print_Area" localSheetId="12" hidden="false">'6A-VAPNHRace_OMB'!$A$2:$T$56</definedName>
  </definedNames>
</workbook>
</file>

<file path=xl/sharedStrings.xml><?xml version="1.0" encoding="utf-8"?>
<sst xmlns="http://schemas.openxmlformats.org/spreadsheetml/2006/main" count="241">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</sst>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7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  <font>
      <b val="true"/>
      <i val="false"/>
      <u val="none"/>
      <sz val="10"/>
      <color theme="1"/>
      <name val="Calibri"/>
      <scheme val="minor"/>
    </font>
    <font>
      <b val="false"/>
      <i val="false"/>
      <u val="none"/>
      <sz val="10"/>
      <color rgb="FF222222"/>
      <name val="Calibri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</fills>
  <borders count="9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35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0" fontId="0" borderId="2" xfId="0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6" fillId="7" borderId="0" xfId="0" applyFont="true" applyFill="true"/>
    <xf numFmtId="0" fontId="15" fillId="19" borderId="3" xfId="0" applyFont="true" applyFill="true" applyBorder="true">
      <alignment horizontal="center" vertical="center"/>
    </xf>
    <xf numFmtId="0" fontId="6" fillId="25" borderId="4" xfId="0" applyFont="true" applyFill="true" applyBorder="true"/>
    <xf numFmtId="1" fontId="16" borderId="0" xfId="0" applyNumberFormat="true" applyFont="true"/>
    <xf numFmtId="0" fontId="15" fillId="19" borderId="5" xfId="0" applyFont="true" applyFill="true" applyBorder="true">
      <alignment horizontal="center" vertical="center"/>
    </xf>
    <xf numFmtId="0" fontId="15" fillId="19" borderId="6" xfId="0" applyFont="true" applyFill="true" applyBorder="true">
      <alignment horizontal="center" vertical="center"/>
    </xf>
    <xf numFmtId="0" fontId="6" fillId="26" borderId="7" xfId="0" applyFont="true" applyFill="true" applyBorder="true"/>
    <xf numFmtId="0" fontId="15" fillId="10" borderId="3" xfId="0" applyFont="true" applyFill="true" applyBorder="true">
      <alignment horizontal="center" vertical="center"/>
    </xf>
    <xf numFmtId="0" fontId="6" fillId="27" borderId="4" xfId="0" applyFont="true" applyFill="true" applyBorder="true">
      <alignment horizontal="center" vertical="center"/>
    </xf>
    <xf numFmtId="0" fontId="15" fillId="10" borderId="5" xfId="0" applyFont="true" applyFill="true" applyBorder="true">
      <alignment horizontal="center" vertical="center"/>
    </xf>
    <xf numFmtId="0" fontId="6" fillId="27" borderId="0" xfId="0" applyFont="true" applyFill="true"/>
    <xf numFmtId="0" fontId="6" fillId="28" borderId="0" xfId="0" applyFont="true" applyFill="true"/>
    <xf numFmtId="0" fontId="6" fillId="29" borderId="8" xfId="0" applyFont="true" applyFill="true" applyBorder="true"/>
    <xf numFmtId="0" fontId="6" fillId="29" borderId="0" xfId="0" applyFont="true" applyFill="true"/>
    <xf numFmtId="0" fontId="6" fillId="27" borderId="8" xfId="0" applyFont="true" applyFill="true" applyBorder="true"/>
    <xf numFmtId="0" fontId="15" fillId="10" borderId="6" xfId="0" applyFont="true" applyFill="true" applyBorder="true">
      <alignment horizontal="center" vertical="center"/>
    </xf>
    <xf numFmtId="0" fontId="6" fillId="28" borderId="7" xfId="0" applyFont="true" applyFill="true" applyBorder="true"/>
    <xf fontId="15" fillId="6" borderId="3" xfId="6" applyFont="true" applyFill="true" applyBorder="true">
      <alignment horizontal="center" vertical="center"/>
    </xf>
    <xf numFmtId="0" fontId="6" fillId="29" borderId="4" xfId="0" applyFont="true" applyFill="true" applyBorder="true"/>
    <xf fontId="15" fillId="6" borderId="5" xfId="6" applyFont="true" applyFill="true" applyBorder="true">
      <alignment horizontal="center" vertical="center"/>
    </xf>
    <xf numFmtId="0" fontId="6" fillId="30" borderId="0" xfId="0" applyFont="true" applyFill="true"/>
    <xf fontId="15" fillId="6" borderId="6" xfId="6" applyFont="true" applyFill="true" applyBorder="true">
      <alignment horizontal="center" vertical="center"/>
    </xf>
    <xf numFmtId="0" fontId="15" fillId="16" borderId="3" xfId="0" applyFont="true" applyFill="true" applyBorder="true">
      <alignment horizontal="center" vertical="center"/>
    </xf>
    <xf numFmtId="0" fontId="6" fillId="27" borderId="4" xfId="0" applyFont="true" applyFill="true" applyBorder="true"/>
    <xf numFmtId="0" fontId="15" fillId="16" borderId="5" xfId="0" applyFont="true" applyFill="true" applyBorder="true">
      <alignment horizontal="center" vertical="center"/>
    </xf>
    <xf numFmtId="0" fontId="15" fillId="16" borderId="6" xfId="0" applyFont="true" applyFill="true" applyBorder="true">
      <alignment horizontal="center" vertical="center"/>
    </xf>
    <xf numFmtId="0" fontId="15" fillId="14" borderId="5" xfId="0" applyFont="true" applyFill="true" applyBorder="true">
      <alignment horizontal="center" vertical="center"/>
    </xf>
    <xf numFmtId="0" fontId="15" fillId="7" borderId="3" xfId="0" applyFont="true" applyFill="true" applyBorder="true">
      <alignment horizontal="center" vertical="center"/>
    </xf>
    <xf numFmtId="0" fontId="15" fillId="7" borderId="5" xfId="0" applyFont="true" applyFill="true" applyBorder="true">
      <alignment horizontal="center" vertical="center"/>
    </xf>
    <xf numFmtId="0" fontId="15" fillId="7" borderId="6" xfId="0" applyFont="true" applyFill="true" applyBorder="true">
      <alignment horizontal="center" vertical="center"/>
    </xf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386"/>
  <sheetViews>
    <sheetView zoomScale="120" topLeftCell="A1" workbookViewId="0" showGridLines="true" showRowColHeaders="true">
      <pane xSplit="0" ySplit="2" topLeftCell="A112" activePane="bottomLeft" state="frozen"/>
      <selection activeCell="A112" sqref="B112:CW112 A112:A112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89884</v>
      </c>
      <c r="C3" s="13" t="n">
        <v>91612.1</v>
      </c>
      <c r="D3" s="19" t="n">
        <f>(B3-C3)/C3</f>
        <v>-0.0188632287656326</v>
      </c>
      <c r="E3" s="22" t="n">
        <f>B3-C3</f>
        <v>-1728.10000000001</v>
      </c>
      <c r="F3" s="24"/>
      <c r="G3" s="28" t="n">
        <f>'1A-PopNHRaceAlone'!F3</f>
        <v>0.148713897912865</v>
      </c>
      <c r="H3" s="32" t="n">
        <f>'1A-PopNHRaceAlone'!H3</f>
        <v>0.370488629789506</v>
      </c>
      <c r="I3" s="32" t="n">
        <f>'1A-PopNHRaceAlone'!L3</f>
        <v>0.00231409372079569</v>
      </c>
      <c r="J3" s="35" t="n">
        <f>'1A-PopNHRaceAlone'!R3</f>
        <v>0.441357749988875</v>
      </c>
      <c r="K3" s="37" t="n">
        <f>'1A-PopNHRaceAlone'!V3</f>
        <v>0.851286102087135</v>
      </c>
      <c r="L3" s="24"/>
      <c r="M3" s="13" t="n">
        <v>64192</v>
      </c>
      <c r="N3" s="41" t="n">
        <f>IF(ISERROR(M3/B3),"",(M3/B3))</f>
        <v>0.714164923679409</v>
      </c>
      <c r="O3" s="24"/>
      <c r="P3" s="28" t="n">
        <f>'4A-VAPNHRaceAlone'!F3</f>
        <v>0.172420239282154</v>
      </c>
      <c r="Q3" s="32" t="n">
        <f>'4A-VAPNHRaceAlone'!H3</f>
        <v>0.394083374875374</v>
      </c>
      <c r="R3" s="32" t="n">
        <f>'4A-VAPNHRaceAlone'!L3</f>
        <v>0.00280408773678963</v>
      </c>
      <c r="S3" s="35" t="n">
        <f>'4A-VAPNHRaceAlone'!R3</f>
        <v>0.396856306081755</v>
      </c>
      <c r="T3" s="37" t="n">
        <f>'4A-VAPNHRaceAlone'!V3</f>
        <v>0.827579760717846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93406</v>
      </c>
      <c r="C4" s="14" t="n">
        <v>91612.1</v>
      </c>
      <c r="D4" s="20" t="n">
        <f>(B4-C4)/C4</f>
        <v>0.0195814744995475</v>
      </c>
      <c r="E4" s="23" t="n">
        <f>B4-C4</f>
        <v>1793.89999999999</v>
      </c>
      <c r="F4" s="25"/>
      <c r="G4" s="29" t="n">
        <f>'1A-PopNHRaceAlone'!F4</f>
        <v>0.33786908763891</v>
      </c>
      <c r="H4" s="29" t="n">
        <f>'1A-PopNHRaceAlone'!H4</f>
        <v>0.427595657666531</v>
      </c>
      <c r="I4" s="29" t="n">
        <f>'1A-PopNHRaceAlone'!L4</f>
        <v>0.162805387234225</v>
      </c>
      <c r="J4" s="29" t="n">
        <f>'1A-PopNHRaceAlone'!R4</f>
        <v>0.0208230734642314</v>
      </c>
      <c r="K4" s="29" t="n">
        <f>'1A-PopNHRaceAlone'!V4</f>
        <v>0.66213091236109</v>
      </c>
      <c r="L4" s="25"/>
      <c r="M4" s="14" t="n">
        <v>71380</v>
      </c>
      <c r="N4" s="42" t="n">
        <f>IF(ISERROR(M4/B4),"",(M4/B4))</f>
        <v>0.764190737211742</v>
      </c>
      <c r="O4" s="25"/>
      <c r="P4" s="29" t="n">
        <f>'4A-VAPNHRaceAlone'!F4</f>
        <v>0.33876435976464</v>
      </c>
      <c r="Q4" s="29" t="n">
        <f>'4A-VAPNHRaceAlone'!H4</f>
        <v>0.4397450266181</v>
      </c>
      <c r="R4" s="29" t="n">
        <f>'4A-VAPNHRaceAlone'!L4</f>
        <v>0.155869991594284</v>
      </c>
      <c r="S4" s="29" t="n">
        <f>'4A-VAPNHRaceAlone'!R4</f>
        <v>0.0201316895488932</v>
      </c>
      <c r="T4" s="37" t="n">
        <f>'4A-VAPNHRaceAlone'!V4</f>
        <v>0.66123564023536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92263</v>
      </c>
      <c r="C5" s="13" t="n">
        <v>91612.1</v>
      </c>
      <c r="D5" s="21" t="n">
        <f>(B5-C5)/C5</f>
        <v>0.00710495665965516</v>
      </c>
      <c r="E5" s="22" t="n">
        <f>B5-C5</f>
        <v>650.899999999994</v>
      </c>
      <c r="F5" s="24"/>
      <c r="G5" s="30" t="n">
        <f>'1A-PopNHRaceAlone'!F5</f>
        <v>0.405330414142181</v>
      </c>
      <c r="H5" s="30" t="n">
        <f>'1A-PopNHRaceAlone'!H5</f>
        <v>0.49378407378906</v>
      </c>
      <c r="I5" s="30" t="n">
        <f>'1A-PopNHRaceAlone'!L5</f>
        <v>0.0044654953773452</v>
      </c>
      <c r="J5" s="30" t="n">
        <f>'1A-PopNHRaceAlone'!R5</f>
        <v>0.055829530797828</v>
      </c>
      <c r="K5" s="30" t="n">
        <f>'1A-PopNHRaceAlone'!V5</f>
        <v>0.594669585857819</v>
      </c>
      <c r="L5" s="24"/>
      <c r="M5" s="13" t="n">
        <v>65078</v>
      </c>
      <c r="N5" s="43" t="n">
        <f>IF(ISERROR(M5/B5),"",(M5/B5))</f>
        <v>0.705353175162308</v>
      </c>
      <c r="O5" s="24"/>
      <c r="P5" s="30" t="n">
        <f>'4A-VAPNHRaceAlone'!F5</f>
        <v>0.382571683210916</v>
      </c>
      <c r="Q5" s="30" t="n">
        <f>'4A-VAPNHRaceAlone'!H5</f>
        <v>0.526291527090568</v>
      </c>
      <c r="R5" s="30" t="n">
        <f>'4A-VAPNHRaceAlone'!L5</f>
        <v>0.00477888072774209</v>
      </c>
      <c r="S5" s="30" t="n">
        <f>'4A-VAPNHRaceAlone'!R5</f>
        <v>0.0493868895786595</v>
      </c>
      <c r="T5" s="37" t="n">
        <f>'4A-VAPNHRaceAlone'!V5</f>
        <v>0.617428316789084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89705</v>
      </c>
      <c r="C6" s="14" t="n">
        <v>91612.1</v>
      </c>
      <c r="D6" s="20" t="n">
        <f>(B6-C6)/C6</f>
        <v>-0.0208171191360094</v>
      </c>
      <c r="E6" s="23" t="n">
        <f>B6-C6</f>
        <v>-1907.10000000001</v>
      </c>
      <c r="F6" s="25"/>
      <c r="G6" s="29" t="n">
        <f>'1A-PopNHRaceAlone'!F6</f>
        <v>0.486594950114263</v>
      </c>
      <c r="H6" s="29" t="n">
        <f>'1A-PopNHRaceAlone'!H6</f>
        <v>0.384627389777604</v>
      </c>
      <c r="I6" s="29" t="n">
        <f>'1A-PopNHRaceAlone'!L6</f>
        <v>0.0232317039183992</v>
      </c>
      <c r="J6" s="29" t="n">
        <f>'1A-PopNHRaceAlone'!R6</f>
        <v>0.0595173067276072</v>
      </c>
      <c r="K6" s="29" t="n">
        <f>'1A-PopNHRaceAlone'!V6</f>
        <v>0.513405049885737</v>
      </c>
      <c r="L6" s="25"/>
      <c r="M6" s="14" t="n">
        <v>63314</v>
      </c>
      <c r="N6" s="42" t="n">
        <f>IF(ISERROR(M6/B6),"",(M6/B6))</f>
        <v>0.705802352154283</v>
      </c>
      <c r="O6" s="25"/>
      <c r="P6" s="29" t="n">
        <f>'4A-VAPNHRaceAlone'!F6</f>
        <v>0.495909277568942</v>
      </c>
      <c r="Q6" s="29" t="n">
        <f>'4A-VAPNHRaceAlone'!H6</f>
        <v>0.379726442808857</v>
      </c>
      <c r="R6" s="29" t="n">
        <f>'4A-VAPNHRaceAlone'!L6</f>
        <v>0.0277347821966706</v>
      </c>
      <c r="S6" s="29" t="n">
        <f>'4A-VAPNHRaceAlone'!R6</f>
        <v>0.055516947278643</v>
      </c>
      <c r="T6" s="37" t="n">
        <f>'4A-VAPNHRaceAlone'!V6</f>
        <v>0.504090722431058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90121</v>
      </c>
      <c r="C7" s="13" t="n">
        <v>91612.1</v>
      </c>
      <c r="D7" s="21" t="n">
        <f>(B7-C7)/C7</f>
        <v>-0.016276234252899</v>
      </c>
      <c r="E7" s="22" t="n">
        <f>B7-C7</f>
        <v>-1491.10000000001</v>
      </c>
      <c r="F7" s="24"/>
      <c r="G7" s="30" t="n">
        <f>'1A-PopNHRaceAlone'!F7</f>
        <v>0.692923957790082</v>
      </c>
      <c r="H7" s="30" t="n">
        <f>'1A-PopNHRaceAlone'!H7</f>
        <v>0.0685966644844154</v>
      </c>
      <c r="I7" s="30" t="n">
        <f>'1A-PopNHRaceAlone'!L7</f>
        <v>0.0124388322366596</v>
      </c>
      <c r="J7" s="30" t="n">
        <f>'1A-PopNHRaceAlone'!R7</f>
        <v>0.169805039890813</v>
      </c>
      <c r="K7" s="30" t="n">
        <f>'1A-PopNHRaceAlone'!V7</f>
        <v>0.307076042209918</v>
      </c>
      <c r="L7" s="24"/>
      <c r="M7" s="13" t="n">
        <v>69928</v>
      </c>
      <c r="N7" s="43" t="n">
        <f>IF(ISERROR(M7/B7),"",(M7/B7))</f>
        <v>0.775934576846684</v>
      </c>
      <c r="O7" s="24"/>
      <c r="P7" s="30" t="n">
        <f>'4A-VAPNHRaceAlone'!F7</f>
        <v>0.727891545589749</v>
      </c>
      <c r="Q7" s="30" t="n">
        <f>'4A-VAPNHRaceAlone'!H7</f>
        <v>0.0665541700034321</v>
      </c>
      <c r="R7" s="30" t="n">
        <f>'4A-VAPNHRaceAlone'!L7</f>
        <v>0.0131420890058346</v>
      </c>
      <c r="S7" s="30" t="n">
        <f>'4A-VAPNHRaceAlone'!R7</f>
        <v>0.144763184990276</v>
      </c>
      <c r="T7" s="37" t="n">
        <f>'4A-VAPNHRaceAlone'!V7</f>
        <v>0.272108454410251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92301</v>
      </c>
      <c r="C8" s="14" t="n">
        <v>91612.1</v>
      </c>
      <c r="D8" s="20" t="n">
        <f>(B8-C8)/C8</f>
        <v>0.00751974902878544</v>
      </c>
      <c r="E8" s="23" t="n">
        <f>B8-C8</f>
        <v>688.899999999994</v>
      </c>
      <c r="F8" s="25"/>
      <c r="G8" s="29" t="n">
        <f>'1A-PopNHRaceAlone'!F8</f>
        <v>0.808810305413809</v>
      </c>
      <c r="H8" s="29" t="n">
        <f>'1A-PopNHRaceAlone'!H8</f>
        <v>0.0749395997876513</v>
      </c>
      <c r="I8" s="29" t="n">
        <f>'1A-PopNHRaceAlone'!L8</f>
        <v>0.0171829124278177</v>
      </c>
      <c r="J8" s="29" t="n">
        <f>'1A-PopNHRaceAlone'!R8</f>
        <v>0.0523396279563602</v>
      </c>
      <c r="K8" s="29" t="n">
        <f>'1A-PopNHRaceAlone'!V8</f>
        <v>0.191189694586191</v>
      </c>
      <c r="L8" s="25"/>
      <c r="M8" s="14" t="n">
        <v>69652</v>
      </c>
      <c r="N8" s="42" t="n">
        <f>IF(ISERROR(M8/B8),"",(M8/B8))</f>
        <v>0.754618043141461</v>
      </c>
      <c r="O8" s="25"/>
      <c r="P8" s="29" t="n">
        <f>'4A-VAPNHRaceAlone'!F8</f>
        <v>0.821527020042497</v>
      </c>
      <c r="Q8" s="29" t="n">
        <f>'4A-VAPNHRaceAlone'!H8</f>
        <v>0.0717710905645208</v>
      </c>
      <c r="R8" s="29" t="n">
        <f>'4A-VAPNHRaceAlone'!L8</f>
        <v>0.0187216447481766</v>
      </c>
      <c r="S8" s="29" t="n">
        <f>'4A-VAPNHRaceAlone'!R8</f>
        <v>0.0469620398552805</v>
      </c>
      <c r="T8" s="37" t="n">
        <f>'4A-VAPNHRaceAlone'!V8</f>
        <v>0.178472979957503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92970</v>
      </c>
      <c r="C9" s="13" t="n">
        <v>91612.1</v>
      </c>
      <c r="D9" s="21" t="n">
        <f>(B9-C9)/C9</f>
        <v>0.0148222778432106</v>
      </c>
      <c r="E9" s="22" t="n">
        <f>B9-C9</f>
        <v>1357.89999999999</v>
      </c>
      <c r="F9" s="24"/>
      <c r="G9" s="30" t="n">
        <f>'1A-PopNHRaceAlone'!F9</f>
        <v>0.349091104657416</v>
      </c>
      <c r="H9" s="30" t="n">
        <f>'1A-PopNHRaceAlone'!H9</f>
        <v>0.568430676562332</v>
      </c>
      <c r="I9" s="30" t="n">
        <f>'1A-PopNHRaceAlone'!L9</f>
        <v>0.00939012584704743</v>
      </c>
      <c r="J9" s="30" t="n">
        <f>'1A-PopNHRaceAlone'!R9</f>
        <v>0.0287404539098634</v>
      </c>
      <c r="K9" s="30" t="n">
        <f>'1A-PopNHRaceAlone'!V9</f>
        <v>0.650908895342584</v>
      </c>
      <c r="L9" s="24"/>
      <c r="M9" s="13" t="n">
        <v>72053</v>
      </c>
      <c r="N9" s="43" t="n">
        <f>IF(ISERROR(M9/B9),"",(M9/B9))</f>
        <v>0.775013445197375</v>
      </c>
      <c r="O9" s="24"/>
      <c r="P9" s="30" t="n">
        <f>'4A-VAPNHRaceAlone'!F9</f>
        <v>0.380358902474567</v>
      </c>
      <c r="Q9" s="30" t="n">
        <f>'4A-VAPNHRaceAlone'!H9</f>
        <v>0.54898477509611</v>
      </c>
      <c r="R9" s="30" t="n">
        <f>'4A-VAPNHRaceAlone'!L9</f>
        <v>0.0101869457205113</v>
      </c>
      <c r="S9" s="30" t="n">
        <f>'4A-VAPNHRaceAlone'!R9</f>
        <v>0.0244680998709283</v>
      </c>
      <c r="T9" s="37" t="n">
        <f>'4A-VAPNHRaceAlone'!V9</f>
        <v>0.619641097525433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90571</v>
      </c>
      <c r="C10" s="14" t="n">
        <v>91612.1</v>
      </c>
      <c r="D10" s="20" t="n">
        <f>(B10-C10)/C10</f>
        <v>-0.0113642193553036</v>
      </c>
      <c r="E10" s="23" t="n">
        <f>B10-C10</f>
        <v>-1041.10000000001</v>
      </c>
      <c r="F10" s="25"/>
      <c r="G10" s="29" t="n">
        <f>'1A-PopNHRaceAlone'!F10</f>
        <v>0.456349162535469</v>
      </c>
      <c r="H10" s="29" t="n">
        <f>'1A-PopNHRaceAlone'!H10</f>
        <v>0.444965827914012</v>
      </c>
      <c r="I10" s="29" t="n">
        <f>'1A-PopNHRaceAlone'!L10</f>
        <v>0.0179858895231365</v>
      </c>
      <c r="J10" s="29" t="n">
        <f>'1A-PopNHRaceAlone'!R10</f>
        <v>0.0309922602157423</v>
      </c>
      <c r="K10" s="29" t="n">
        <f>'1A-PopNHRaceAlone'!V10</f>
        <v>0.543650837464531</v>
      </c>
      <c r="L10" s="25"/>
      <c r="M10" s="14" t="n">
        <v>71214</v>
      </c>
      <c r="N10" s="42" t="n">
        <f>IF(ISERROR(M10/B10),"",(M10/B10))</f>
        <v>0.786278168508684</v>
      </c>
      <c r="O10" s="25"/>
      <c r="P10" s="29" t="n">
        <f>'4A-VAPNHRaceAlone'!F10</f>
        <v>0.489861544078412</v>
      </c>
      <c r="Q10" s="29" t="n">
        <f>'4A-VAPNHRaceAlone'!H10</f>
        <v>0.423526272923863</v>
      </c>
      <c r="R10" s="29" t="n">
        <f>'4A-VAPNHRaceAlone'!L10</f>
        <v>0.0193922543320134</v>
      </c>
      <c r="S10" s="29" t="n">
        <f>'4A-VAPNHRaceAlone'!R10</f>
        <v>0.0263571769595866</v>
      </c>
      <c r="T10" s="37" t="n">
        <f>'4A-VAPNHRaceAlone'!V10</f>
        <v>0.510138455921588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92132</v>
      </c>
      <c r="C11" s="13" t="n">
        <v>91612.1</v>
      </c>
      <c r="D11" s="21" t="n">
        <f>(B11-C11)/C11</f>
        <v>0.00567501454502183</v>
      </c>
      <c r="E11" s="22" t="n">
        <f>B11-C11</f>
        <v>519.899999999994</v>
      </c>
      <c r="F11" s="24"/>
      <c r="G11" s="30" t="n">
        <f>'1A-PopNHRaceAlone'!F11</f>
        <v>0.409455997916034</v>
      </c>
      <c r="H11" s="30" t="n">
        <f>'1A-PopNHRaceAlone'!H11</f>
        <v>0.456377805756957</v>
      </c>
      <c r="I11" s="30" t="n">
        <f>'1A-PopNHRaceAlone'!L11</f>
        <v>0.0637780575695741</v>
      </c>
      <c r="J11" s="30" t="n">
        <f>'1A-PopNHRaceAlone'!R11</f>
        <v>0.0269938783484566</v>
      </c>
      <c r="K11" s="30" t="n">
        <f>'1A-PopNHRaceAlone'!V11</f>
        <v>0.590544002083967</v>
      </c>
      <c r="L11" s="24"/>
      <c r="M11" s="13" t="n">
        <v>74193</v>
      </c>
      <c r="N11" s="43" t="n">
        <f>IF(ISERROR(M11/B11),"",(M11/B11))</f>
        <v>0.805290235748708</v>
      </c>
      <c r="O11" s="24"/>
      <c r="P11" s="30" t="n">
        <f>'4A-VAPNHRaceAlone'!F11</f>
        <v>0.432116237380885</v>
      </c>
      <c r="Q11" s="30" t="n">
        <f>'4A-VAPNHRaceAlone'!H11</f>
        <v>0.445136333616379</v>
      </c>
      <c r="R11" s="30" t="n">
        <f>'4A-VAPNHRaceAlone'!L11</f>
        <v>0.0633617726739719</v>
      </c>
      <c r="S11" s="30" t="n">
        <f>'4A-VAPNHRaceAlone'!R11</f>
        <v>0.0232636502095885</v>
      </c>
      <c r="T11" s="37" t="n">
        <f>'4A-VAPNHRaceAlone'!V11</f>
        <v>0.567883762619115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91422</v>
      </c>
      <c r="C12" s="14" t="n">
        <v>91612.1</v>
      </c>
      <c r="D12" s="20" t="n">
        <f>(B12-C12)/C12</f>
        <v>-0.00207505340451759</v>
      </c>
      <c r="E12" s="23" t="n">
        <f>B12-C12</f>
        <v>-190.100000000006</v>
      </c>
      <c r="F12" s="25"/>
      <c r="G12" s="29" t="n">
        <f>'1A-PopNHRaceAlone'!F12</f>
        <v>0.423836713263766</v>
      </c>
      <c r="H12" s="29" t="n">
        <f>'1A-PopNHRaceAlone'!H12</f>
        <v>0.463663013279079</v>
      </c>
      <c r="I12" s="29" t="n">
        <f>'1A-PopNHRaceAlone'!L12</f>
        <v>0.0470674454726433</v>
      </c>
      <c r="J12" s="29" t="n">
        <f>'1A-PopNHRaceAlone'!R12</f>
        <v>0.0240532913303144</v>
      </c>
      <c r="K12" s="29" t="n">
        <f>'1A-PopNHRaceAlone'!V12</f>
        <v>0.576163286736234</v>
      </c>
      <c r="L12" s="25"/>
      <c r="M12" s="14" t="n">
        <v>74445</v>
      </c>
      <c r="N12" s="42" t="n">
        <f>IF(ISERROR(M12/B12),"",(M12/B12))</f>
        <v>0.814300715363917</v>
      </c>
      <c r="O12" s="25"/>
      <c r="P12" s="29" t="n">
        <f>'4A-VAPNHRaceAlone'!F12</f>
        <v>0.424326684129223</v>
      </c>
      <c r="Q12" s="29" t="n">
        <f>'4A-VAPNHRaceAlone'!H12</f>
        <v>0.472120357310766</v>
      </c>
      <c r="R12" s="29" t="n">
        <f>'4A-VAPNHRaceAlone'!L12</f>
        <v>0.0484653099603734</v>
      </c>
      <c r="S12" s="29" t="n">
        <f>'4A-VAPNHRaceAlone'!R12</f>
        <v>0.0211565585331453</v>
      </c>
      <c r="T12" s="37" t="n">
        <f>'4A-VAPNHRaceAlone'!V12</f>
        <v>0.575673315870777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93197</v>
      </c>
      <c r="C13" s="13" t="n">
        <v>91612.1</v>
      </c>
      <c r="D13" s="21" t="n">
        <f>(B13-C13)/C13</f>
        <v>0.017300116469331</v>
      </c>
      <c r="E13" s="22" t="n">
        <f>B13-C13</f>
        <v>1584.89999999999</v>
      </c>
      <c r="F13" s="24"/>
      <c r="G13" s="30" t="n">
        <f>'1A-PopNHRaceAlone'!F13</f>
        <v>0.480412459628529</v>
      </c>
      <c r="H13" s="30" t="n">
        <f>'1A-PopNHRaceAlone'!H13</f>
        <v>0.433028960159662</v>
      </c>
      <c r="I13" s="30" t="n">
        <f>'1A-PopNHRaceAlone'!L13</f>
        <v>0.0223612348036954</v>
      </c>
      <c r="J13" s="30" t="n">
        <f>'1A-PopNHRaceAlone'!R13</f>
        <v>0.0228870028005193</v>
      </c>
      <c r="K13" s="30" t="n">
        <f>'1A-PopNHRaceAlone'!V13</f>
        <v>0.519587540371471</v>
      </c>
      <c r="L13" s="24"/>
      <c r="M13" s="13" t="n">
        <v>72395</v>
      </c>
      <c r="N13" s="43" t="n">
        <f>IF(ISERROR(M13/B13),"",(M13/B13))</f>
        <v>0.776795390409563</v>
      </c>
      <c r="O13" s="24"/>
      <c r="P13" s="30" t="n">
        <f>'4A-VAPNHRaceAlone'!F13</f>
        <v>0.492174873955384</v>
      </c>
      <c r="Q13" s="30" t="n">
        <f>'4A-VAPNHRaceAlone'!H13</f>
        <v>0.432295048000553</v>
      </c>
      <c r="R13" s="30" t="n">
        <f>'4A-VAPNHRaceAlone'!L13</f>
        <v>0.0221147869327992</v>
      </c>
      <c r="S13" s="30" t="n">
        <f>'4A-VAPNHRaceAlone'!R13</f>
        <v>0.0194764831825402</v>
      </c>
      <c r="T13" s="37" t="n">
        <f>'4A-VAPNHRaceAlone'!V13</f>
        <v>0.507825126044616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89528</v>
      </c>
      <c r="C14" s="14" t="n">
        <v>91612.1</v>
      </c>
      <c r="D14" s="20" t="n">
        <f>(B14-C14)/C14</f>
        <v>-0.0227491783290636</v>
      </c>
      <c r="E14" s="23" t="n">
        <f>B14-C14</f>
        <v>-2084.10000000001</v>
      </c>
      <c r="F14" s="25"/>
      <c r="G14" s="29" t="n">
        <f>'1A-PopNHRaceAlone'!F14</f>
        <v>0.449546510588866</v>
      </c>
      <c r="H14" s="29" t="n">
        <f>'1A-PopNHRaceAlone'!H14</f>
        <v>0.471595478509517</v>
      </c>
      <c r="I14" s="29" t="n">
        <f>'1A-PopNHRaceAlone'!L14</f>
        <v>0.0138057367527477</v>
      </c>
      <c r="J14" s="29" t="n">
        <f>'1A-PopNHRaceAlone'!R14</f>
        <v>0.0227526583862032</v>
      </c>
      <c r="K14" s="29" t="n">
        <f>'1A-PopNHRaceAlone'!V14</f>
        <v>0.550453489411134</v>
      </c>
      <c r="L14" s="25"/>
      <c r="M14" s="14" t="n">
        <v>70600</v>
      </c>
      <c r="N14" s="42" t="n">
        <f>IF(ISERROR(M14/B14),"",(M14/B14))</f>
        <v>0.788580109016174</v>
      </c>
      <c r="O14" s="25"/>
      <c r="P14" s="29" t="n">
        <f>'4A-VAPNHRaceAlone'!F14</f>
        <v>0.47728045325779</v>
      </c>
      <c r="Q14" s="29" t="n">
        <f>'4A-VAPNHRaceAlone'!H14</f>
        <v>0.451926345609065</v>
      </c>
      <c r="R14" s="29" t="n">
        <f>'4A-VAPNHRaceAlone'!L14</f>
        <v>0.0156798866855524</v>
      </c>
      <c r="S14" s="29" t="n">
        <f>'4A-VAPNHRaceAlone'!R14</f>
        <v>0.019943342776204</v>
      </c>
      <c r="T14" s="37" t="n">
        <f>'4A-VAPNHRaceAlone'!V14</f>
        <v>0.52271954674221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89545</v>
      </c>
      <c r="C15" s="13" t="n">
        <v>91612.1</v>
      </c>
      <c r="D15" s="21" t="n">
        <f>(B15-C15)/C15</f>
        <v>-0.0225636133218211</v>
      </c>
      <c r="E15" s="22" t="n">
        <f>B15-C15</f>
        <v>-2067.10000000001</v>
      </c>
      <c r="F15" s="24"/>
      <c r="G15" s="30" t="n">
        <f>'1A-PopNHRaceAlone'!F15</f>
        <v>0.495326372215087</v>
      </c>
      <c r="H15" s="30" t="n">
        <f>'1A-PopNHRaceAlone'!H15</f>
        <v>0.412150315483835</v>
      </c>
      <c r="I15" s="30" t="n">
        <f>'1A-PopNHRaceAlone'!L15</f>
        <v>0.0163828242782958</v>
      </c>
      <c r="J15" s="30" t="n">
        <f>'1A-PopNHRaceAlone'!R15</f>
        <v>0.0293372047573846</v>
      </c>
      <c r="K15" s="30" t="n">
        <f>'1A-PopNHRaceAlone'!V15</f>
        <v>0.504673627784913</v>
      </c>
      <c r="L15" s="24"/>
      <c r="M15" s="13" t="n">
        <v>73790</v>
      </c>
      <c r="N15" s="43" t="n">
        <f>IF(ISERROR(M15/B15),"",(M15/B15))</f>
        <v>0.824054944441342</v>
      </c>
      <c r="O15" s="24"/>
      <c r="P15" s="30" t="n">
        <f>'4A-VAPNHRaceAlone'!F15</f>
        <v>0.528215205312373</v>
      </c>
      <c r="Q15" s="30" t="n">
        <f>'4A-VAPNHRaceAlone'!H15</f>
        <v>0.388047160861905</v>
      </c>
      <c r="R15" s="30" t="n">
        <f>'4A-VAPNHRaceAlone'!L15</f>
        <v>0.018322265889687</v>
      </c>
      <c r="S15" s="30" t="n">
        <f>'4A-VAPNHRaceAlone'!R15</f>
        <v>0.0264127930613904</v>
      </c>
      <c r="T15" s="37" t="n">
        <f>'4A-VAPNHRaceAlone'!V15</f>
        <v>0.471784794687627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91464</v>
      </c>
      <c r="C16" s="14" t="n">
        <v>91612.1</v>
      </c>
      <c r="D16" s="20" t="n">
        <f>(B16-C16)/C16</f>
        <v>-0.00161659868074202</v>
      </c>
      <c r="E16" s="23" t="n">
        <f>B16-C16</f>
        <v>-148.100000000006</v>
      </c>
      <c r="F16" s="25"/>
      <c r="G16" s="29" t="n">
        <f>'1A-PopNHRaceAlone'!F16</f>
        <v>0.47705108020642</v>
      </c>
      <c r="H16" s="29" t="n">
        <f>'1A-PopNHRaceAlone'!H16</f>
        <v>0.411965363421674</v>
      </c>
      <c r="I16" s="29" t="n">
        <f>'1A-PopNHRaceAlone'!L16</f>
        <v>0.0285248841074084</v>
      </c>
      <c r="J16" s="29" t="n">
        <f>'1A-PopNHRaceAlone'!R16</f>
        <v>0.0292792792792793</v>
      </c>
      <c r="K16" s="29" t="n">
        <f>'1A-PopNHRaceAlone'!V16</f>
        <v>0.52294891979358</v>
      </c>
      <c r="L16" s="25"/>
      <c r="M16" s="14" t="n">
        <v>74090</v>
      </c>
      <c r="N16" s="42" t="n">
        <f>IF(ISERROR(M16/B16),"",(M16/B16))</f>
        <v>0.81004548237558</v>
      </c>
      <c r="O16" s="25"/>
      <c r="P16" s="29" t="n">
        <f>'4A-VAPNHRaceAlone'!F16</f>
        <v>0.509083547037387</v>
      </c>
      <c r="Q16" s="29" t="n">
        <f>'4A-VAPNHRaceAlone'!H16</f>
        <v>0.389809690916453</v>
      </c>
      <c r="R16" s="29" t="n">
        <f>'4A-VAPNHRaceAlone'!L16</f>
        <v>0.0307463895262519</v>
      </c>
      <c r="S16" s="29" t="n">
        <f>'4A-VAPNHRaceAlone'!R16</f>
        <v>0.0256579835335403</v>
      </c>
      <c r="T16" s="37" t="n">
        <f>'4A-VAPNHRaceAlone'!V16</f>
        <v>0.490916452962613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93316</v>
      </c>
      <c r="C17" s="13" t="n">
        <v>91612.1</v>
      </c>
      <c r="D17" s="21" t="n">
        <f>(B17-C17)/C17</f>
        <v>0.0185990715200284</v>
      </c>
      <c r="E17" s="22" t="n">
        <f>B17-C17</f>
        <v>1703.89999999999</v>
      </c>
      <c r="F17" s="24"/>
      <c r="G17" s="30" t="n">
        <f>'1A-PopNHRaceAlone'!F17</f>
        <v>0.397798876934288</v>
      </c>
      <c r="H17" s="30" t="n">
        <f>'1A-PopNHRaceAlone'!H17</f>
        <v>0.430183462643062</v>
      </c>
      <c r="I17" s="30" t="n">
        <f>'1A-PopNHRaceAlone'!L17</f>
        <v>0.10508380127738</v>
      </c>
      <c r="J17" s="30" t="n">
        <f>'1A-PopNHRaceAlone'!R17</f>
        <v>0.0217218912083673</v>
      </c>
      <c r="K17" s="30" t="n">
        <f>'1A-PopNHRaceAlone'!V17</f>
        <v>0.602201123065712</v>
      </c>
      <c r="L17" s="24"/>
      <c r="M17" s="13" t="n">
        <v>72469</v>
      </c>
      <c r="N17" s="43" t="n">
        <f>IF(ISERROR(M17/B17),"",(M17/B17))</f>
        <v>0.776597796733679</v>
      </c>
      <c r="O17" s="24"/>
      <c r="P17" s="30" t="n">
        <f>'4A-VAPNHRaceAlone'!F17</f>
        <v>0.430073548689785</v>
      </c>
      <c r="Q17" s="30" t="n">
        <f>'4A-VAPNHRaceAlone'!H17</f>
        <v>0.416936897156025</v>
      </c>
      <c r="R17" s="30" t="n">
        <f>'4A-VAPNHRaceAlone'!L17</f>
        <v>0.0960134678276229</v>
      </c>
      <c r="S17" s="30" t="n">
        <f>'4A-VAPNHRaceAlone'!R17</f>
        <v>0.0189184340890588</v>
      </c>
      <c r="T17" s="37" t="n">
        <f>'4A-VAPNHRaceAlone'!V17</f>
        <v>0.569926451310215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89963</v>
      </c>
      <c r="C18" s="14" t="n">
        <v>91612.1</v>
      </c>
      <c r="D18" s="20" t="n">
        <f>(B18-C18)/C18</f>
        <v>-0.018000897261388</v>
      </c>
      <c r="E18" s="23" t="n">
        <f>B18-C18</f>
        <v>-1649.10000000001</v>
      </c>
      <c r="F18" s="25"/>
      <c r="G18" s="29" t="n">
        <f>'1A-PopNHRaceAlone'!F18</f>
        <v>0.525460467080911</v>
      </c>
      <c r="H18" s="29" t="n">
        <f>'1A-PopNHRaceAlone'!H18</f>
        <v>0.386503340262108</v>
      </c>
      <c r="I18" s="29" t="n">
        <f>'1A-PopNHRaceAlone'!L18</f>
        <v>0.0216311150139502</v>
      </c>
      <c r="J18" s="29" t="n">
        <f>'1A-PopNHRaceAlone'!R18</f>
        <v>0.0279114747173838</v>
      </c>
      <c r="K18" s="29" t="n">
        <f>'1A-PopNHRaceAlone'!V18</f>
        <v>0.474539532919089</v>
      </c>
      <c r="L18" s="25"/>
      <c r="M18" s="14" t="n">
        <v>74233</v>
      </c>
      <c r="N18" s="42" t="n">
        <f>IF(ISERROR(M18/B18),"",(M18/B18))</f>
        <v>0.825150339584051</v>
      </c>
      <c r="O18" s="25"/>
      <c r="P18" s="29" t="n">
        <f>'4A-VAPNHRaceAlone'!F18</f>
        <v>0.527689841445179</v>
      </c>
      <c r="Q18" s="29" t="n">
        <f>'4A-VAPNHRaceAlone'!H18</f>
        <v>0.39213018468875</v>
      </c>
      <c r="R18" s="29" t="n">
        <f>'4A-VAPNHRaceAlone'!L18</f>
        <v>0.0241536782832433</v>
      </c>
      <c r="S18" s="29" t="n">
        <f>'4A-VAPNHRaceAlone'!R18</f>
        <v>0.0239111985235677</v>
      </c>
      <c r="T18" s="37" t="n">
        <f>'4A-VAPNHRaceAlone'!V18</f>
        <v>0.472310158554821</v>
      </c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92405</v>
      </c>
      <c r="C19" s="13" t="n">
        <v>91612.1</v>
      </c>
      <c r="D19" s="21" t="n">
        <f>(B19-C19)/C19</f>
        <v>0.00865497024956304</v>
      </c>
      <c r="E19" s="22" t="n">
        <f>B19-C19</f>
        <v>792.899999999994</v>
      </c>
      <c r="F19" s="24"/>
      <c r="G19" s="30" t="n">
        <f>'1A-PopNHRaceAlone'!F19</f>
        <v>0.408960554082571</v>
      </c>
      <c r="H19" s="30" t="n">
        <f>'1A-PopNHRaceAlone'!H19</f>
        <v>0.521432822899194</v>
      </c>
      <c r="I19" s="30" t="n">
        <f>'1A-PopNHRaceAlone'!L19</f>
        <v>0.00762945728045019</v>
      </c>
      <c r="J19" s="30" t="n">
        <f>'1A-PopNHRaceAlone'!R19</f>
        <v>0.0220226178237108</v>
      </c>
      <c r="K19" s="30" t="n">
        <f>'1A-PopNHRaceAlone'!V19</f>
        <v>0.591039445917429</v>
      </c>
      <c r="L19" s="24"/>
      <c r="M19" s="13" t="n">
        <v>71013</v>
      </c>
      <c r="N19" s="43" t="n">
        <f>IF(ISERROR(M19/B19),"",(M19/B19))</f>
        <v>0.768497375683134</v>
      </c>
      <c r="O19" s="24"/>
      <c r="P19" s="30" t="n">
        <f>'4A-VAPNHRaceAlone'!F19</f>
        <v>0.459380676777491</v>
      </c>
      <c r="Q19" s="30" t="n">
        <f>'4A-VAPNHRaceAlone'!H19</f>
        <v>0.481038683058032</v>
      </c>
      <c r="R19" s="30" t="n">
        <f>'4A-VAPNHRaceAlone'!L19</f>
        <v>0.00888569698505907</v>
      </c>
      <c r="S19" s="30" t="n">
        <f>'4A-VAPNHRaceAlone'!R19</f>
        <v>0.0184754904031656</v>
      </c>
      <c r="T19" s="37" t="n">
        <f>'4A-VAPNHRaceAlone'!V19</f>
        <v>0.540619323222509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90690</v>
      </c>
      <c r="C20" s="14" t="n">
        <v>91612.1</v>
      </c>
      <c r="D20" s="20" t="n">
        <f>(B20-C20)/C20</f>
        <v>-0.0100652643046061</v>
      </c>
      <c r="E20" s="23" t="n">
        <f>B20-C20</f>
        <v>-922.100000000006</v>
      </c>
      <c r="F20" s="25"/>
      <c r="G20" s="29" t="n">
        <f>'1A-PopNHRaceAlone'!F20</f>
        <v>0.391123607895027</v>
      </c>
      <c r="H20" s="29" t="n">
        <f>'1A-PopNHRaceAlone'!H20</f>
        <v>0.524909030764142</v>
      </c>
      <c r="I20" s="29" t="n">
        <f>'1A-PopNHRaceAlone'!L20</f>
        <v>0.0102767670084905</v>
      </c>
      <c r="J20" s="29" t="n">
        <f>'1A-PopNHRaceAlone'!R20</f>
        <v>0.0223618921601059</v>
      </c>
      <c r="K20" s="29" t="n">
        <f>'1A-PopNHRaceAlone'!V20</f>
        <v>0.608876392104973</v>
      </c>
      <c r="L20" s="25"/>
      <c r="M20" s="14" t="n">
        <v>68224</v>
      </c>
      <c r="N20" s="42" t="n">
        <f>IF(ISERROR(M20/B20),"",(M20/B20))</f>
        <v>0.752276987539971</v>
      </c>
      <c r="O20" s="25"/>
      <c r="P20" s="29" t="n">
        <f>'4A-VAPNHRaceAlone'!F20</f>
        <v>0.437939727954972</v>
      </c>
      <c r="Q20" s="29" t="n">
        <f>'4A-VAPNHRaceAlone'!H20</f>
        <v>0.490868316135084</v>
      </c>
      <c r="R20" s="29" t="n">
        <f>'4A-VAPNHRaceAlone'!L20</f>
        <v>0.0102749765478424</v>
      </c>
      <c r="S20" s="29" t="n">
        <f>'4A-VAPNHRaceAlone'!R20</f>
        <v>0.0187177532833021</v>
      </c>
      <c r="T20" s="37" t="n">
        <f>'4A-VAPNHRaceAlone'!V20</f>
        <v>0.562060272045028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92068</v>
      </c>
      <c r="C21" s="13" t="n">
        <v>91612.1</v>
      </c>
      <c r="D21" s="21" t="n">
        <f>(B21-C21)/C21</f>
        <v>0.00497641687069715</v>
      </c>
      <c r="E21" s="22" t="n">
        <f>B21-C21</f>
        <v>455.899999999994</v>
      </c>
      <c r="F21" s="24"/>
      <c r="G21" s="30" t="n">
        <f>'1A-PopNHRaceAlone'!F21</f>
        <v>0.393133336229743</v>
      </c>
      <c r="H21" s="30" t="n">
        <f>'1A-PopNHRaceAlone'!H21</f>
        <v>0.490930616500847</v>
      </c>
      <c r="I21" s="30" t="n">
        <f>'1A-PopNHRaceAlone'!L21</f>
        <v>0.0410457487943694</v>
      </c>
      <c r="J21" s="30" t="n">
        <f>'1A-PopNHRaceAlone'!R21</f>
        <v>0.0226680279793196</v>
      </c>
      <c r="K21" s="30" t="n">
        <f>'1A-PopNHRaceAlone'!V21</f>
        <v>0.606866663770257</v>
      </c>
      <c r="L21" s="24"/>
      <c r="M21" s="13" t="n">
        <v>69716</v>
      </c>
      <c r="N21" s="43" t="n">
        <f>IF(ISERROR(M21/B21),"",(M21/B21))</f>
        <v>0.757222922187948</v>
      </c>
      <c r="O21" s="24"/>
      <c r="P21" s="30" t="n">
        <f>'4A-VAPNHRaceAlone'!F21</f>
        <v>0.43766136898273</v>
      </c>
      <c r="Q21" s="30" t="n">
        <f>'4A-VAPNHRaceAlone'!H21</f>
        <v>0.461099317229904</v>
      </c>
      <c r="R21" s="30" t="n">
        <f>'4A-VAPNHRaceAlone'!L21</f>
        <v>0.0391588731424637</v>
      </c>
      <c r="S21" s="30" t="n">
        <f>'4A-VAPNHRaceAlone'!R21</f>
        <v>0.0199093464914797</v>
      </c>
      <c r="T21" s="37" t="n">
        <f>'4A-VAPNHRaceAlone'!V21</f>
        <v>0.56233863101727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90026</v>
      </c>
      <c r="C22" s="14" t="n">
        <v>91612.1</v>
      </c>
      <c r="D22" s="20" t="n">
        <f>(B22-C22)/C22</f>
        <v>-0.0173132151757247</v>
      </c>
      <c r="E22" s="23" t="n">
        <f>B22-C22</f>
        <v>-1586.10000000001</v>
      </c>
      <c r="F22" s="25"/>
      <c r="G22" s="29" t="n">
        <f>'1A-PopNHRaceAlone'!F22</f>
        <v>0.827372092506609</v>
      </c>
      <c r="H22" s="29" t="n">
        <f>'1A-PopNHRaceAlone'!H22</f>
        <v>0.0398107213471664</v>
      </c>
      <c r="I22" s="29" t="n">
        <f>'1A-PopNHRaceAlone'!L22</f>
        <v>0.0118076999977784</v>
      </c>
      <c r="J22" s="29" t="n">
        <f>'1A-PopNHRaceAlone'!R22</f>
        <v>0.0690245040321685</v>
      </c>
      <c r="K22" s="29" t="n">
        <f>'1A-PopNHRaceAlone'!V22</f>
        <v>0.172627907493391</v>
      </c>
      <c r="L22" s="25"/>
      <c r="M22" s="14" t="n">
        <v>73212</v>
      </c>
      <c r="N22" s="42" t="n">
        <f>IF(ISERROR(M22/B22),"",(M22/B22))</f>
        <v>0.813231733054895</v>
      </c>
      <c r="O22" s="25"/>
      <c r="P22" s="29" t="n">
        <f>'4A-VAPNHRaceAlone'!F22</f>
        <v>0.849887996503305</v>
      </c>
      <c r="Q22" s="29" t="n">
        <f>'4A-VAPNHRaceAlone'!H22</f>
        <v>0.0379309402830137</v>
      </c>
      <c r="R22" s="29" t="n">
        <f>'4A-VAPNHRaceAlone'!L22</f>
        <v>0.0120745233021909</v>
      </c>
      <c r="S22" s="29" t="n">
        <f>'4A-VAPNHRaceAlone'!R22</f>
        <v>0.0574769163525105</v>
      </c>
      <c r="T22" s="37" t="n">
        <f>'4A-VAPNHRaceAlone'!V22</f>
        <v>0.150112003496695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91598</v>
      </c>
      <c r="C23" s="13" t="n">
        <v>91612.1</v>
      </c>
      <c r="D23" s="21" t="n">
        <f>(B23-C23)/C23</f>
        <v>-0.00015390980012472</v>
      </c>
      <c r="E23" s="22" t="n">
        <f>B23-C23</f>
        <v>-14.1000000000058</v>
      </c>
      <c r="F23" s="24"/>
      <c r="G23" s="30" t="n">
        <f>'1A-PopNHRaceAlone'!F23</f>
        <v>0.749841699600428</v>
      </c>
      <c r="H23" s="30" t="n">
        <f>'1A-PopNHRaceAlone'!H23</f>
        <v>0.0975239634053145</v>
      </c>
      <c r="I23" s="30" t="n">
        <f>'1A-PopNHRaceAlone'!L23</f>
        <v>0.0336361055918252</v>
      </c>
      <c r="J23" s="30" t="n">
        <f>'1A-PopNHRaceAlone'!R23</f>
        <v>0.062403109238193</v>
      </c>
      <c r="K23" s="30" t="n">
        <f>'1A-PopNHRaceAlone'!V23</f>
        <v>0.250158300399572</v>
      </c>
      <c r="L23" s="24"/>
      <c r="M23" s="13" t="n">
        <v>71385</v>
      </c>
      <c r="N23" s="43" t="n">
        <f>IF(ISERROR(M23/B23),"",(M23/B23))</f>
        <v>0.779329242996572</v>
      </c>
      <c r="O23" s="24"/>
      <c r="P23" s="30" t="n">
        <f>'4A-VAPNHRaceAlone'!F23</f>
        <v>0.774420396441829</v>
      </c>
      <c r="Q23" s="30" t="n">
        <f>'4A-VAPNHRaceAlone'!H23</f>
        <v>0.0913637318764446</v>
      </c>
      <c r="R23" s="30" t="n">
        <f>'4A-VAPNHRaceAlone'!L23</f>
        <v>0.0323317223506339</v>
      </c>
      <c r="S23" s="30" t="n">
        <f>'4A-VAPNHRaceAlone'!R23</f>
        <v>0.0536107025285424</v>
      </c>
      <c r="T23" s="37" t="n">
        <f>'4A-VAPNHRaceAlone'!V23</f>
        <v>0.22557960355817</v>
      </c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92583</v>
      </c>
      <c r="C24" s="14" t="n">
        <v>91612.1</v>
      </c>
      <c r="D24" s="20" t="n">
        <f>(B24-C24)/C24</f>
        <v>0.0105979450312786</v>
      </c>
      <c r="E24" s="23" t="n">
        <f>B24-C24</f>
        <v>970.899999999994</v>
      </c>
      <c r="F24" s="25"/>
      <c r="G24" s="29" t="n">
        <f>'1A-PopNHRaceAlone'!F24</f>
        <v>0.724755084626767</v>
      </c>
      <c r="H24" s="29" t="n">
        <f>'1A-PopNHRaceAlone'!H24</f>
        <v>0.13373945540758</v>
      </c>
      <c r="I24" s="29" t="n">
        <f>'1A-PopNHRaceAlone'!L24</f>
        <v>0.0138146311957919</v>
      </c>
      <c r="J24" s="29" t="n">
        <f>'1A-PopNHRaceAlone'!R24</f>
        <v>0.0667941198708186</v>
      </c>
      <c r="K24" s="29" t="n">
        <f>'1A-PopNHRaceAlone'!V24</f>
        <v>0.275244915373233</v>
      </c>
      <c r="L24" s="25"/>
      <c r="M24" s="14" t="n">
        <v>72381</v>
      </c>
      <c r="N24" s="42" t="n">
        <f>IF(ISERROR(M24/B24),"",(M24/B24))</f>
        <v>0.781795794044263</v>
      </c>
      <c r="O24" s="25"/>
      <c r="P24" s="29" t="n">
        <f>'4A-VAPNHRaceAlone'!F24</f>
        <v>0.760544894378359</v>
      </c>
      <c r="Q24" s="29" t="n">
        <f>'4A-VAPNHRaceAlone'!H24</f>
        <v>0.118276895870463</v>
      </c>
      <c r="R24" s="29" t="n">
        <f>'4A-VAPNHRaceAlone'!L24</f>
        <v>0.0139539381881986</v>
      </c>
      <c r="S24" s="29" t="n">
        <f>'4A-VAPNHRaceAlone'!R24</f>
        <v>0.0561611472624031</v>
      </c>
      <c r="T24" s="37" t="n">
        <f>'4A-VAPNHRaceAlone'!V24</f>
        <v>0.239455105621641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91723</v>
      </c>
      <c r="C25" s="13" t="n">
        <v>91612.1</v>
      </c>
      <c r="D25" s="21" t="n">
        <f>(B25-C25)/C25</f>
        <v>0.00121053878254067</v>
      </c>
      <c r="E25" s="22" t="n">
        <f>B25-C25</f>
        <v>110.899999999994</v>
      </c>
      <c r="F25" s="24"/>
      <c r="G25" s="30" t="n">
        <f>'1A-PopNHRaceAlone'!F25</f>
        <v>0.505194989261145</v>
      </c>
      <c r="H25" s="30" t="n">
        <f>'1A-PopNHRaceAlone'!H25</f>
        <v>0.378607328587159</v>
      </c>
      <c r="I25" s="30" t="n">
        <f>'1A-PopNHRaceAlone'!L25</f>
        <v>0.0104881000403388</v>
      </c>
      <c r="J25" s="30" t="n">
        <f>'1A-PopNHRaceAlone'!R25</f>
        <v>0.042006912115827</v>
      </c>
      <c r="K25" s="30" t="n">
        <f>'1A-PopNHRaceAlone'!V25</f>
        <v>0.494805010738855</v>
      </c>
      <c r="L25" s="24"/>
      <c r="M25" s="13" t="n">
        <v>70678</v>
      </c>
      <c r="N25" s="43" t="n">
        <f>IF(ISERROR(M25/B25),"",(M25/B25))</f>
        <v>0.77055918362897</v>
      </c>
      <c r="O25" s="24"/>
      <c r="P25" s="30" t="n">
        <f>'4A-VAPNHRaceAlone'!F25</f>
        <v>0.541087750077818</v>
      </c>
      <c r="Q25" s="30" t="n">
        <f>'4A-VAPNHRaceAlone'!H25</f>
        <v>0.358216135148137</v>
      </c>
      <c r="R25" s="30" t="n">
        <f>'4A-VAPNHRaceAlone'!L25</f>
        <v>0.0113613854381844</v>
      </c>
      <c r="S25" s="30" t="n">
        <f>'4A-VAPNHRaceAlone'!R25</f>
        <v>0.0360649707122443</v>
      </c>
      <c r="T25" s="37" t="n">
        <f>'4A-VAPNHRaceAlone'!V25</f>
        <v>0.458912249922182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90562</v>
      </c>
      <c r="C26" s="14" t="n">
        <v>91612.1</v>
      </c>
      <c r="D26" s="20" t="n">
        <f>(B26-C26)/C26</f>
        <v>-0.0114624596532555</v>
      </c>
      <c r="E26" s="23" t="n">
        <f>B26-C26</f>
        <v>-1050.10000000001</v>
      </c>
      <c r="F26" s="25"/>
      <c r="G26" s="29" t="n">
        <f>'1A-PopNHRaceAlone'!F26</f>
        <v>0.641317550407456</v>
      </c>
      <c r="H26" s="29" t="n">
        <f>'1A-PopNHRaceAlone'!H26</f>
        <v>0.205251650802765</v>
      </c>
      <c r="I26" s="29" t="n">
        <f>'1A-PopNHRaceAlone'!L26</f>
        <v>0.0486738367085533</v>
      </c>
      <c r="J26" s="29" t="n">
        <f>'1A-PopNHRaceAlone'!R26</f>
        <v>0.0446544908460502</v>
      </c>
      <c r="K26" s="29" t="n">
        <f>'1A-PopNHRaceAlone'!V26</f>
        <v>0.358682449592544</v>
      </c>
      <c r="L26" s="25"/>
      <c r="M26" s="14" t="n">
        <v>73216</v>
      </c>
      <c r="N26" s="42" t="n">
        <f>IF(ISERROR(M26/B26),"",(M26/B26))</f>
        <v>0.808462710629182</v>
      </c>
      <c r="O26" s="25"/>
      <c r="P26" s="29" t="n">
        <f>'4A-VAPNHRaceAlone'!F26</f>
        <v>0.66720388986014</v>
      </c>
      <c r="Q26" s="29" t="n">
        <f>'4A-VAPNHRaceAlone'!H26</f>
        <v>0.196186625874126</v>
      </c>
      <c r="R26" s="29" t="n">
        <f>'4A-VAPNHRaceAlone'!L26</f>
        <v>0.0495793269230769</v>
      </c>
      <c r="S26" s="29" t="n">
        <f>'4A-VAPNHRaceAlone'!R26</f>
        <v>0.0382293487762238</v>
      </c>
      <c r="T26" s="37" t="n">
        <f>'4A-VAPNHRaceAlone'!V26</f>
        <v>0.33279611013986</v>
      </c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91480</v>
      </c>
      <c r="C27" s="13" t="n">
        <v>91612.1</v>
      </c>
      <c r="D27" s="21" t="n">
        <f>(B27-C27)/C27</f>
        <v>-0.00144194926216085</v>
      </c>
      <c r="E27" s="22" t="n">
        <f>B27-C27</f>
        <v>-132.100000000006</v>
      </c>
      <c r="F27" s="24"/>
      <c r="G27" s="30" t="n">
        <f>'1A-PopNHRaceAlone'!F27</f>
        <v>0.611849584608658</v>
      </c>
      <c r="H27" s="30" t="n">
        <f>'1A-PopNHRaceAlone'!H27</f>
        <v>0.10034980323568</v>
      </c>
      <c r="I27" s="30" t="n">
        <f>'1A-PopNHRaceAlone'!L27</f>
        <v>0.20190205509401</v>
      </c>
      <c r="J27" s="30" t="n">
        <f>'1A-PopNHRaceAlone'!R27</f>
        <v>0.0369151727153476</v>
      </c>
      <c r="K27" s="30" t="n">
        <f>'1A-PopNHRaceAlone'!V27</f>
        <v>0.388150415391342</v>
      </c>
      <c r="L27" s="24"/>
      <c r="M27" s="13" t="n">
        <v>69996</v>
      </c>
      <c r="N27" s="43" t="n">
        <f>IF(ISERROR(M27/B27),"",(M27/B27))</f>
        <v>0.765150852645387</v>
      </c>
      <c r="O27" s="24"/>
      <c r="P27" s="30" t="n">
        <f>'4A-VAPNHRaceAlone'!F27</f>
        <v>0.635322018401052</v>
      </c>
      <c r="Q27" s="30" t="n">
        <f>'4A-VAPNHRaceAlone'!H27</f>
        <v>0.0984199097091262</v>
      </c>
      <c r="R27" s="30" t="n">
        <f>'4A-VAPNHRaceAlone'!L27</f>
        <v>0.195982627578719</v>
      </c>
      <c r="S27" s="30" t="n">
        <f>'4A-VAPNHRaceAlone'!R27</f>
        <v>0.0328875935767758</v>
      </c>
      <c r="T27" s="37" t="n">
        <f>'4A-VAPNHRaceAlone'!V27</f>
        <v>0.364677981598948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93411</v>
      </c>
      <c r="C28" s="14" t="n">
        <v>91612.1</v>
      </c>
      <c r="D28" s="20" t="n">
        <f>(B28-C28)/C28</f>
        <v>0.0196360524428541</v>
      </c>
      <c r="E28" s="23" t="n">
        <f>B28-C28</f>
        <v>1798.89999999999</v>
      </c>
      <c r="F28" s="25"/>
      <c r="G28" s="29" t="n">
        <f>'1A-PopNHRaceAlone'!F28</f>
        <v>0.855702219224717</v>
      </c>
      <c r="H28" s="29" t="n">
        <f>'1A-PopNHRaceAlone'!H28</f>
        <v>0.0228345698044128</v>
      </c>
      <c r="I28" s="29" t="n">
        <f>'1A-PopNHRaceAlone'!L28</f>
        <v>0.049116271102975</v>
      </c>
      <c r="J28" s="29" t="n">
        <f>'1A-PopNHRaceAlone'!R28</f>
        <v>0.0327370438171093</v>
      </c>
      <c r="K28" s="29" t="n">
        <f>'1A-PopNHRaceAlone'!V28</f>
        <v>0.144297780775283</v>
      </c>
      <c r="L28" s="25"/>
      <c r="M28" s="14" t="n">
        <v>76970</v>
      </c>
      <c r="N28" s="42" t="n">
        <f>IF(ISERROR(M28/B28),"",(M28/B28))</f>
        <v>0.823992891629465</v>
      </c>
      <c r="O28" s="25"/>
      <c r="P28" s="29" t="n">
        <f>'4A-VAPNHRaceAlone'!F28</f>
        <v>0.870001299207483</v>
      </c>
      <c r="Q28" s="29" t="n">
        <f>'4A-VAPNHRaceAlone'!H28</f>
        <v>0.0228270754839548</v>
      </c>
      <c r="R28" s="29" t="n">
        <f>'4A-VAPNHRaceAlone'!L28</f>
        <v>0.0474860335195531</v>
      </c>
      <c r="S28" s="29" t="n">
        <f>'4A-VAPNHRaceAlone'!R28</f>
        <v>0.0280239054176952</v>
      </c>
      <c r="T28" s="37" t="n">
        <f>'4A-VAPNHRaceAlone'!V28</f>
        <v>0.129998700792517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93397</v>
      </c>
      <c r="C29" s="13" t="n">
        <v>91612.1</v>
      </c>
      <c r="D29" s="21" t="n">
        <f>(B29-C29)/C29</f>
        <v>0.0194832342015956</v>
      </c>
      <c r="E29" s="22" t="n">
        <f>B29-C29</f>
        <v>1784.89999999999</v>
      </c>
      <c r="F29" s="24"/>
      <c r="G29" s="30" t="n">
        <f>'1A-PopNHRaceAlone'!F29</f>
        <v>0.545338715376297</v>
      </c>
      <c r="H29" s="30" t="n">
        <f>'1A-PopNHRaceAlone'!H29</f>
        <v>0.0756769489384027</v>
      </c>
      <c r="I29" s="30" t="n">
        <f>'1A-PopNHRaceAlone'!L29</f>
        <v>0.304699294409885</v>
      </c>
      <c r="J29" s="30" t="n">
        <f>'1A-PopNHRaceAlone'!R29</f>
        <v>0.0347869845926529</v>
      </c>
      <c r="K29" s="30" t="n">
        <f>'1A-PopNHRaceAlone'!V29</f>
        <v>0.454661284623703</v>
      </c>
      <c r="L29" s="24"/>
      <c r="M29" s="13" t="n">
        <v>71414</v>
      </c>
      <c r="N29" s="43" t="n">
        <f>IF(ISERROR(M29/B29),"",(M29/B29))</f>
        <v>0.764628414188893</v>
      </c>
      <c r="O29" s="24"/>
      <c r="P29" s="30" t="n">
        <f>'4A-VAPNHRaceAlone'!F29</f>
        <v>0.577169742627496</v>
      </c>
      <c r="Q29" s="30" t="n">
        <f>'4A-VAPNHRaceAlone'!H29</f>
        <v>0.0783599854370292</v>
      </c>
      <c r="R29" s="30" t="n">
        <f>'4A-VAPNHRaceAlone'!L29</f>
        <v>0.28394992578486</v>
      </c>
      <c r="S29" s="30" t="n">
        <f>'4A-VAPNHRaceAlone'!R29</f>
        <v>0.0313804016019268</v>
      </c>
      <c r="T29" s="37" t="n">
        <f>'4A-VAPNHRaceAlone'!V29</f>
        <v>0.422830257372504</v>
      </c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92686</v>
      </c>
      <c r="C30" s="14" t="n">
        <v>91612.1</v>
      </c>
      <c r="D30" s="20" t="n">
        <f>(B30-C30)/C30</f>
        <v>0.0117222506633948</v>
      </c>
      <c r="E30" s="23" t="n">
        <f>B30-C30</f>
        <v>1073.89999999999</v>
      </c>
      <c r="F30" s="25"/>
      <c r="G30" s="29" t="n">
        <f>'1A-PopNHRaceAlone'!F30</f>
        <v>0.757460673672399</v>
      </c>
      <c r="H30" s="29" t="n">
        <f>'1A-PopNHRaceAlone'!H30</f>
        <v>0.101806098008329</v>
      </c>
      <c r="I30" s="29" t="n">
        <f>'1A-PopNHRaceAlone'!L30</f>
        <v>0.0722331312172281</v>
      </c>
      <c r="J30" s="29" t="n">
        <f>'1A-PopNHRaceAlone'!R30</f>
        <v>0.0265951707917053</v>
      </c>
      <c r="K30" s="29" t="n">
        <f>'1A-PopNHRaceAlone'!V30</f>
        <v>0.242539326327601</v>
      </c>
      <c r="L30" s="25"/>
      <c r="M30" s="14" t="n">
        <v>74221</v>
      </c>
      <c r="N30" s="42" t="n">
        <f>IF(ISERROR(M30/B30),"",(M30/B30))</f>
        <v>0.800778974170856</v>
      </c>
      <c r="O30" s="25"/>
      <c r="P30" s="29" t="n">
        <f>'4A-VAPNHRaceAlone'!F30</f>
        <v>0.768973740585549</v>
      </c>
      <c r="Q30" s="29" t="n">
        <f>'4A-VAPNHRaceAlone'!H30</f>
        <v>0.101157354387572</v>
      </c>
      <c r="R30" s="29" t="n">
        <f>'4A-VAPNHRaceAlone'!L30</f>
        <v>0.0739817571846243</v>
      </c>
      <c r="S30" s="29" t="n">
        <f>'4A-VAPNHRaceAlone'!R30</f>
        <v>0.0225407903423559</v>
      </c>
      <c r="T30" s="37" t="n">
        <f>'4A-VAPNHRaceAlone'!V30</f>
        <v>0.231026259414451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91376</v>
      </c>
      <c r="C31" s="13" t="n">
        <v>91612.1</v>
      </c>
      <c r="D31" s="21" t="n">
        <f>(B31-C31)/C31</f>
        <v>-0.00257717048293845</v>
      </c>
      <c r="E31" s="22" t="n">
        <f>B31-C31</f>
        <v>-236.100000000006</v>
      </c>
      <c r="F31" s="24"/>
      <c r="G31" s="30" t="n">
        <f>'1A-PopNHRaceAlone'!F31</f>
        <v>0.404373139555244</v>
      </c>
      <c r="H31" s="30" t="n">
        <f>'1A-PopNHRaceAlone'!H31</f>
        <v>0.343022237786727</v>
      </c>
      <c r="I31" s="30" t="n">
        <f>'1A-PopNHRaceAlone'!L31</f>
        <v>0.0249737348975661</v>
      </c>
      <c r="J31" s="30" t="n">
        <f>'1A-PopNHRaceAlone'!R31</f>
        <v>0.174378392575731</v>
      </c>
      <c r="K31" s="30" t="n">
        <f>'1A-PopNHRaceAlone'!V31</f>
        <v>0.595626860444756</v>
      </c>
      <c r="L31" s="24"/>
      <c r="M31" s="13" t="n">
        <v>70240</v>
      </c>
      <c r="N31" s="43" t="n">
        <f>IF(ISERROR(M31/B31),"",(M31/B31))</f>
        <v>0.768691997898792</v>
      </c>
      <c r="O31" s="24"/>
      <c r="P31" s="30" t="n">
        <f>'4A-VAPNHRaceAlone'!F31</f>
        <v>0.456036446469248</v>
      </c>
      <c r="Q31" s="30" t="n">
        <f>'4A-VAPNHRaceAlone'!H31</f>
        <v>0.329356492027335</v>
      </c>
      <c r="R31" s="30" t="n">
        <f>'4A-VAPNHRaceAlone'!L31</f>
        <v>0.0258257403189066</v>
      </c>
      <c r="S31" s="30" t="n">
        <f>'4A-VAPNHRaceAlone'!R31</f>
        <v>0.146056378132118</v>
      </c>
      <c r="T31" s="37" t="n">
        <f>'4A-VAPNHRaceAlone'!V31</f>
        <v>0.543963553530752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92949</v>
      </c>
      <c r="C32" s="14" t="n">
        <v>91612.1</v>
      </c>
      <c r="D32" s="20" t="n">
        <f>(B32-C32)/C32</f>
        <v>0.0145930504813228</v>
      </c>
      <c r="E32" s="23" t="n">
        <f>B32-C32</f>
        <v>1336.89999999999</v>
      </c>
      <c r="F32" s="25"/>
      <c r="G32" s="29" t="n">
        <f>'1A-PopNHRaceAlone'!F32</f>
        <v>0.736629764709679</v>
      </c>
      <c r="H32" s="29" t="n">
        <f>'1A-PopNHRaceAlone'!H32</f>
        <v>0.0677468289061744</v>
      </c>
      <c r="I32" s="29" t="n">
        <f>'1A-PopNHRaceAlone'!L32</f>
        <v>0.0952350213557973</v>
      </c>
      <c r="J32" s="29" t="n">
        <f>'1A-PopNHRaceAlone'!R32</f>
        <v>0.0515659124896449</v>
      </c>
      <c r="K32" s="29" t="n">
        <f>'1A-PopNHRaceAlone'!V32</f>
        <v>0.263370235290321</v>
      </c>
      <c r="L32" s="25"/>
      <c r="M32" s="14" t="n">
        <v>73853</v>
      </c>
      <c r="N32" s="42" t="n">
        <f>IF(ISERROR(M32/B32),"",(M32/B32))</f>
        <v>0.794554002732681</v>
      </c>
      <c r="O32" s="25"/>
      <c r="P32" s="29" t="n">
        <f>'4A-VAPNHRaceAlone'!F32</f>
        <v>0.753239543417329</v>
      </c>
      <c r="Q32" s="29" t="n">
        <f>'4A-VAPNHRaceAlone'!H32</f>
        <v>0.0695164719104166</v>
      </c>
      <c r="R32" s="29" t="n">
        <f>'4A-VAPNHRaceAlone'!L32</f>
        <v>0.0953651171922603</v>
      </c>
      <c r="S32" s="29" t="n">
        <f>'4A-VAPNHRaceAlone'!R32</f>
        <v>0.0433157759332729</v>
      </c>
      <c r="T32" s="37" t="n">
        <f>'4A-VAPNHRaceAlone'!V32</f>
        <v>0.246760456582671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91803</v>
      </c>
      <c r="C33" s="13" t="n">
        <v>91612.1</v>
      </c>
      <c r="D33" s="21" t="n">
        <f>(B33-C33)/C33</f>
        <v>0.00208378587544652</v>
      </c>
      <c r="E33" s="22" t="n">
        <f>B33-C33</f>
        <v>190.899999999994</v>
      </c>
      <c r="F33" s="24"/>
      <c r="G33" s="30" t="n">
        <f>'1A-PopNHRaceAlone'!F33</f>
        <v>0.627833513066022</v>
      </c>
      <c r="H33" s="30" t="n">
        <f>'1A-PopNHRaceAlone'!H33</f>
        <v>0.039051011404856</v>
      </c>
      <c r="I33" s="30" t="n">
        <f>'1A-PopNHRaceAlone'!L33</f>
        <v>0.261298650370903</v>
      </c>
      <c r="J33" s="30" t="n">
        <f>'1A-PopNHRaceAlone'!R33</f>
        <v>0.0335174231778918</v>
      </c>
      <c r="K33" s="30" t="n">
        <f>'1A-PopNHRaceAlone'!V33</f>
        <v>0.372166486933978</v>
      </c>
      <c r="L33" s="24"/>
      <c r="M33" s="13" t="n">
        <v>71573</v>
      </c>
      <c r="N33" s="43" t="n">
        <f>IF(ISERROR(M33/B33),"",(M33/B33))</f>
        <v>0.77963683104038</v>
      </c>
      <c r="O33" s="24"/>
      <c r="P33" s="30" t="n">
        <f>'4A-VAPNHRaceAlone'!F33</f>
        <v>0.659173151886885</v>
      </c>
      <c r="Q33" s="30" t="n">
        <f>'4A-VAPNHRaceAlone'!H33</f>
        <v>0.0389951518030542</v>
      </c>
      <c r="R33" s="30" t="n">
        <f>'4A-VAPNHRaceAlone'!L33</f>
        <v>0.244505609657273</v>
      </c>
      <c r="S33" s="30" t="n">
        <f>'4A-VAPNHRaceAlone'!R33</f>
        <v>0.0289913794307909</v>
      </c>
      <c r="T33" s="37" t="n">
        <f>'4A-VAPNHRaceAlone'!V33</f>
        <v>0.340826848113115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91805</v>
      </c>
      <c r="C34" s="14" t="n">
        <v>91612.1</v>
      </c>
      <c r="D34" s="20" t="n">
        <f>(B34-C34)/C34</f>
        <v>0.00210561705276917</v>
      </c>
      <c r="E34" s="23" t="n">
        <f>B34-C34</f>
        <v>192.899999999994</v>
      </c>
      <c r="F34" s="25"/>
      <c r="G34" s="29" t="n">
        <f>'1A-PopNHRaceAlone'!F34</f>
        <v>0.736844398453243</v>
      </c>
      <c r="H34" s="29" t="n">
        <f>'1A-PopNHRaceAlone'!H34</f>
        <v>0.0341157889003867</v>
      </c>
      <c r="I34" s="29" t="n">
        <f>'1A-PopNHRaceAlone'!L34</f>
        <v>0.137410816404335</v>
      </c>
      <c r="J34" s="29" t="n">
        <f>'1A-PopNHRaceAlone'!R34</f>
        <v>0.046871085452862</v>
      </c>
      <c r="K34" s="29" t="n">
        <f>'1A-PopNHRaceAlone'!V34</f>
        <v>0.263155601546757</v>
      </c>
      <c r="L34" s="25"/>
      <c r="M34" s="14" t="n">
        <v>71848</v>
      </c>
      <c r="N34" s="42" t="n">
        <f>IF(ISERROR(M34/B34),"",(M34/B34))</f>
        <v>0.782615325962638</v>
      </c>
      <c r="O34" s="25"/>
      <c r="P34" s="29" t="n">
        <f>'4A-VAPNHRaceAlone'!F34</f>
        <v>0.759756708607059</v>
      </c>
      <c r="Q34" s="29" t="n">
        <f>'4A-VAPNHRaceAlone'!H34</f>
        <v>0.0351158000222692</v>
      </c>
      <c r="R34" s="29" t="n">
        <f>'4A-VAPNHRaceAlone'!L34</f>
        <v>0.131179712726868</v>
      </c>
      <c r="S34" s="29" t="n">
        <f>'4A-VAPNHRaceAlone'!R34</f>
        <v>0.0397645028393275</v>
      </c>
      <c r="T34" s="37" t="n">
        <f>'4A-VAPNHRaceAlone'!V34</f>
        <v>0.240243291392941</v>
      </c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90857</v>
      </c>
      <c r="C35" s="13" t="n">
        <v>91612.1</v>
      </c>
      <c r="D35" s="21" t="n">
        <f>(B35-C35)/C35</f>
        <v>-0.00824236099816515</v>
      </c>
      <c r="E35" s="22" t="n">
        <f>B35-C35</f>
        <v>-755.100000000006</v>
      </c>
      <c r="F35" s="24"/>
      <c r="G35" s="30" t="n">
        <f>'1A-PopNHRaceAlone'!F35</f>
        <v>0.784441484970888</v>
      </c>
      <c r="H35" s="30" t="n">
        <f>'1A-PopNHRaceAlone'!H35</f>
        <v>0.0579371980144623</v>
      </c>
      <c r="I35" s="30" t="n">
        <f>'1A-PopNHRaceAlone'!L35</f>
        <v>0.0895142916891379</v>
      </c>
      <c r="J35" s="30" t="n">
        <f>'1A-PopNHRaceAlone'!R35</f>
        <v>0.0273726845482461</v>
      </c>
      <c r="K35" s="30" t="n">
        <f>'1A-PopNHRaceAlone'!V35</f>
        <v>0.215558515029112</v>
      </c>
      <c r="L35" s="24"/>
      <c r="M35" s="13" t="n">
        <v>73234</v>
      </c>
      <c r="N35" s="43" t="n">
        <f>IF(ISERROR(M35/B35),"",(M35/B35))</f>
        <v>0.806035858546947</v>
      </c>
      <c r="O35" s="24"/>
      <c r="P35" s="30" t="n">
        <f>'4A-VAPNHRaceAlone'!F35</f>
        <v>0.798440615014884</v>
      </c>
      <c r="Q35" s="30" t="n">
        <f>'4A-VAPNHRaceAlone'!H35</f>
        <v>0.0540595898080127</v>
      </c>
      <c r="R35" s="30" t="n">
        <f>'4A-VAPNHRaceAlone'!L35</f>
        <v>0.089835322391239</v>
      </c>
      <c r="S35" s="30" t="n">
        <f>'4A-VAPNHRaceAlone'!R35</f>
        <v>0.0237867657099162</v>
      </c>
      <c r="T35" s="37" t="n">
        <f>'4A-VAPNHRaceAlone'!V35</f>
        <v>0.201559384985116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92605</v>
      </c>
      <c r="C36" s="14" t="n">
        <v>91612.1</v>
      </c>
      <c r="D36" s="20" t="n">
        <f>(B36-C36)/C36</f>
        <v>0.0108380879818277</v>
      </c>
      <c r="E36" s="23" t="n">
        <f>B36-C36</f>
        <v>992.899999999994</v>
      </c>
      <c r="F36" s="25"/>
      <c r="G36" s="29" t="n">
        <f>'1A-PopNHRaceAlone'!F36</f>
        <v>0.778532476648129</v>
      </c>
      <c r="H36" s="29" t="n">
        <f>'1A-PopNHRaceAlone'!H36</f>
        <v>0.0952540359591815</v>
      </c>
      <c r="I36" s="29" t="n">
        <f>'1A-PopNHRaceAlone'!L36</f>
        <v>0.0590464877706387</v>
      </c>
      <c r="J36" s="29" t="n">
        <f>'1A-PopNHRaceAlone'!R36</f>
        <v>0.023907996328492</v>
      </c>
      <c r="K36" s="29" t="n">
        <f>'1A-PopNHRaceAlone'!V36</f>
        <v>0.221467523351871</v>
      </c>
      <c r="L36" s="25"/>
      <c r="M36" s="14" t="n">
        <v>75134</v>
      </c>
      <c r="N36" s="42" t="n">
        <f>IF(ISERROR(M36/B36),"",(M36/B36))</f>
        <v>0.811338480643594</v>
      </c>
      <c r="O36" s="25"/>
      <c r="P36" s="29" t="n">
        <f>'4A-VAPNHRaceAlone'!F36</f>
        <v>0.797082545851412</v>
      </c>
      <c r="Q36" s="29" t="n">
        <f>'4A-VAPNHRaceAlone'!H36</f>
        <v>0.0910639657145899</v>
      </c>
      <c r="R36" s="29" t="n">
        <f>'4A-VAPNHRaceAlone'!L36</f>
        <v>0.0565656027896824</v>
      </c>
      <c r="S36" s="29" t="n">
        <f>'4A-VAPNHRaceAlone'!R36</f>
        <v>0.0209359278089813</v>
      </c>
      <c r="T36" s="37" t="n">
        <f>'4A-VAPNHRaceAlone'!V36</f>
        <v>0.202917454148588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91047</v>
      </c>
      <c r="C37" s="13" t="n">
        <v>91612.1</v>
      </c>
      <c r="D37" s="21" t="n">
        <f>(B37-C37)/C37</f>
        <v>-0.00616839915251376</v>
      </c>
      <c r="E37" s="22" t="n">
        <f>B37-C37</f>
        <v>-565.100000000006</v>
      </c>
      <c r="F37" s="24"/>
      <c r="G37" s="30" t="n">
        <f>'1A-PopNHRaceAlone'!F37</f>
        <v>0.870253824947555</v>
      </c>
      <c r="H37" s="30" t="n">
        <f>'1A-PopNHRaceAlone'!H37</f>
        <v>0.0266895120102804</v>
      </c>
      <c r="I37" s="30" t="n">
        <f>'1A-PopNHRaceAlone'!L37</f>
        <v>0.0365964831350841</v>
      </c>
      <c r="J37" s="30" t="n">
        <f>'1A-PopNHRaceAlone'!R37</f>
        <v>0.0291607631223434</v>
      </c>
      <c r="K37" s="30" t="n">
        <f>'1A-PopNHRaceAlone'!V37</f>
        <v>0.129746175052445</v>
      </c>
      <c r="L37" s="24"/>
      <c r="M37" s="13" t="n">
        <v>71691</v>
      </c>
      <c r="N37" s="43" t="n">
        <f>IF(ISERROR(M37/B37),"",(M37/B37))</f>
        <v>0.787406504332927</v>
      </c>
      <c r="O37" s="24"/>
      <c r="P37" s="30" t="n">
        <f>'4A-VAPNHRaceAlone'!F37</f>
        <v>0.884099817271345</v>
      </c>
      <c r="Q37" s="30" t="n">
        <f>'4A-VAPNHRaceAlone'!H37</f>
        <v>0.0257354479641796</v>
      </c>
      <c r="R37" s="30" t="n">
        <f>'4A-VAPNHRaceAlone'!L37</f>
        <v>0.0354995745630553</v>
      </c>
      <c r="S37" s="30" t="n">
        <f>'4A-VAPNHRaceAlone'!R37</f>
        <v>0.0249961640931219</v>
      </c>
      <c r="T37" s="37" t="n">
        <f>'4A-VAPNHRaceAlone'!V37</f>
        <v>0.115900182728655</v>
      </c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91031</v>
      </c>
      <c r="C38" s="14" t="n">
        <v>91612.1</v>
      </c>
      <c r="D38" s="20" t="n">
        <f>(B38-C38)/C38</f>
        <v>-0.00634304857109493</v>
      </c>
      <c r="E38" s="23" t="n">
        <f>B38-C38</f>
        <v>-581.100000000006</v>
      </c>
      <c r="F38" s="25"/>
      <c r="G38" s="29" t="n">
        <f>'1A-PopNHRaceAlone'!F38</f>
        <v>0.814975118366271</v>
      </c>
      <c r="H38" s="29" t="n">
        <f>'1A-PopNHRaceAlone'!H38</f>
        <v>0.0731948457119003</v>
      </c>
      <c r="I38" s="29" t="n">
        <f>'1A-PopNHRaceAlone'!L38</f>
        <v>0.0350100515209105</v>
      </c>
      <c r="J38" s="29" t="n">
        <f>'1A-PopNHRaceAlone'!R38</f>
        <v>0.0323076754072788</v>
      </c>
      <c r="K38" s="29" t="n">
        <f>'1A-PopNHRaceAlone'!V38</f>
        <v>0.185024881633729</v>
      </c>
      <c r="L38" s="25"/>
      <c r="M38" s="14" t="n">
        <v>71033</v>
      </c>
      <c r="N38" s="42" t="n">
        <f>IF(ISERROR(M38/B38),"",(M38/B38))</f>
        <v>0.780316595445508</v>
      </c>
      <c r="O38" s="25"/>
      <c r="P38" s="29" t="n">
        <f>'4A-VAPNHRaceAlone'!F38</f>
        <v>0.831796488955837</v>
      </c>
      <c r="Q38" s="29" t="n">
        <f>'4A-VAPNHRaceAlone'!H38</f>
        <v>0.0717694592654119</v>
      </c>
      <c r="R38" s="29" t="n">
        <f>'4A-VAPNHRaceAlone'!L38</f>
        <v>0.0350259738431433</v>
      </c>
      <c r="S38" s="29" t="n">
        <f>'4A-VAPNHRaceAlone'!R38</f>
        <v>0.0269170667154703</v>
      </c>
      <c r="T38" s="37" t="n">
        <f>'4A-VAPNHRaceAlone'!V38</f>
        <v>0.168203511044163</v>
      </c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90321</v>
      </c>
      <c r="C39" s="13" t="n">
        <v>91612.1</v>
      </c>
      <c r="D39" s="21" t="n">
        <f>(B39-C39)/C39</f>
        <v>-0.0140931165206343</v>
      </c>
      <c r="E39" s="22" t="n">
        <f>B39-C39</f>
        <v>-1291.10000000001</v>
      </c>
      <c r="F39" s="24"/>
      <c r="G39" s="30" t="n">
        <f>'1A-PopNHRaceAlone'!F39</f>
        <v>0.733948915534593</v>
      </c>
      <c r="H39" s="30" t="n">
        <f>'1A-PopNHRaceAlone'!H39</f>
        <v>0.160604953443828</v>
      </c>
      <c r="I39" s="30" t="n">
        <f>'1A-PopNHRaceAlone'!L39</f>
        <v>0.0176260227411123</v>
      </c>
      <c r="J39" s="30" t="n">
        <f>'1A-PopNHRaceAlone'!R39</f>
        <v>0.0321298479866255</v>
      </c>
      <c r="K39" s="30" t="n">
        <f>'1A-PopNHRaceAlone'!V39</f>
        <v>0.266051084465407</v>
      </c>
      <c r="L39" s="24"/>
      <c r="M39" s="13" t="n">
        <v>72844</v>
      </c>
      <c r="N39" s="43" t="n">
        <f>IF(ISERROR(M39/B39),"",(M39/B39))</f>
        <v>0.806501256629134</v>
      </c>
      <c r="O39" s="24"/>
      <c r="P39" s="30" t="n">
        <f>'4A-VAPNHRaceAlone'!F39</f>
        <v>0.768230739662841</v>
      </c>
      <c r="Q39" s="30" t="n">
        <f>'4A-VAPNHRaceAlone'!H39</f>
        <v>0.144253473175553</v>
      </c>
      <c r="R39" s="30" t="n">
        <f>'4A-VAPNHRaceAlone'!L39</f>
        <v>0.0178189006644336</v>
      </c>
      <c r="S39" s="30" t="n">
        <f>'4A-VAPNHRaceAlone'!R39</f>
        <v>0.0263714238646972</v>
      </c>
      <c r="T39" s="37" t="n">
        <f>'4A-VAPNHRaceAlone'!V39</f>
        <v>0.231769260337159</v>
      </c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4" t="n">
        <v>91567</v>
      </c>
      <c r="C40" s="14" t="n">
        <v>91612.1</v>
      </c>
      <c r="D40" s="20" t="n">
        <f>(B40-C40)/C40</f>
        <v>-0.000492293048625736</v>
      </c>
      <c r="E40" s="23" t="n">
        <f>B40-C40</f>
        <v>-45.1000000000058</v>
      </c>
      <c r="F40" s="25"/>
      <c r="G40" s="29" t="n">
        <f>'1A-PopNHRaceAlone'!F40</f>
        <v>0.747747550973604</v>
      </c>
      <c r="H40" s="29" t="n">
        <f>'1A-PopNHRaceAlone'!H40</f>
        <v>0.155667434774537</v>
      </c>
      <c r="I40" s="29" t="n">
        <f>'1A-PopNHRaceAlone'!L40</f>
        <v>0.013683969115511</v>
      </c>
      <c r="J40" s="29" t="n">
        <f>'1A-PopNHRaceAlone'!R40</f>
        <v>0.0274007011259515</v>
      </c>
      <c r="K40" s="29" t="n">
        <f>'1A-PopNHRaceAlone'!V40</f>
        <v>0.252252449026396</v>
      </c>
      <c r="L40" s="25"/>
      <c r="M40" s="14" t="n">
        <v>74818</v>
      </c>
      <c r="N40" s="42" t="n">
        <f>IF(ISERROR(M40/B40),"",(M40/B40))</f>
        <v>0.817084757609182</v>
      </c>
      <c r="O40" s="25"/>
      <c r="P40" s="29" t="n">
        <f>'4A-VAPNHRaceAlone'!F40</f>
        <v>0.778007965997487</v>
      </c>
      <c r="Q40" s="29" t="n">
        <f>'4A-VAPNHRaceAlone'!H40</f>
        <v>0.141369723863241</v>
      </c>
      <c r="R40" s="29" t="n">
        <f>'4A-VAPNHRaceAlone'!L40</f>
        <v>0.0136197171803577</v>
      </c>
      <c r="S40" s="29" t="n">
        <f>'4A-VAPNHRaceAlone'!R40</f>
        <v>0.0228688283568125</v>
      </c>
      <c r="T40" s="37" t="n">
        <f>'4A-VAPNHRaceAlone'!V40</f>
        <v>0.221992034002513</v>
      </c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 ht="12.75">
      <c r="A41" s="9" t="n">
        <v>39</v>
      </c>
      <c r="B41" s="13" t="n">
        <v>90638</v>
      </c>
      <c r="C41" s="13" t="n">
        <v>91612.1</v>
      </c>
      <c r="D41" s="21" t="n">
        <f>(B41-C41)/C41</f>
        <v>-0.0106328749149949</v>
      </c>
      <c r="E41" s="22" t="n">
        <f>B41-C41</f>
        <v>-974.100000000006</v>
      </c>
      <c r="F41" s="24"/>
      <c r="G41" s="30" t="n">
        <f>'1A-PopNHRaceAlone'!F41</f>
        <v>0.886923806791853</v>
      </c>
      <c r="H41" s="30" t="n">
        <f>'1A-PopNHRaceAlone'!H41</f>
        <v>0.0311900086056621</v>
      </c>
      <c r="I41" s="30" t="n">
        <f>'1A-PopNHRaceAlone'!L41</f>
        <v>0.0073810101723339</v>
      </c>
      <c r="J41" s="30" t="n">
        <f>'1A-PopNHRaceAlone'!R41</f>
        <v>0.0264679273593857</v>
      </c>
      <c r="K41" s="30" t="n">
        <f>'1A-PopNHRaceAlone'!V41</f>
        <v>0.113076193208147</v>
      </c>
      <c r="L41" s="24"/>
      <c r="M41" s="13" t="n">
        <v>72589</v>
      </c>
      <c r="N41" s="43" t="n">
        <f>IF(ISERROR(M41/B41),"",(M41/B41))</f>
        <v>0.800867185948498</v>
      </c>
      <c r="O41" s="24"/>
      <c r="P41" s="30" t="n">
        <f>'4A-VAPNHRaceAlone'!F41</f>
        <v>0.902657427433909</v>
      </c>
      <c r="Q41" s="30" t="n">
        <f>'4A-VAPNHRaceAlone'!H41</f>
        <v>0.0286131507528689</v>
      </c>
      <c r="R41" s="30" t="n">
        <f>'4A-VAPNHRaceAlone'!L41</f>
        <v>0.00786620562344157</v>
      </c>
      <c r="S41" s="30" t="n">
        <f>'4A-VAPNHRaceAlone'!R41</f>
        <v>0.0212566642328728</v>
      </c>
      <c r="T41" s="37" t="n">
        <f>'4A-VAPNHRaceAlone'!V41</f>
        <v>0.0973425725660913</v>
      </c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 ht="12.75">
      <c r="A42" s="9" t="n">
        <v>40</v>
      </c>
      <c r="B42" s="14" t="n">
        <v>91060</v>
      </c>
      <c r="C42" s="14" t="n">
        <v>91612.1</v>
      </c>
      <c r="D42" s="20" t="n">
        <f>(B42-C42)/C42</f>
        <v>-0.00602649649991656</v>
      </c>
      <c r="E42" s="23" t="n">
        <f>B42-C42</f>
        <v>-552.100000000006</v>
      </c>
      <c r="F42" s="25"/>
      <c r="G42" s="29" t="n">
        <f>'1A-PopNHRaceAlone'!F42</f>
        <v>0.858983088073798</v>
      </c>
      <c r="H42" s="29" t="n">
        <f>'1A-PopNHRaceAlone'!H42</f>
        <v>0.0377992532396222</v>
      </c>
      <c r="I42" s="29" t="n">
        <f>'1A-PopNHRaceAlone'!L42</f>
        <v>0.00611684603558094</v>
      </c>
      <c r="J42" s="29" t="n">
        <f>'1A-PopNHRaceAlone'!R42</f>
        <v>0.0407533494399297</v>
      </c>
      <c r="K42" s="29" t="n">
        <f>'1A-PopNHRaceAlone'!V42</f>
        <v>0.141016911926202</v>
      </c>
      <c r="L42" s="25"/>
      <c r="M42" s="14" t="n">
        <v>71638</v>
      </c>
      <c r="N42" s="42" t="n">
        <f>IF(ISERROR(M42/B42),"",(M42/B42))</f>
        <v>0.786712057983747</v>
      </c>
      <c r="O42" s="25"/>
      <c r="P42" s="29" t="n">
        <f>'4A-VAPNHRaceAlone'!F42</f>
        <v>0.883078812920517</v>
      </c>
      <c r="Q42" s="29" t="n">
        <f>'4A-VAPNHRaceAlone'!H42</f>
        <v>0.035609592674279</v>
      </c>
      <c r="R42" s="29" t="n">
        <f>'4A-VAPNHRaceAlone'!L42</f>
        <v>0.0065328456964181</v>
      </c>
      <c r="S42" s="29" t="n">
        <f>'4A-VAPNHRaceAlone'!R42</f>
        <v>0.032999246210112</v>
      </c>
      <c r="T42" s="37" t="n">
        <f>'4A-VAPNHRaceAlone'!V42</f>
        <v>0.116921187079483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 ht="12.75">
      <c r="A43" s="9" t="n">
        <v>41</v>
      </c>
      <c r="B43" s="13" t="n">
        <v>92892</v>
      </c>
      <c r="C43" s="13" t="n">
        <v>91612.1</v>
      </c>
      <c r="D43" s="21" t="n">
        <f>(B43-C43)/C43</f>
        <v>0.0139708619276274</v>
      </c>
      <c r="E43" s="22" t="n">
        <f>B43-C43</f>
        <v>1279.89999999999</v>
      </c>
      <c r="F43" s="24"/>
      <c r="G43" s="30" t="n">
        <f>'1A-PopNHRaceAlone'!F43</f>
        <v>0.87964517934806</v>
      </c>
      <c r="H43" s="30" t="n">
        <f>'1A-PopNHRaceAlone'!H43</f>
        <v>0.0229190888343453</v>
      </c>
      <c r="I43" s="30" t="n">
        <f>'1A-PopNHRaceAlone'!L43</f>
        <v>0.00360633854368514</v>
      </c>
      <c r="J43" s="30" t="n">
        <f>'1A-PopNHRaceAlone'!R43</f>
        <v>0.0503164965766697</v>
      </c>
      <c r="K43" s="30" t="n">
        <f>'1A-PopNHRaceAlone'!V43</f>
        <v>0.12035482065194</v>
      </c>
      <c r="L43" s="24"/>
      <c r="M43" s="13" t="n">
        <v>73184</v>
      </c>
      <c r="N43" s="43" t="n">
        <f>IF(ISERROR(M43/B43),"",(M43/B43))</f>
        <v>0.787839641734487</v>
      </c>
      <c r="O43" s="24"/>
      <c r="P43" s="30" t="n">
        <f>'4A-VAPNHRaceAlone'!F43</f>
        <v>0.893979558373415</v>
      </c>
      <c r="Q43" s="30" t="n">
        <f>'4A-VAPNHRaceAlone'!H43</f>
        <v>0.023898666375164</v>
      </c>
      <c r="R43" s="30" t="n">
        <f>'4A-VAPNHRaceAlone'!L43</f>
        <v>0.00363467424573677</v>
      </c>
      <c r="S43" s="30" t="n">
        <f>'4A-VAPNHRaceAlone'!R43</f>
        <v>0.0412385220813293</v>
      </c>
      <c r="T43" s="37" t="n">
        <f>'4A-VAPNHRaceAlone'!V43</f>
        <v>0.106020441626585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 ht="12.75">
      <c r="A44" s="9" t="n">
        <v>42</v>
      </c>
      <c r="B44" s="14" t="n">
        <v>93014</v>
      </c>
      <c r="C44" s="14" t="n">
        <v>91612.1</v>
      </c>
      <c r="D44" s="20" t="n">
        <f>(B44-C44)/C44</f>
        <v>0.0153025637443088</v>
      </c>
      <c r="E44" s="23" t="n">
        <f>B44-C44</f>
        <v>1401.89999999999</v>
      </c>
      <c r="F44" s="25"/>
      <c r="G44" s="29" t="n">
        <f>'1A-PopNHRaceAlone'!F44</f>
        <v>0.881662975466059</v>
      </c>
      <c r="H44" s="29" t="n">
        <f>'1A-PopNHRaceAlone'!H44</f>
        <v>0.0117616702861935</v>
      </c>
      <c r="I44" s="29" t="n">
        <f>'1A-PopNHRaceAlone'!L44</f>
        <v>0.0160943513879631</v>
      </c>
      <c r="J44" s="29" t="n">
        <f>'1A-PopNHRaceAlone'!R44</f>
        <v>0.0440578837594341</v>
      </c>
      <c r="K44" s="29" t="n">
        <f>'1A-PopNHRaceAlone'!V44</f>
        <v>0.118337024533941</v>
      </c>
      <c r="L44" s="25"/>
      <c r="M44" s="14" t="n">
        <v>71767</v>
      </c>
      <c r="N44" s="42" t="n">
        <f>IF(ISERROR(M44/B44),"",(M44/B44))</f>
        <v>0.771572021416131</v>
      </c>
      <c r="O44" s="25"/>
      <c r="P44" s="29" t="n">
        <f>'4A-VAPNHRaceAlone'!F44</f>
        <v>0.8994523945546</v>
      </c>
      <c r="Q44" s="29" t="n">
        <f>'4A-VAPNHRaceAlone'!H44</f>
        <v>0.0110078448311898</v>
      </c>
      <c r="R44" s="29" t="n">
        <f>'4A-VAPNHRaceAlone'!L44</f>
        <v>0.0160798138420165</v>
      </c>
      <c r="S44" s="29" t="n">
        <f>'4A-VAPNHRaceAlone'!R44</f>
        <v>0.0358939345381582</v>
      </c>
      <c r="T44" s="37" t="n">
        <f>'4A-VAPNHRaceAlone'!V44</f>
        <v>0.1005476054454</v>
      </c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ht="12.75">
      <c r="A45" s="9" t="n">
        <v>43</v>
      </c>
      <c r="B45" s="13" t="n">
        <v>92149</v>
      </c>
      <c r="C45" s="13" t="n">
        <v>91612.1</v>
      </c>
      <c r="D45" s="21" t="n">
        <f>(B45-C45)/C45</f>
        <v>0.00586057955226432</v>
      </c>
      <c r="E45" s="22" t="n">
        <f>B45-C45</f>
        <v>536.899999999994</v>
      </c>
      <c r="F45" s="24"/>
      <c r="G45" s="30" t="n">
        <f>'1A-PopNHRaceAlone'!F45</f>
        <v>0.84208184570641</v>
      </c>
      <c r="H45" s="30" t="n">
        <f>'1A-PopNHRaceAlone'!H45</f>
        <v>0.0312645823611759</v>
      </c>
      <c r="I45" s="30" t="n">
        <f>'1A-PopNHRaceAlone'!L45</f>
        <v>0.0165058763524292</v>
      </c>
      <c r="J45" s="30" t="n">
        <f>'1A-PopNHRaceAlone'!R45</f>
        <v>0.060771142388957</v>
      </c>
      <c r="K45" s="30" t="n">
        <f>'1A-PopNHRaceAlone'!V45</f>
        <v>0.15791815429359</v>
      </c>
      <c r="L45" s="24"/>
      <c r="M45" s="13" t="n">
        <v>73775</v>
      </c>
      <c r="N45" s="43" t="n">
        <f>IF(ISERROR(M45/B45),"",(M45/B45))</f>
        <v>0.800605541025947</v>
      </c>
      <c r="O45" s="24"/>
      <c r="P45" s="30" t="n">
        <f>'4A-VAPNHRaceAlone'!F45</f>
        <v>0.862446628261606</v>
      </c>
      <c r="Q45" s="30" t="n">
        <f>'4A-VAPNHRaceAlone'!H45</f>
        <v>0.0301321585903084</v>
      </c>
      <c r="R45" s="30" t="n">
        <f>'4A-VAPNHRaceAlone'!L45</f>
        <v>0.0165638766519824</v>
      </c>
      <c r="S45" s="30" t="n">
        <f>'4A-VAPNHRaceAlone'!R45</f>
        <v>0.0504371399525585</v>
      </c>
      <c r="T45" s="37" t="n">
        <f>'4A-VAPNHRaceAlone'!V45</f>
        <v>0.137553371738394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 ht="12.75">
      <c r="A46" s="9" t="n">
        <v>44</v>
      </c>
      <c r="B46" s="14" t="n">
        <v>93355</v>
      </c>
      <c r="C46" s="14" t="n">
        <v>91612.1</v>
      </c>
      <c r="D46" s="20" t="n">
        <f>(B46-C46)/C46</f>
        <v>0.01902477947782</v>
      </c>
      <c r="E46" s="23" t="n">
        <f>B46-C46</f>
        <v>1742.89999999999</v>
      </c>
      <c r="F46" s="25"/>
      <c r="G46" s="29" t="n">
        <f>'1A-PopNHRaceAlone'!F46</f>
        <v>0.890321889561352</v>
      </c>
      <c r="H46" s="29" t="n">
        <f>'1A-PopNHRaceAlone'!H46</f>
        <v>0.0130469712388196</v>
      </c>
      <c r="I46" s="29" t="n">
        <f>'1A-PopNHRaceAlone'!L46</f>
        <v>0.0119650795351079</v>
      </c>
      <c r="J46" s="29" t="n">
        <f>'1A-PopNHRaceAlone'!R46</f>
        <v>0.0347597879063789</v>
      </c>
      <c r="K46" s="29" t="n">
        <f>'1A-PopNHRaceAlone'!V46</f>
        <v>0.109678110438648</v>
      </c>
      <c r="L46" s="25"/>
      <c r="M46" s="14" t="n">
        <v>73937</v>
      </c>
      <c r="N46" s="42" t="n">
        <f>IF(ISERROR(M46/B46),"",(M46/B46))</f>
        <v>0.791998286112153</v>
      </c>
      <c r="O46" s="25"/>
      <c r="P46" s="29" t="n">
        <f>'4A-VAPNHRaceAlone'!F46</f>
        <v>0.905230128352516</v>
      </c>
      <c r="Q46" s="29" t="n">
        <f>'4A-VAPNHRaceAlone'!H46</f>
        <v>0.0124700758754074</v>
      </c>
      <c r="R46" s="29" t="n">
        <f>'4A-VAPNHRaceAlone'!L46</f>
        <v>0.0124971259315363</v>
      </c>
      <c r="S46" s="29" t="n">
        <f>'4A-VAPNHRaceAlone'!R46</f>
        <v>0.0274017068585417</v>
      </c>
      <c r="T46" s="37" t="n">
        <f>'4A-VAPNHRaceAlone'!V46</f>
        <v>0.0947698716474837</v>
      </c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 ht="12.75">
      <c r="A47" s="9" t="n">
        <v>45</v>
      </c>
      <c r="B47" s="13" t="n">
        <v>92408</v>
      </c>
      <c r="C47" s="13" t="n">
        <v>91612.1</v>
      </c>
      <c r="D47" s="21" t="n">
        <f>(B47-C47)/C47</f>
        <v>0.00868771701554701</v>
      </c>
      <c r="E47" s="22" t="n">
        <f>B47-C47</f>
        <v>795.899999999994</v>
      </c>
      <c r="F47" s="24"/>
      <c r="G47" s="30" t="n">
        <f>'1A-PopNHRaceAlone'!F47</f>
        <v>0.762693706172626</v>
      </c>
      <c r="H47" s="30" t="n">
        <f>'1A-PopNHRaceAlone'!H47</f>
        <v>0.0753939052895853</v>
      </c>
      <c r="I47" s="30" t="n">
        <f>'1A-PopNHRaceAlone'!L47</f>
        <v>0.0692364297463423</v>
      </c>
      <c r="J47" s="30" t="n">
        <f>'1A-PopNHRaceAlone'!R47</f>
        <v>0.0430806856549217</v>
      </c>
      <c r="K47" s="30" t="n">
        <f>'1A-PopNHRaceAlone'!V47</f>
        <v>0.237306293827374</v>
      </c>
      <c r="L47" s="24"/>
      <c r="M47" s="13" t="n">
        <v>72350</v>
      </c>
      <c r="N47" s="43" t="n">
        <f>IF(ISERROR(M47/B47),"",(M47/B47))</f>
        <v>0.782940870920267</v>
      </c>
      <c r="O47" s="24"/>
      <c r="P47" s="30" t="n">
        <f>'4A-VAPNHRaceAlone'!F47</f>
        <v>0.780483759502419</v>
      </c>
      <c r="Q47" s="30" t="n">
        <f>'4A-VAPNHRaceAlone'!H47</f>
        <v>0.0757429163787146</v>
      </c>
      <c r="R47" s="30" t="n">
        <f>'4A-VAPNHRaceAlone'!L47</f>
        <v>0.0673116793365584</v>
      </c>
      <c r="S47" s="30" t="n">
        <f>'4A-VAPNHRaceAlone'!R47</f>
        <v>0.0361990324809952</v>
      </c>
      <c r="T47" s="37" t="n">
        <f>'4A-VAPNHRaceAlone'!V47</f>
        <v>0.219516240497581</v>
      </c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 ht="12.75">
      <c r="A48" s="9" t="n">
        <v>46</v>
      </c>
      <c r="B48" s="14" t="n">
        <v>92038</v>
      </c>
      <c r="C48" s="14" t="n">
        <v>91612.1</v>
      </c>
      <c r="D48" s="20" t="n">
        <f>(B48-C48)/C48</f>
        <v>0.00464894921085745</v>
      </c>
      <c r="E48" s="23" t="n">
        <f>B48-C48</f>
        <v>425.899999999994</v>
      </c>
      <c r="F48" s="25"/>
      <c r="G48" s="29" t="n">
        <f>'1A-PopNHRaceAlone'!F48</f>
        <v>0.911960277276777</v>
      </c>
      <c r="H48" s="29" t="n">
        <f>'1A-PopNHRaceAlone'!H48</f>
        <v>0.00707316543166953</v>
      </c>
      <c r="I48" s="29" t="n">
        <f>'1A-PopNHRaceAlone'!L48</f>
        <v>0.00968078402399009</v>
      </c>
      <c r="J48" s="29" t="n">
        <f>'1A-PopNHRaceAlone'!R48</f>
        <v>0.0264890588669897</v>
      </c>
      <c r="K48" s="29" t="n">
        <f>'1A-PopNHRaceAlone'!V48</f>
        <v>0.088039722723223</v>
      </c>
      <c r="L48" s="25"/>
      <c r="M48" s="14" t="n">
        <v>73386</v>
      </c>
      <c r="N48" s="42" t="n">
        <f>IF(ISERROR(M48/B48),"",(M48/B48))</f>
        <v>0.79734457506682</v>
      </c>
      <c r="O48" s="25"/>
      <c r="P48" s="29" t="n">
        <f>'4A-VAPNHRaceAlone'!F48</f>
        <v>0.923527648325294</v>
      </c>
      <c r="Q48" s="29" t="n">
        <f>'4A-VAPNHRaceAlone'!H48</f>
        <v>0.00722208595644946</v>
      </c>
      <c r="R48" s="29" t="n">
        <f>'4A-VAPNHRaceAlone'!L48</f>
        <v>0.0100291608753713</v>
      </c>
      <c r="S48" s="29" t="n">
        <f>'4A-VAPNHRaceAlone'!R48</f>
        <v>0.0215436186738615</v>
      </c>
      <c r="T48" s="37" t="n">
        <f>'4A-VAPNHRaceAlone'!V48</f>
        <v>0.0764723516747064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 ht="12.75">
      <c r="A49" s="9" t="n">
        <v>47</v>
      </c>
      <c r="B49" s="13" t="n">
        <v>93150</v>
      </c>
      <c r="C49" s="13" t="n">
        <v>91612.1</v>
      </c>
      <c r="D49" s="21" t="n">
        <f>(B49-C49)/C49</f>
        <v>0.0167870838022488</v>
      </c>
      <c r="E49" s="22" t="n">
        <f>B49-C49</f>
        <v>1537.89999999999</v>
      </c>
      <c r="F49" s="24"/>
      <c r="G49" s="30" t="n">
        <f>'1A-PopNHRaceAlone'!F49</f>
        <v>0.911390230810521</v>
      </c>
      <c r="H49" s="30" t="n">
        <f>'1A-PopNHRaceAlone'!H49</f>
        <v>0.00436929683306495</v>
      </c>
      <c r="I49" s="30" t="n">
        <f>'1A-PopNHRaceAlone'!L49</f>
        <v>0.00721417069243156</v>
      </c>
      <c r="J49" s="30" t="n">
        <f>'1A-PopNHRaceAlone'!R49</f>
        <v>0.0301663982823403</v>
      </c>
      <c r="K49" s="30" t="n">
        <f>'1A-PopNHRaceAlone'!V49</f>
        <v>0.0886097691894793</v>
      </c>
      <c r="L49" s="24"/>
      <c r="M49" s="13" t="n">
        <v>72169</v>
      </c>
      <c r="N49" s="43" t="n">
        <f>IF(ISERROR(M49/B49),"",(M49/B49))</f>
        <v>0.774761137949544</v>
      </c>
      <c r="O49" s="24"/>
      <c r="P49" s="30" t="n">
        <f>'4A-VAPNHRaceAlone'!F49</f>
        <v>0.922736909199241</v>
      </c>
      <c r="Q49" s="30" t="n">
        <f>'4A-VAPNHRaceAlone'!H49</f>
        <v>0.00437861131510759</v>
      </c>
      <c r="R49" s="30" t="n">
        <f>'4A-VAPNHRaceAlone'!L49</f>
        <v>0.00767642616635952</v>
      </c>
      <c r="S49" s="30" t="n">
        <f>'4A-VAPNHRaceAlone'!R49</f>
        <v>0.0254541423602932</v>
      </c>
      <c r="T49" s="37" t="n">
        <f>'4A-VAPNHRaceAlone'!V49</f>
        <v>0.0772630908007593</v>
      </c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ht="12.75">
      <c r="A50" s="9" t="n">
        <v>48</v>
      </c>
      <c r="B50" s="14" t="n">
        <v>91446</v>
      </c>
      <c r="C50" s="14" t="n">
        <v>91612.1</v>
      </c>
      <c r="D50" s="20" t="n">
        <f>(B50-C50)/C50</f>
        <v>-0.00181307927664583</v>
      </c>
      <c r="E50" s="23" t="n">
        <f>B50-C50</f>
        <v>-166.100000000006</v>
      </c>
      <c r="F50" s="25"/>
      <c r="G50" s="29" t="n">
        <f>'1A-PopNHRaceAlone'!F50</f>
        <v>0.697253023642368</v>
      </c>
      <c r="H50" s="29" t="n">
        <f>'1A-PopNHRaceAlone'!H50</f>
        <v>0.0401767163134528</v>
      </c>
      <c r="I50" s="29" t="n">
        <f>'1A-PopNHRaceAlone'!L50</f>
        <v>0.161789471382018</v>
      </c>
      <c r="J50" s="29" t="n">
        <f>'1A-PopNHRaceAlone'!R50</f>
        <v>0.0442665616866785</v>
      </c>
      <c r="K50" s="29" t="n">
        <f>'1A-PopNHRaceAlone'!V50</f>
        <v>0.302746976357632</v>
      </c>
      <c r="L50" s="25"/>
      <c r="M50" s="14" t="n">
        <v>78734</v>
      </c>
      <c r="N50" s="42" t="n">
        <f>IF(ISERROR(M50/B50),"",(M50/B50))</f>
        <v>0.860988998972071</v>
      </c>
      <c r="O50" s="25"/>
      <c r="P50" s="29" t="n">
        <f>'4A-VAPNHRaceAlone'!F50</f>
        <v>0.703482612340285</v>
      </c>
      <c r="Q50" s="29" t="n">
        <f>'4A-VAPNHRaceAlone'!H50</f>
        <v>0.0418624736454391</v>
      </c>
      <c r="R50" s="29" t="n">
        <f>'4A-VAPNHRaceAlone'!L50</f>
        <v>0.164084131379074</v>
      </c>
      <c r="S50" s="29" t="n">
        <f>'4A-VAPNHRaceAlone'!R50</f>
        <v>0.041633855767521</v>
      </c>
      <c r="T50" s="37" t="n">
        <f>'4A-VAPNHRaceAlone'!V50</f>
        <v>0.296517387659715</v>
      </c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 ht="12.75">
      <c r="A51" s="9" t="n">
        <v>49</v>
      </c>
      <c r="B51" s="13" t="n">
        <v>92092</v>
      </c>
      <c r="C51" s="13" t="n">
        <v>91612.1</v>
      </c>
      <c r="D51" s="21" t="n">
        <f>(B51-C51)/C51</f>
        <v>0.0052383909985689</v>
      </c>
      <c r="E51" s="22" t="n">
        <f>B51-C51</f>
        <v>479.899999999994</v>
      </c>
      <c r="F51" s="24"/>
      <c r="G51" s="30" t="n">
        <f>'1A-PopNHRaceAlone'!F51</f>
        <v>0.531978890674543</v>
      </c>
      <c r="H51" s="30" t="n">
        <f>'1A-PopNHRaceAlone'!H51</f>
        <v>0.282891022021457</v>
      </c>
      <c r="I51" s="30" t="n">
        <f>'1A-PopNHRaceAlone'!L51</f>
        <v>0.0369196021369934</v>
      </c>
      <c r="J51" s="30" t="n">
        <f>'1A-PopNHRaceAlone'!R51</f>
        <v>0.0716783216783217</v>
      </c>
      <c r="K51" s="30" t="n">
        <f>'1A-PopNHRaceAlone'!V51</f>
        <v>0.468021109325457</v>
      </c>
      <c r="L51" s="24"/>
      <c r="M51" s="13" t="n">
        <v>73449</v>
      </c>
      <c r="N51" s="43" t="n">
        <f>IF(ISERROR(M51/B51),"",(M51/B51))</f>
        <v>0.797561134517656</v>
      </c>
      <c r="O51" s="24"/>
      <c r="P51" s="30" t="n">
        <f>'4A-VAPNHRaceAlone'!F51</f>
        <v>0.571253522852592</v>
      </c>
      <c r="Q51" s="30" t="n">
        <f>'4A-VAPNHRaceAlone'!H51</f>
        <v>0.264618987324538</v>
      </c>
      <c r="R51" s="30" t="n">
        <f>'4A-VAPNHRaceAlone'!L51</f>
        <v>0.0389249683453825</v>
      </c>
      <c r="S51" s="30" t="n">
        <f>'4A-VAPNHRaceAlone'!R51</f>
        <v>0.0621383545044861</v>
      </c>
      <c r="T51" s="37" t="n">
        <f>'4A-VAPNHRaceAlone'!V51</f>
        <v>0.428746477147408</v>
      </c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 ht="12.75">
      <c r="A52" s="9" t="n">
        <v>50</v>
      </c>
      <c r="B52" s="14" t="n">
        <v>92978</v>
      </c>
      <c r="C52" s="14" t="n">
        <v>91612.1</v>
      </c>
      <c r="D52" s="20" t="n">
        <f>(B52-C52)/C52</f>
        <v>0.0149096025525012</v>
      </c>
      <c r="E52" s="23" t="n">
        <f>B52-C52</f>
        <v>1365.89999999999</v>
      </c>
      <c r="F52" s="25"/>
      <c r="G52" s="29" t="n">
        <f>'1A-PopNHRaceAlone'!F52</f>
        <v>0.727430144765428</v>
      </c>
      <c r="H52" s="29" t="n">
        <f>'1A-PopNHRaceAlone'!H52</f>
        <v>0.159984082256018</v>
      </c>
      <c r="I52" s="29" t="n">
        <f>'1A-PopNHRaceAlone'!L52</f>
        <v>0.0127234399535374</v>
      </c>
      <c r="J52" s="29" t="n">
        <f>'1A-PopNHRaceAlone'!R52</f>
        <v>0.0403106111123061</v>
      </c>
      <c r="K52" s="29" t="n">
        <f>'1A-PopNHRaceAlone'!V52</f>
        <v>0.272569855234572</v>
      </c>
      <c r="L52" s="25"/>
      <c r="M52" s="14" t="n">
        <v>73558</v>
      </c>
      <c r="N52" s="42" t="n">
        <f>IF(ISERROR(M52/B52),"",(M52/B52))</f>
        <v>0.79113338639248</v>
      </c>
      <c r="O52" s="25"/>
      <c r="P52" s="29" t="n">
        <f>'4A-VAPNHRaceAlone'!F52</f>
        <v>0.745547731042171</v>
      </c>
      <c r="Q52" s="29" t="n">
        <f>'4A-VAPNHRaceAlone'!H52</f>
        <v>0.15723646646184</v>
      </c>
      <c r="R52" s="29" t="n">
        <f>'4A-VAPNHRaceAlone'!L52</f>
        <v>0.0128334103700481</v>
      </c>
      <c r="S52" s="29" t="n">
        <f>'4A-VAPNHRaceAlone'!R52</f>
        <v>0.0354142309470078</v>
      </c>
      <c r="T52" s="37" t="n">
        <f>'4A-VAPNHRaceAlone'!V52</f>
        <v>0.254452268957829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 ht="12.75">
      <c r="A53" s="9" t="n">
        <v>51</v>
      </c>
      <c r="B53" s="13" t="n">
        <v>93460</v>
      </c>
      <c r="C53" s="13" t="n">
        <v>91612.1</v>
      </c>
      <c r="D53" s="21" t="n">
        <f>(B53-C53)/C53</f>
        <v>0.0201709162872589</v>
      </c>
      <c r="E53" s="22" t="n">
        <f>B53-C53</f>
        <v>1847.89999999999</v>
      </c>
      <c r="F53" s="24"/>
      <c r="G53" s="30" t="n">
        <f>'1A-PopNHRaceAlone'!F53</f>
        <v>0.874192167772309</v>
      </c>
      <c r="H53" s="30" t="n">
        <f>'1A-PopNHRaceAlone'!H53</f>
        <v>0.0257222341108496</v>
      </c>
      <c r="I53" s="30" t="n">
        <f>'1A-PopNHRaceAlone'!L53</f>
        <v>0.00639845923389685</v>
      </c>
      <c r="J53" s="30" t="n">
        <f>'1A-PopNHRaceAlone'!R53</f>
        <v>0.0406484057350738</v>
      </c>
      <c r="K53" s="30" t="n">
        <f>'1A-PopNHRaceAlone'!V53</f>
        <v>0.125807832227691</v>
      </c>
      <c r="L53" s="24"/>
      <c r="M53" s="13" t="n">
        <v>73606</v>
      </c>
      <c r="N53" s="43" t="n">
        <f>IF(ISERROR(M53/B53),"",(M53/B53))</f>
        <v>0.787566873528782</v>
      </c>
      <c r="O53" s="24"/>
      <c r="P53" s="30" t="n">
        <f>'4A-VAPNHRaceAlone'!F53</f>
        <v>0.896013911909355</v>
      </c>
      <c r="Q53" s="30" t="n">
        <f>'4A-VAPNHRaceAlone'!H53</f>
        <v>0.0230144281716164</v>
      </c>
      <c r="R53" s="30" t="n">
        <f>'4A-VAPNHRaceAlone'!L53</f>
        <v>0.00671140939597315</v>
      </c>
      <c r="S53" s="30" t="n">
        <f>'4A-VAPNHRaceAlone'!R53</f>
        <v>0.032130532836997</v>
      </c>
      <c r="T53" s="37" t="n">
        <f>'4A-VAPNHRaceAlone'!V53</f>
        <v>0.103986088090645</v>
      </c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 ht="12.75">
      <c r="A54" s="9" t="n">
        <v>52</v>
      </c>
      <c r="B54" s="14" t="n">
        <v>92730</v>
      </c>
      <c r="C54" s="14" t="n">
        <v>91612.1</v>
      </c>
      <c r="D54" s="20" t="n">
        <f>(B54-C54)/C54</f>
        <v>0.0122025365644931</v>
      </c>
      <c r="E54" s="23" t="n">
        <f>B54-C54</f>
        <v>1117.89999999999</v>
      </c>
      <c r="F54" s="25"/>
      <c r="G54" s="29" t="n">
        <f>'1A-PopNHRaceAlone'!F54</f>
        <v>0.685042596786369</v>
      </c>
      <c r="H54" s="29" t="n">
        <f>'1A-PopNHRaceAlone'!H54</f>
        <v>0.0794133505877278</v>
      </c>
      <c r="I54" s="29" t="n">
        <f>'1A-PopNHRaceAlone'!L54</f>
        <v>0.11521621913081</v>
      </c>
      <c r="J54" s="29" t="n">
        <f>'1A-PopNHRaceAlone'!R54</f>
        <v>0.0589776771271433</v>
      </c>
      <c r="K54" s="29" t="n">
        <f>'1A-PopNHRaceAlone'!V54</f>
        <v>0.314957403213631</v>
      </c>
      <c r="L54" s="25"/>
      <c r="M54" s="14" t="n">
        <v>74822</v>
      </c>
      <c r="N54" s="42" t="n">
        <f>IF(ISERROR(M54/B54),"",(M54/B54))</f>
        <v>0.806880189798339</v>
      </c>
      <c r="O54" s="25"/>
      <c r="P54" s="29" t="n">
        <f>'4A-VAPNHRaceAlone'!F54</f>
        <v>0.706490069765577</v>
      </c>
      <c r="Q54" s="29" t="n">
        <f>'4A-VAPNHRaceAlone'!H54</f>
        <v>0.0775974980620673</v>
      </c>
      <c r="R54" s="29" t="n">
        <f>'4A-VAPNHRaceAlone'!L54</f>
        <v>0.116476437411457</v>
      </c>
      <c r="S54" s="29" t="n">
        <f>'4A-VAPNHRaceAlone'!R54</f>
        <v>0.0523241827270054</v>
      </c>
      <c r="T54" s="37" t="n">
        <f>'4A-VAPNHRaceAlone'!V54</f>
        <v>0.293509930234423</v>
      </c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ht="12.75">
      <c r="A55" s="9" t="n">
        <v>53</v>
      </c>
      <c r="B55" s="13" t="n">
        <v>92371</v>
      </c>
      <c r="C55" s="13" t="n">
        <v>91612.1</v>
      </c>
      <c r="D55" s="21" t="n">
        <f>(B55-C55)/C55</f>
        <v>0.00828384023507805</v>
      </c>
      <c r="E55" s="22" t="n">
        <f>B55-C55</f>
        <v>758.899999999994</v>
      </c>
      <c r="F55" s="24"/>
      <c r="G55" s="30" t="n">
        <f>'1A-PopNHRaceAlone'!F55</f>
        <v>0.831148304121423</v>
      </c>
      <c r="H55" s="30" t="n">
        <f>'1A-PopNHRaceAlone'!H55</f>
        <v>0.0261229173658399</v>
      </c>
      <c r="I55" s="30" t="n">
        <f>'1A-PopNHRaceAlone'!L55</f>
        <v>0.00483918112827619</v>
      </c>
      <c r="J55" s="30" t="n">
        <f>'1A-PopNHRaceAlone'!R55</f>
        <v>0.0888265797707073</v>
      </c>
      <c r="K55" s="30" t="n">
        <f>'1A-PopNHRaceAlone'!V55</f>
        <v>0.168851695878577</v>
      </c>
      <c r="L55" s="24"/>
      <c r="M55" s="13" t="n">
        <v>73142</v>
      </c>
      <c r="N55" s="43" t="n">
        <f>IF(ISERROR(M55/B55),"",(M55/B55))</f>
        <v>0.791828604215609</v>
      </c>
      <c r="O55" s="24"/>
      <c r="P55" s="30" t="n">
        <f>'4A-VAPNHRaceAlone'!F55</f>
        <v>0.852642804407864</v>
      </c>
      <c r="Q55" s="30" t="n">
        <f>'4A-VAPNHRaceAlone'!H55</f>
        <v>0.0288069782067759</v>
      </c>
      <c r="R55" s="30" t="n">
        <f>'4A-VAPNHRaceAlone'!L55</f>
        <v>0.00490826064367942</v>
      </c>
      <c r="S55" s="30" t="n">
        <f>'4A-VAPNHRaceAlone'!R55</f>
        <v>0.0727488994011649</v>
      </c>
      <c r="T55" s="37" t="n">
        <f>'4A-VAPNHRaceAlone'!V55</f>
        <v>0.147357195592136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 ht="12.75">
      <c r="A56" s="9" t="n">
        <v>54</v>
      </c>
      <c r="B56" s="14" t="n">
        <v>91302</v>
      </c>
      <c r="C56" s="14" t="n">
        <v>91612.1</v>
      </c>
      <c r="D56" s="20" t="n">
        <f>(B56-C56)/C56</f>
        <v>-0.00338492404387636</v>
      </c>
      <c r="E56" s="23" t="n">
        <f>B56-C56</f>
        <v>-310.100000000006</v>
      </c>
      <c r="F56" s="25"/>
      <c r="G56" s="29" t="n">
        <f>'1A-PopNHRaceAlone'!F56</f>
        <v>0.829686096690105</v>
      </c>
      <c r="H56" s="29" t="n">
        <f>'1A-PopNHRaceAlone'!H56</f>
        <v>0.0309522244857725</v>
      </c>
      <c r="I56" s="29" t="n">
        <f>'1A-PopNHRaceAlone'!L56</f>
        <v>0.0392872007184947</v>
      </c>
      <c r="J56" s="29" t="n">
        <f>'1A-PopNHRaceAlone'!R56</f>
        <v>0.0417405971391645</v>
      </c>
      <c r="K56" s="29" t="n">
        <f>'1A-PopNHRaceAlone'!V56</f>
        <v>0.170313903309895</v>
      </c>
      <c r="L56" s="25"/>
      <c r="M56" s="14" t="n">
        <v>73378</v>
      </c>
      <c r="N56" s="42" t="n">
        <f>IF(ISERROR(M56/B56),"",(M56/B56))</f>
        <v>0.803684475696042</v>
      </c>
      <c r="O56" s="25"/>
      <c r="P56" s="29" t="n">
        <f>'4A-VAPNHRaceAlone'!F56</f>
        <v>0.848047098585407</v>
      </c>
      <c r="Q56" s="29" t="n">
        <f>'4A-VAPNHRaceAlone'!H56</f>
        <v>0.0306631415410614</v>
      </c>
      <c r="R56" s="29" t="n">
        <f>'4A-VAPNHRaceAlone'!L56</f>
        <v>0.041660988307122</v>
      </c>
      <c r="S56" s="29" t="n">
        <f>'4A-VAPNHRaceAlone'!R56</f>
        <v>0.0343427185259887</v>
      </c>
      <c r="T56" s="37" t="n">
        <f>'4A-VAPNHRaceAlone'!V56</f>
        <v>0.151952901414593</v>
      </c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 ht="12.75">
      <c r="A57" s="9" t="n">
        <v>55</v>
      </c>
      <c r="B57" s="13" t="n">
        <v>91041</v>
      </c>
      <c r="C57" s="13" t="n">
        <v>91612.1</v>
      </c>
      <c r="D57" s="21" t="n">
        <f>(B57-C57)/C57</f>
        <v>-0.0062338926844817</v>
      </c>
      <c r="E57" s="22" t="n">
        <f>B57-C57</f>
        <v>-571.100000000006</v>
      </c>
      <c r="F57" s="24"/>
      <c r="G57" s="30" t="n">
        <f>'1A-PopNHRaceAlone'!F57</f>
        <v>0.754077833064224</v>
      </c>
      <c r="H57" s="30" t="n">
        <f>'1A-PopNHRaceAlone'!H57</f>
        <v>0.122340483957777</v>
      </c>
      <c r="I57" s="30" t="n">
        <f>'1A-PopNHRaceAlone'!L57</f>
        <v>0.012609703320482</v>
      </c>
      <c r="J57" s="30" t="n">
        <f>'1A-PopNHRaceAlone'!R57</f>
        <v>0.0461550290528443</v>
      </c>
      <c r="K57" s="30" t="n">
        <f>'1A-PopNHRaceAlone'!V57</f>
        <v>0.245922166935776</v>
      </c>
      <c r="L57" s="24"/>
      <c r="M57" s="13" t="n">
        <v>71551</v>
      </c>
      <c r="N57" s="43" t="n">
        <f>IF(ISERROR(M57/B57),"",(M57/B57))</f>
        <v>0.785920629167079</v>
      </c>
      <c r="O57" s="24"/>
      <c r="P57" s="30" t="n">
        <f>'4A-VAPNHRaceAlone'!F57</f>
        <v>0.784084079887074</v>
      </c>
      <c r="Q57" s="30" t="n">
        <f>'4A-VAPNHRaceAlone'!H57</f>
        <v>0.121717376416822</v>
      </c>
      <c r="R57" s="30" t="n">
        <f>'4A-VAPNHRaceAlone'!L57</f>
        <v>0.0125924165979511</v>
      </c>
      <c r="S57" s="30" t="n">
        <f>'4A-VAPNHRaceAlone'!R57</f>
        <v>0.0354152981789213</v>
      </c>
      <c r="T57" s="37" t="n">
        <f>'4A-VAPNHRaceAlone'!V57</f>
        <v>0.215915920112926</v>
      </c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 ht="12.75">
      <c r="A58" s="9" t="n">
        <v>56</v>
      </c>
      <c r="B58" s="14" t="n">
        <v>90441</v>
      </c>
      <c r="C58" s="14" t="n">
        <v>91612.1</v>
      </c>
      <c r="D58" s="20" t="n">
        <f>(B58-C58)/C58</f>
        <v>-0.0127832458812756</v>
      </c>
      <c r="E58" s="23" t="n">
        <f>B58-C58</f>
        <v>-1171.10000000001</v>
      </c>
      <c r="F58" s="25"/>
      <c r="G58" s="29" t="n">
        <f>'1A-PopNHRaceAlone'!F58</f>
        <v>0.881746110724118</v>
      </c>
      <c r="H58" s="29" t="n">
        <f>'1A-PopNHRaceAlone'!H58</f>
        <v>0.0335246182594177</v>
      </c>
      <c r="I58" s="29" t="n">
        <f>'1A-PopNHRaceAlone'!L58</f>
        <v>0.00504196105748499</v>
      </c>
      <c r="J58" s="29" t="n">
        <f>'1A-PopNHRaceAlone'!R58</f>
        <v>0.0334803905308433</v>
      </c>
      <c r="K58" s="29" t="n">
        <f>'1A-PopNHRaceAlone'!V58</f>
        <v>0.118253889275882</v>
      </c>
      <c r="L58" s="25"/>
      <c r="M58" s="14" t="n">
        <v>70732</v>
      </c>
      <c r="N58" s="42" t="n">
        <f>IF(ISERROR(M58/B58),"",(M58/B58))</f>
        <v>0.782078924381641</v>
      </c>
      <c r="O58" s="25"/>
      <c r="P58" s="29" t="n">
        <f>'4A-VAPNHRaceAlone'!F58</f>
        <v>0.898970762879602</v>
      </c>
      <c r="Q58" s="29" t="n">
        <f>'4A-VAPNHRaceAlone'!H58</f>
        <v>0.0302126336028954</v>
      </c>
      <c r="R58" s="29" t="n">
        <f>'4A-VAPNHRaceAlone'!L58</f>
        <v>0.00508963411185885</v>
      </c>
      <c r="S58" s="29" t="n">
        <f>'4A-VAPNHRaceAlone'!R58</f>
        <v>0.0275971271843013</v>
      </c>
      <c r="T58" s="37" t="n">
        <f>'4A-VAPNHRaceAlone'!V58</f>
        <v>0.101029237120398</v>
      </c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 ht="12.75">
      <c r="A59" s="9" t="n">
        <v>57</v>
      </c>
      <c r="B59" s="13" t="n">
        <v>93023</v>
      </c>
      <c r="C59" s="13" t="n">
        <v>91612.1</v>
      </c>
      <c r="D59" s="21" t="n">
        <f>(B59-C59)/C59</f>
        <v>0.0154008040422607</v>
      </c>
      <c r="E59" s="22" t="n">
        <f>B59-C59</f>
        <v>1410.89999999999</v>
      </c>
      <c r="F59" s="24"/>
      <c r="G59" s="30" t="n">
        <f>'1A-PopNHRaceAlone'!F59</f>
        <v>0.895477462563022</v>
      </c>
      <c r="H59" s="30" t="n">
        <f>'1A-PopNHRaceAlone'!H59</f>
        <v>0.0143942895842964</v>
      </c>
      <c r="I59" s="30" t="n">
        <f>'1A-PopNHRaceAlone'!L59</f>
        <v>0.00484826333272417</v>
      </c>
      <c r="J59" s="30" t="n">
        <f>'1A-PopNHRaceAlone'!R59</f>
        <v>0.0419573653827548</v>
      </c>
      <c r="K59" s="30" t="n">
        <f>'1A-PopNHRaceAlone'!V59</f>
        <v>0.104522537436978</v>
      </c>
      <c r="L59" s="24"/>
      <c r="M59" s="13" t="n">
        <v>71335</v>
      </c>
      <c r="N59" s="43" t="n">
        <f>IF(ISERROR(M59/B59),"",(M59/B59))</f>
        <v>0.766853358846737</v>
      </c>
      <c r="O59" s="24"/>
      <c r="P59" s="30" t="n">
        <f>'4A-VAPNHRaceAlone'!F59</f>
        <v>0.907324595219738</v>
      </c>
      <c r="Q59" s="30" t="n">
        <f>'4A-VAPNHRaceAlone'!H59</f>
        <v>0.0166257797715007</v>
      </c>
      <c r="R59" s="30" t="n">
        <f>'4A-VAPNHRaceAlone'!L59</f>
        <v>0.00485035396369244</v>
      </c>
      <c r="S59" s="30" t="n">
        <f>'4A-VAPNHRaceAlone'!R59</f>
        <v>0.0328590453494077</v>
      </c>
      <c r="T59" s="37" t="n">
        <f>'4A-VAPNHRaceAlone'!V59</f>
        <v>0.0926754047802621</v>
      </c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 ht="12.75">
      <c r="A60" s="9" t="n">
        <v>58</v>
      </c>
      <c r="B60" s="14" t="n">
        <v>89634</v>
      </c>
      <c r="C60" s="14" t="n">
        <v>91612.1</v>
      </c>
      <c r="D60" s="20" t="n">
        <f>(B60-C60)/C60</f>
        <v>-0.0215921259309633</v>
      </c>
      <c r="E60" s="23" t="n">
        <f>B60-C60</f>
        <v>-1978.10000000001</v>
      </c>
      <c r="F60" s="25"/>
      <c r="G60" s="29" t="n">
        <f>'1A-PopNHRaceAlone'!F60</f>
        <v>0.841209808777919</v>
      </c>
      <c r="H60" s="29" t="n">
        <f>'1A-PopNHRaceAlone'!H60</f>
        <v>0.0273333779592565</v>
      </c>
      <c r="I60" s="29" t="n">
        <f>'1A-PopNHRaceAlone'!L60</f>
        <v>0.00692817457661155</v>
      </c>
      <c r="J60" s="29" t="n">
        <f>'1A-PopNHRaceAlone'!R60</f>
        <v>0.0699957605372961</v>
      </c>
      <c r="K60" s="29" t="n">
        <f>'1A-PopNHRaceAlone'!V60</f>
        <v>0.158790191222081</v>
      </c>
      <c r="L60" s="25"/>
      <c r="M60" s="14" t="n">
        <v>68621</v>
      </c>
      <c r="N60" s="42" t="n">
        <f>IF(ISERROR(M60/B60),"",(M60/B60))</f>
        <v>0.765568868955977</v>
      </c>
      <c r="O60" s="25"/>
      <c r="P60" s="29" t="n">
        <f>'4A-VAPNHRaceAlone'!F60</f>
        <v>0.866527739321782</v>
      </c>
      <c r="Q60" s="29" t="n">
        <f>'4A-VAPNHRaceAlone'!H60</f>
        <v>0.0274260066160505</v>
      </c>
      <c r="R60" s="29" t="n">
        <f>'4A-VAPNHRaceAlone'!L60</f>
        <v>0.00721353521516737</v>
      </c>
      <c r="S60" s="29" t="n">
        <f>'4A-VAPNHRaceAlone'!R60</f>
        <v>0.0543856836828376</v>
      </c>
      <c r="T60" s="37" t="n">
        <f>'4A-VAPNHRaceAlone'!V60</f>
        <v>0.133472260678218</v>
      </c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 ht="12.75">
      <c r="A61" s="9" t="n">
        <v>59</v>
      </c>
      <c r="B61" s="13" t="n">
        <v>91456</v>
      </c>
      <c r="C61" s="13" t="n">
        <v>91612.1</v>
      </c>
      <c r="D61" s="21" t="n">
        <f>(B61-C61)/C61</f>
        <v>-0.0017039233900326</v>
      </c>
      <c r="E61" s="22" t="n">
        <f>B61-C61</f>
        <v>-156.100000000006</v>
      </c>
      <c r="F61" s="24"/>
      <c r="G61" s="30" t="n">
        <f>'1A-PopNHRaceAlone'!F61</f>
        <v>0.783808607417775</v>
      </c>
      <c r="H61" s="30" t="n">
        <f>'1A-PopNHRaceAlone'!H61</f>
        <v>0.062642144856543</v>
      </c>
      <c r="I61" s="30" t="n">
        <f>'1A-PopNHRaceAlone'!L61</f>
        <v>0.0189490027991603</v>
      </c>
      <c r="J61" s="30" t="n">
        <f>'1A-PopNHRaceAlone'!R61</f>
        <v>0.0654194366689993</v>
      </c>
      <c r="K61" s="30" t="n">
        <f>'1A-PopNHRaceAlone'!V61</f>
        <v>0.216191392582225</v>
      </c>
      <c r="L61" s="24"/>
      <c r="M61" s="13" t="n">
        <v>71787</v>
      </c>
      <c r="N61" s="43" t="n">
        <f>IF(ISERROR(M61/B61),"",(M61/B61))</f>
        <v>0.784934832050385</v>
      </c>
      <c r="O61" s="24"/>
      <c r="P61" s="30" t="n">
        <f>'4A-VAPNHRaceAlone'!F61</f>
        <v>0.811038210260911</v>
      </c>
      <c r="Q61" s="30" t="n">
        <f>'4A-VAPNHRaceAlone'!H61</f>
        <v>0.0618774987114659</v>
      </c>
      <c r="R61" s="30" t="n">
        <f>'4A-VAPNHRaceAlone'!L61</f>
        <v>0.0200036218256787</v>
      </c>
      <c r="S61" s="30" t="n">
        <f>'4A-VAPNHRaceAlone'!R61</f>
        <v>0.0517503169097469</v>
      </c>
      <c r="T61" s="37" t="n">
        <f>'4A-VAPNHRaceAlone'!V61</f>
        <v>0.188961789739089</v>
      </c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 ht="12.75">
      <c r="A62" s="9" t="n">
        <v>60</v>
      </c>
      <c r="B62" s="14" t="n">
        <v>93422</v>
      </c>
      <c r="C62" s="14" t="n">
        <v>91612.1</v>
      </c>
      <c r="D62" s="20" t="n">
        <f>(B62-C62)/C62</f>
        <v>0.0197561239181287</v>
      </c>
      <c r="E62" s="23" t="n">
        <f>B62-C62</f>
        <v>1809.89999999999</v>
      </c>
      <c r="F62" s="25"/>
      <c r="G62" s="29" t="n">
        <f>'1A-PopNHRaceAlone'!F62</f>
        <v>0.675697373209736</v>
      </c>
      <c r="H62" s="29" t="n">
        <f>'1A-PopNHRaceAlone'!H62</f>
        <v>0.190308492646272</v>
      </c>
      <c r="I62" s="29" t="n">
        <f>'1A-PopNHRaceAlone'!L62</f>
        <v>0.0175119350902357</v>
      </c>
      <c r="J62" s="29" t="n">
        <f>'1A-PopNHRaceAlone'!R62</f>
        <v>0.0663227077133866</v>
      </c>
      <c r="K62" s="29" t="n">
        <f>'1A-PopNHRaceAlone'!V62</f>
        <v>0.324302626790264</v>
      </c>
      <c r="L62" s="25"/>
      <c r="M62" s="14" t="n">
        <v>73770</v>
      </c>
      <c r="N62" s="42" t="n">
        <f>IF(ISERROR(M62/B62),"",(M62/B62))</f>
        <v>0.789642696581105</v>
      </c>
      <c r="O62" s="25"/>
      <c r="P62" s="29" t="n">
        <f>'4A-VAPNHRaceAlone'!F62</f>
        <v>0.721173918937237</v>
      </c>
      <c r="Q62" s="29" t="n">
        <f>'4A-VAPNHRaceAlone'!H62</f>
        <v>0.169662464416429</v>
      </c>
      <c r="R62" s="29" t="n">
        <f>'4A-VAPNHRaceAlone'!L62</f>
        <v>0.0168361122407483</v>
      </c>
      <c r="S62" s="29" t="n">
        <f>'4A-VAPNHRaceAlone'!R62</f>
        <v>0.0518367900230446</v>
      </c>
      <c r="T62" s="37" t="n">
        <f>'4A-VAPNHRaceAlone'!V62</f>
        <v>0.278826081062763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 ht="12.75">
      <c r="A63" s="9" t="n">
        <v>61</v>
      </c>
      <c r="B63" s="13" t="n">
        <v>90270</v>
      </c>
      <c r="C63" s="13" t="n">
        <v>91612.1</v>
      </c>
      <c r="D63" s="21" t="n">
        <f>(B63-C63)/C63</f>
        <v>-0.0146498115423618</v>
      </c>
      <c r="E63" s="22" t="n">
        <f>B63-C63</f>
        <v>-1342.10000000001</v>
      </c>
      <c r="F63" s="24"/>
      <c r="G63" s="30" t="n">
        <f>'1A-PopNHRaceAlone'!F63</f>
        <v>0.811687160740002</v>
      </c>
      <c r="H63" s="30" t="n">
        <f>'1A-PopNHRaceAlone'!H63</f>
        <v>0.0169269967874155</v>
      </c>
      <c r="I63" s="30" t="n">
        <f>'1A-PopNHRaceAlone'!L63</f>
        <v>0.00440899523651268</v>
      </c>
      <c r="J63" s="30" t="n">
        <f>'1A-PopNHRaceAlone'!R63</f>
        <v>0.107366788523319</v>
      </c>
      <c r="K63" s="30" t="n">
        <f>'1A-PopNHRaceAlone'!V63</f>
        <v>0.188312839259998</v>
      </c>
      <c r="L63" s="24"/>
      <c r="M63" s="13" t="n">
        <v>69482</v>
      </c>
      <c r="N63" s="43" t="n">
        <f>IF(ISERROR(M63/B63),"",(M63/B63))</f>
        <v>0.769713082973302</v>
      </c>
      <c r="O63" s="24"/>
      <c r="P63" s="30" t="n">
        <f>'4A-VAPNHRaceAlone'!F63</f>
        <v>0.845859359258513</v>
      </c>
      <c r="Q63" s="30" t="n">
        <f>'4A-VAPNHRaceAlone'!H63</f>
        <v>0.0168532857430701</v>
      </c>
      <c r="R63" s="30" t="n">
        <f>'4A-VAPNHRaceAlone'!L63</f>
        <v>0.00446158717365649</v>
      </c>
      <c r="S63" s="30" t="n">
        <f>'4A-VAPNHRaceAlone'!R63</f>
        <v>0.0820212429118333</v>
      </c>
      <c r="T63" s="37" t="n">
        <f>'4A-VAPNHRaceAlone'!V63</f>
        <v>0.154140640741487</v>
      </c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 ht="12.75">
      <c r="A64" s="9" t="n">
        <v>62</v>
      </c>
      <c r="B64" s="14" t="n">
        <v>90211</v>
      </c>
      <c r="C64" s="14" t="n">
        <v>91612.1</v>
      </c>
      <c r="D64" s="20" t="n">
        <f>(B64-C64)/C64</f>
        <v>-0.0152938312733799</v>
      </c>
      <c r="E64" s="23" t="n">
        <f>B64-C64</f>
        <v>-1401.10000000001</v>
      </c>
      <c r="F64" s="25"/>
      <c r="G64" s="29" t="n">
        <f>'1A-PopNHRaceAlone'!F64</f>
        <v>0.779749697930408</v>
      </c>
      <c r="H64" s="29" t="n">
        <f>'1A-PopNHRaceAlone'!H64</f>
        <v>0.0715655518728315</v>
      </c>
      <c r="I64" s="29" t="n">
        <f>'1A-PopNHRaceAlone'!L64</f>
        <v>0.0456263648557271</v>
      </c>
      <c r="J64" s="29" t="n">
        <f>'1A-PopNHRaceAlone'!R64</f>
        <v>0.0457150458369822</v>
      </c>
      <c r="K64" s="29" t="n">
        <f>'1A-PopNHRaceAlone'!V64</f>
        <v>0.220250302069592</v>
      </c>
      <c r="L64" s="25"/>
      <c r="M64" s="14" t="n">
        <v>69763</v>
      </c>
      <c r="N64" s="42" t="n">
        <f>IF(ISERROR(M64/B64),"",(M64/B64))</f>
        <v>0.773331411912073</v>
      </c>
      <c r="O64" s="25"/>
      <c r="P64" s="29" t="n">
        <f>'4A-VAPNHRaceAlone'!F64</f>
        <v>0.807462408440004</v>
      </c>
      <c r="Q64" s="29" t="n">
        <f>'4A-VAPNHRaceAlone'!H64</f>
        <v>0.0673852901968092</v>
      </c>
      <c r="R64" s="29" t="n">
        <f>'4A-VAPNHRaceAlone'!L64</f>
        <v>0.04450783366541</v>
      </c>
      <c r="S64" s="29" t="n">
        <f>'4A-VAPNHRaceAlone'!R64</f>
        <v>0.0385734558433554</v>
      </c>
      <c r="T64" s="37" t="n">
        <f>'4A-VAPNHRaceAlone'!V64</f>
        <v>0.192537591559996</v>
      </c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 ht="12.75">
      <c r="A65" s="9" t="n">
        <v>63</v>
      </c>
      <c r="B65" s="13" t="n">
        <v>91872</v>
      </c>
      <c r="C65" s="13" t="n">
        <v>91612.1</v>
      </c>
      <c r="D65" s="21" t="n">
        <f>(B65-C65)/C65</f>
        <v>0.00283696149307782</v>
      </c>
      <c r="E65" s="22" t="n">
        <f>B65-C65</f>
        <v>259.899999999994</v>
      </c>
      <c r="F65" s="24"/>
      <c r="G65" s="30" t="n">
        <f>'1A-PopNHRaceAlone'!F65</f>
        <v>0.594958202716823</v>
      </c>
      <c r="H65" s="30" t="n">
        <f>'1A-PopNHRaceAlone'!H65</f>
        <v>0.219871125043539</v>
      </c>
      <c r="I65" s="30" t="n">
        <f>'1A-PopNHRaceAlone'!L65</f>
        <v>0.0217149947753396</v>
      </c>
      <c r="J65" s="30" t="n">
        <f>'1A-PopNHRaceAlone'!R65</f>
        <v>0.0865878613723441</v>
      </c>
      <c r="K65" s="30" t="n">
        <f>'1A-PopNHRaceAlone'!V65</f>
        <v>0.405041797283177</v>
      </c>
      <c r="L65" s="24"/>
      <c r="M65" s="13" t="n">
        <v>72876</v>
      </c>
      <c r="N65" s="43" t="n">
        <f>IF(ISERROR(M65/B65),"",(M65/B65))</f>
        <v>0.793234064785789</v>
      </c>
      <c r="O65" s="24"/>
      <c r="P65" s="30" t="n">
        <f>'4A-VAPNHRaceAlone'!F65</f>
        <v>0.645383939843021</v>
      </c>
      <c r="Q65" s="30" t="n">
        <f>'4A-VAPNHRaceAlone'!H65</f>
        <v>0.1961413908557</v>
      </c>
      <c r="R65" s="30" t="n">
        <f>'4A-VAPNHRaceAlone'!L65</f>
        <v>0.0253718645370218</v>
      </c>
      <c r="S65" s="30" t="n">
        <f>'4A-VAPNHRaceAlone'!R65</f>
        <v>0.0739612492452934</v>
      </c>
      <c r="T65" s="37" t="n">
        <f>'4A-VAPNHRaceAlone'!V65</f>
        <v>0.354616060156979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 ht="12.75">
      <c r="A66" s="9" t="n">
        <v>64</v>
      </c>
      <c r="B66" s="14" t="n">
        <v>92435</v>
      </c>
      <c r="C66" s="14" t="n">
        <v>91612.1</v>
      </c>
      <c r="D66" s="20" t="n">
        <f>(B66-C66)/C66</f>
        <v>0.00898243790940273</v>
      </c>
      <c r="E66" s="23" t="n">
        <f>B66-C66</f>
        <v>822.899999999994</v>
      </c>
      <c r="F66" s="25"/>
      <c r="G66" s="29" t="n">
        <f>'1A-PopNHRaceAlone'!F66</f>
        <v>0.864023367771948</v>
      </c>
      <c r="H66" s="29" t="n">
        <f>'1A-PopNHRaceAlone'!H66</f>
        <v>0.033948179802023</v>
      </c>
      <c r="I66" s="29" t="n">
        <f>'1A-PopNHRaceAlone'!L66</f>
        <v>0.0106236815059231</v>
      </c>
      <c r="J66" s="29" t="n">
        <f>'1A-PopNHRaceAlone'!R66</f>
        <v>0.0342835506031265</v>
      </c>
      <c r="K66" s="29" t="n">
        <f>'1A-PopNHRaceAlone'!V66</f>
        <v>0.135976632228052</v>
      </c>
      <c r="L66" s="25"/>
      <c r="M66" s="14" t="n">
        <v>71497</v>
      </c>
      <c r="N66" s="42" t="n">
        <f>IF(ISERROR(M66/B66),"",(M66/B66))</f>
        <v>0.773484069886948</v>
      </c>
      <c r="O66" s="25"/>
      <c r="P66" s="29" t="n">
        <f>'4A-VAPNHRaceAlone'!F66</f>
        <v>0.884037092465418</v>
      </c>
      <c r="Q66" s="29" t="n">
        <f>'4A-VAPNHRaceAlone'!H66</f>
        <v>0.0308544414450956</v>
      </c>
      <c r="R66" s="29" t="n">
        <f>'4A-VAPNHRaceAlone'!L66</f>
        <v>0.0108256290473726</v>
      </c>
      <c r="S66" s="29" t="n">
        <f>'4A-VAPNHRaceAlone'!R66</f>
        <v>0.0271340056226135</v>
      </c>
      <c r="T66" s="37" t="n">
        <f>'4A-VAPNHRaceAlone'!V66</f>
        <v>0.115962907534582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 ht="12.75">
      <c r="A67" s="9" t="n">
        <v>65</v>
      </c>
      <c r="B67" s="13" t="n">
        <v>91780</v>
      </c>
      <c r="C67" s="13" t="n">
        <v>91612.1</v>
      </c>
      <c r="D67" s="21" t="n">
        <f>(B67-C67)/C67</f>
        <v>0.00183272733623609</v>
      </c>
      <c r="E67" s="22" t="n">
        <f>B67-C67</f>
        <v>167.899999999994</v>
      </c>
      <c r="F67" s="24"/>
      <c r="G67" s="30" t="n">
        <f>'1A-PopNHRaceAlone'!F67</f>
        <v>0.883558509479189</v>
      </c>
      <c r="H67" s="30" t="n">
        <f>'1A-PopNHRaceAlone'!H67</f>
        <v>0.00801917629113097</v>
      </c>
      <c r="I67" s="30" t="n">
        <f>'1A-PopNHRaceAlone'!L67</f>
        <v>0.00529527130093702</v>
      </c>
      <c r="J67" s="30" t="n">
        <f>'1A-PopNHRaceAlone'!R67</f>
        <v>0.0553715406406625</v>
      </c>
      <c r="K67" s="30" t="n">
        <f>'1A-PopNHRaceAlone'!V67</f>
        <v>0.116441490520811</v>
      </c>
      <c r="L67" s="24"/>
      <c r="M67" s="13" t="n">
        <v>69421</v>
      </c>
      <c r="N67" s="43" t="n">
        <f>IF(ISERROR(M67/B67),"",(M67/B67))</f>
        <v>0.756384833297015</v>
      </c>
      <c r="O67" s="24"/>
      <c r="P67" s="30" t="n">
        <f>'4A-VAPNHRaceAlone'!F67</f>
        <v>0.902795983924173</v>
      </c>
      <c r="Q67" s="30" t="n">
        <f>'4A-VAPNHRaceAlone'!H67</f>
        <v>0.0066550467437807</v>
      </c>
      <c r="R67" s="30" t="n">
        <f>'4A-VAPNHRaceAlone'!L67</f>
        <v>0.00520015557252128</v>
      </c>
      <c r="S67" s="30" t="n">
        <f>'4A-VAPNHRaceAlone'!R67</f>
        <v>0.045807464600049</v>
      </c>
      <c r="T67" s="37" t="n">
        <f>'4A-VAPNHRaceAlone'!V67</f>
        <v>0.0972040160758272</v>
      </c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 ht="12.75">
      <c r="A68" s="9" t="n">
        <v>66</v>
      </c>
      <c r="B68" s="14" t="n">
        <v>89640</v>
      </c>
      <c r="C68" s="14" t="n">
        <v>91612.1</v>
      </c>
      <c r="D68" s="20" t="n">
        <f>(B68-C68)/C68</f>
        <v>-0.0215266323989954</v>
      </c>
      <c r="E68" s="23" t="n">
        <f>B68-C68</f>
        <v>-1972.10000000001</v>
      </c>
      <c r="F68" s="25"/>
      <c r="G68" s="29" t="n">
        <f>'1A-PopNHRaceAlone'!F68</f>
        <v>0.695593485051316</v>
      </c>
      <c r="H68" s="29" t="n">
        <f>'1A-PopNHRaceAlone'!H68</f>
        <v>0.130879071842927</v>
      </c>
      <c r="I68" s="29" t="n">
        <f>'1A-PopNHRaceAlone'!L68</f>
        <v>0.0383087907184293</v>
      </c>
      <c r="J68" s="29" t="n">
        <f>'1A-PopNHRaceAlone'!R68</f>
        <v>0.0638665774207943</v>
      </c>
      <c r="K68" s="29" t="n">
        <f>'1A-PopNHRaceAlone'!V68</f>
        <v>0.304406514948684</v>
      </c>
      <c r="L68" s="25"/>
      <c r="M68" s="14" t="n">
        <v>68656</v>
      </c>
      <c r="N68" s="42" t="n">
        <f>IF(ISERROR(M68/B68),"",(M68/B68))</f>
        <v>0.76590807675145</v>
      </c>
      <c r="O68" s="25"/>
      <c r="P68" s="29" t="n">
        <f>'4A-VAPNHRaceAlone'!F68</f>
        <v>0.736031810766721</v>
      </c>
      <c r="Q68" s="29" t="n">
        <f>'4A-VAPNHRaceAlone'!H68</f>
        <v>0.124198904684223</v>
      </c>
      <c r="R68" s="29" t="n">
        <f>'4A-VAPNHRaceAlone'!L68</f>
        <v>0.0343305756233978</v>
      </c>
      <c r="S68" s="29" t="n">
        <f>'4A-VAPNHRaceAlone'!R68</f>
        <v>0.052289676066185</v>
      </c>
      <c r="T68" s="37" t="n">
        <f>'4A-VAPNHRaceAlone'!V68</f>
        <v>0.263968189233279</v>
      </c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 ht="12.75">
      <c r="A69" s="9" t="n">
        <v>67</v>
      </c>
      <c r="B69" s="13" t="n">
        <v>92354</v>
      </c>
      <c r="C69" s="13" t="n">
        <v>91612.1</v>
      </c>
      <c r="D69" s="21" t="n">
        <f>(B69-C69)/C69</f>
        <v>0.00809827522783556</v>
      </c>
      <c r="E69" s="22" t="n">
        <f>B69-C69</f>
        <v>741.899999999994</v>
      </c>
      <c r="F69" s="24"/>
      <c r="G69" s="30" t="n">
        <f>'1A-PopNHRaceAlone'!F69</f>
        <v>0.78107066288412</v>
      </c>
      <c r="H69" s="30" t="n">
        <f>'1A-PopNHRaceAlone'!H69</f>
        <v>0.0791519587673517</v>
      </c>
      <c r="I69" s="30" t="n">
        <f>'1A-PopNHRaceAlone'!L69</f>
        <v>0.0257595772787318</v>
      </c>
      <c r="J69" s="30" t="n">
        <f>'1A-PopNHRaceAlone'!R69</f>
        <v>0.0625852697230223</v>
      </c>
      <c r="K69" s="30" t="n">
        <f>'1A-PopNHRaceAlone'!V69</f>
        <v>0.21892933711588</v>
      </c>
      <c r="L69" s="24"/>
      <c r="M69" s="13" t="n">
        <v>73043</v>
      </c>
      <c r="N69" s="43" t="n">
        <f>IF(ISERROR(M69/B69),"",(M69/B69))</f>
        <v>0.790902397297356</v>
      </c>
      <c r="O69" s="24"/>
      <c r="P69" s="30" t="n">
        <f>'4A-VAPNHRaceAlone'!F69</f>
        <v>0.806319565187629</v>
      </c>
      <c r="Q69" s="30" t="n">
        <f>'4A-VAPNHRaceAlone'!H69</f>
        <v>0.0766671686540805</v>
      </c>
      <c r="R69" s="30" t="n">
        <f>'4A-VAPNHRaceAlone'!L69</f>
        <v>0.0243965883109949</v>
      </c>
      <c r="S69" s="30" t="n">
        <f>'4A-VAPNHRaceAlone'!R69</f>
        <v>0.0517914105389976</v>
      </c>
      <c r="T69" s="37" t="n">
        <f>'4A-VAPNHRaceAlone'!V69</f>
        <v>0.193680434812371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 ht="12.75">
      <c r="A70" s="9" t="n">
        <v>68</v>
      </c>
      <c r="B70" s="14" t="n">
        <v>91543</v>
      </c>
      <c r="C70" s="14" t="n">
        <v>91612.1</v>
      </c>
      <c r="D70" s="20" t="n">
        <f>(B70-C70)/C70</f>
        <v>-0.000754267176497491</v>
      </c>
      <c r="E70" s="23" t="n">
        <f>B70-C70</f>
        <v>-69.1000000000058</v>
      </c>
      <c r="F70" s="25"/>
      <c r="G70" s="29" t="n">
        <f>'1A-PopNHRaceAlone'!F70</f>
        <v>0.777132058158461</v>
      </c>
      <c r="H70" s="29" t="n">
        <f>'1A-PopNHRaceAlone'!H70</f>
        <v>0.0582567755044078</v>
      </c>
      <c r="I70" s="29" t="n">
        <f>'1A-PopNHRaceAlone'!L70</f>
        <v>0.0752651759282523</v>
      </c>
      <c r="J70" s="29" t="n">
        <f>'1A-PopNHRaceAlone'!R70</f>
        <v>0.0434331407098304</v>
      </c>
      <c r="K70" s="29" t="n">
        <f>'1A-PopNHRaceAlone'!V70</f>
        <v>0.222867941841539</v>
      </c>
      <c r="L70" s="25"/>
      <c r="M70" s="14" t="n">
        <v>75397</v>
      </c>
      <c r="N70" s="42" t="n">
        <f>IF(ISERROR(M70/B70),"",(M70/B70))</f>
        <v>0.823623870749265</v>
      </c>
      <c r="O70" s="25"/>
      <c r="P70" s="29" t="n">
        <f>'4A-VAPNHRaceAlone'!F70</f>
        <v>0.785734180405056</v>
      </c>
      <c r="Q70" s="29" t="n">
        <f>'4A-VAPNHRaceAlone'!H70</f>
        <v>0.0649627969282598</v>
      </c>
      <c r="R70" s="29" t="n">
        <f>'4A-VAPNHRaceAlone'!L70</f>
        <v>0.0750029842036155</v>
      </c>
      <c r="S70" s="29" t="n">
        <f>'4A-VAPNHRaceAlone'!R70</f>
        <v>0.0380386487526029</v>
      </c>
      <c r="T70" s="37" t="n">
        <f>'4A-VAPNHRaceAlone'!V70</f>
        <v>0.214265819594944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 ht="12.75">
      <c r="A71" s="9" t="n">
        <v>69</v>
      </c>
      <c r="B71" s="13" t="n">
        <v>90782</v>
      </c>
      <c r="C71" s="13" t="n">
        <v>91612.1</v>
      </c>
      <c r="D71" s="21" t="n">
        <f>(B71-C71)/C71</f>
        <v>-0.00906103014776439</v>
      </c>
      <c r="E71" s="22" t="n">
        <f>B71-C71</f>
        <v>-830.100000000006</v>
      </c>
      <c r="F71" s="24"/>
      <c r="G71" s="30" t="n">
        <f>'1A-PopNHRaceAlone'!F71</f>
        <v>0.587902888237756</v>
      </c>
      <c r="H71" s="30" t="n">
        <f>'1A-PopNHRaceAlone'!H71</f>
        <v>0.182492123989337</v>
      </c>
      <c r="I71" s="30" t="n">
        <f>'1A-PopNHRaceAlone'!L71</f>
        <v>0.0434006741424511</v>
      </c>
      <c r="J71" s="30" t="n">
        <f>'1A-PopNHRaceAlone'!R71</f>
        <v>0.11022008768258</v>
      </c>
      <c r="K71" s="30" t="n">
        <f>'1A-PopNHRaceAlone'!V71</f>
        <v>0.412097111762244</v>
      </c>
      <c r="L71" s="24"/>
      <c r="M71" s="13" t="n">
        <v>70233</v>
      </c>
      <c r="N71" s="43" t="n">
        <f>IF(ISERROR(M71/B71),"",(M71/B71))</f>
        <v>0.773644555088013</v>
      </c>
      <c r="O71" s="24"/>
      <c r="P71" s="30" t="n">
        <f>'4A-VAPNHRaceAlone'!F71</f>
        <v>0.634288724673587</v>
      </c>
      <c r="Q71" s="30" t="n">
        <f>'4A-VAPNHRaceAlone'!H71</f>
        <v>0.170503894180798</v>
      </c>
      <c r="R71" s="30" t="n">
        <f>'4A-VAPNHRaceAlone'!L71</f>
        <v>0.0427434396935913</v>
      </c>
      <c r="S71" s="30" t="n">
        <f>'4A-VAPNHRaceAlone'!R71</f>
        <v>0.0939159654293566</v>
      </c>
      <c r="T71" s="37" t="n">
        <f>'4A-VAPNHRaceAlone'!V71</f>
        <v>0.365711275326414</v>
      </c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 ht="12.75">
      <c r="A72" s="9" t="n">
        <v>70</v>
      </c>
      <c r="B72" s="14" t="n">
        <v>92609</v>
      </c>
      <c r="C72" s="14" t="n">
        <v>91612.1</v>
      </c>
      <c r="D72" s="20" t="n">
        <f>(B72-C72)/C72</f>
        <v>0.010881750336473</v>
      </c>
      <c r="E72" s="23" t="n">
        <f>B72-C72</f>
        <v>996.899999999994</v>
      </c>
      <c r="F72" s="25"/>
      <c r="G72" s="29" t="n">
        <f>'1A-PopNHRaceAlone'!F72</f>
        <v>0.694900063708711</v>
      </c>
      <c r="H72" s="29" t="n">
        <f>'1A-PopNHRaceAlone'!H72</f>
        <v>0.110745175954821</v>
      </c>
      <c r="I72" s="29" t="n">
        <f>'1A-PopNHRaceAlone'!L72</f>
        <v>0.0211426535217959</v>
      </c>
      <c r="J72" s="29" t="n">
        <f>'1A-PopNHRaceAlone'!R72</f>
        <v>0.106091200639247</v>
      </c>
      <c r="K72" s="29" t="n">
        <f>'1A-PopNHRaceAlone'!V72</f>
        <v>0.305099936291289</v>
      </c>
      <c r="L72" s="25"/>
      <c r="M72" s="14" t="n">
        <v>72121</v>
      </c>
      <c r="N72" s="42" t="n">
        <f>IF(ISERROR(M72/B72),"",(M72/B72))</f>
        <v>0.778768802168256</v>
      </c>
      <c r="O72" s="25"/>
      <c r="P72" s="29" t="n">
        <f>'4A-VAPNHRaceAlone'!F72</f>
        <v>0.731645429209246</v>
      </c>
      <c r="Q72" s="29" t="n">
        <f>'4A-VAPNHRaceAlone'!H72</f>
        <v>0.102466687927233</v>
      </c>
      <c r="R72" s="29" t="n">
        <f>'4A-VAPNHRaceAlone'!L72</f>
        <v>0.0218244339374107</v>
      </c>
      <c r="S72" s="29" t="n">
        <f>'4A-VAPNHRaceAlone'!R72</f>
        <v>0.0915128741975292</v>
      </c>
      <c r="T72" s="37" t="n">
        <f>'4A-VAPNHRaceAlone'!V72</f>
        <v>0.268354570790754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 ht="12.75">
      <c r="A73" s="9" t="n">
        <v>71</v>
      </c>
      <c r="B73" s="13" t="n">
        <v>93532</v>
      </c>
      <c r="C73" s="13" t="n">
        <v>91612.1</v>
      </c>
      <c r="D73" s="21" t="n">
        <f>(B73-C73)/C73</f>
        <v>0.0209568386708742</v>
      </c>
      <c r="E73" s="22" t="n">
        <f>B73-C73</f>
        <v>1919.89999999999</v>
      </c>
      <c r="F73" s="24"/>
      <c r="G73" s="30" t="n">
        <f>'1A-PopNHRaceAlone'!F73</f>
        <v>0.793289997006372</v>
      </c>
      <c r="H73" s="30" t="n">
        <f>'1A-PopNHRaceAlone'!H73</f>
        <v>0.0434824445109695</v>
      </c>
      <c r="I73" s="30" t="n">
        <f>'1A-PopNHRaceAlone'!L73</f>
        <v>0.0590600008553222</v>
      </c>
      <c r="J73" s="30" t="n">
        <f>'1A-PopNHRaceAlone'!R73</f>
        <v>0.0511589616387974</v>
      </c>
      <c r="K73" s="30" t="n">
        <f>'1A-PopNHRaceAlone'!V73</f>
        <v>0.206710002993628</v>
      </c>
      <c r="L73" s="24"/>
      <c r="M73" s="13" t="n">
        <v>75186</v>
      </c>
      <c r="N73" s="43" t="n">
        <f>IF(ISERROR(M73/B73),"",(M73/B73))</f>
        <v>0.80385322670316</v>
      </c>
      <c r="O73" s="24"/>
      <c r="P73" s="30" t="n">
        <f>'4A-VAPNHRaceAlone'!F73</f>
        <v>0.810855744420504</v>
      </c>
      <c r="Q73" s="30" t="n">
        <f>'4A-VAPNHRaceAlone'!H73</f>
        <v>0.0425744154496848</v>
      </c>
      <c r="R73" s="30" t="n">
        <f>'4A-VAPNHRaceAlone'!L73</f>
        <v>0.0611949033064666</v>
      </c>
      <c r="S73" s="30" t="n">
        <f>'4A-VAPNHRaceAlone'!R73</f>
        <v>0.042694118585907</v>
      </c>
      <c r="T73" s="37" t="n">
        <f>'4A-VAPNHRaceAlone'!V73</f>
        <v>0.189144255579496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 ht="12.75">
      <c r="A74" s="9" t="n">
        <v>72</v>
      </c>
      <c r="B74" s="14" t="n">
        <v>91973</v>
      </c>
      <c r="C74" s="14" t="n">
        <v>91612.1</v>
      </c>
      <c r="D74" s="20" t="n">
        <f>(B74-C74)/C74</f>
        <v>0.00393943594787145</v>
      </c>
      <c r="E74" s="23" t="n">
        <f>B74-C74</f>
        <v>360.899999999994</v>
      </c>
      <c r="F74" s="25"/>
      <c r="G74" s="29" t="n">
        <f>'1A-PopNHRaceAlone'!F74</f>
        <v>0.91161536537897</v>
      </c>
      <c r="H74" s="29" t="n">
        <f>'1A-PopNHRaceAlone'!H74</f>
        <v>0.00691507290182988</v>
      </c>
      <c r="I74" s="29" t="n">
        <f>'1A-PopNHRaceAlone'!L74</f>
        <v>0.00432735694171115</v>
      </c>
      <c r="J74" s="29" t="n">
        <f>'1A-PopNHRaceAlone'!R74</f>
        <v>0.0306502995444315</v>
      </c>
      <c r="K74" s="29" t="n">
        <f>'1A-PopNHRaceAlone'!V74</f>
        <v>0.0883846346210301</v>
      </c>
      <c r="L74" s="25"/>
      <c r="M74" s="14" t="n">
        <v>72969</v>
      </c>
      <c r="N74" s="42" t="n">
        <f>IF(ISERROR(M74/B74),"",(M74/B74))</f>
        <v>0.79337414241136</v>
      </c>
      <c r="O74" s="25"/>
      <c r="P74" s="29" t="n">
        <f>'4A-VAPNHRaceAlone'!F74</f>
        <v>0.924063643465033</v>
      </c>
      <c r="Q74" s="29" t="n">
        <f>'4A-VAPNHRaceAlone'!H74</f>
        <v>0.00641368252271513</v>
      </c>
      <c r="R74" s="29" t="n">
        <f>'4A-VAPNHRaceAlone'!L74</f>
        <v>0.00417985719963272</v>
      </c>
      <c r="S74" s="29" t="n">
        <f>'4A-VAPNHRaceAlone'!R74</f>
        <v>0.0251750743466404</v>
      </c>
      <c r="T74" s="37" t="n">
        <f>'4A-VAPNHRaceAlone'!V74</f>
        <v>0.0759363565349669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 ht="12.75">
      <c r="A75" s="9" t="n">
        <v>73</v>
      </c>
      <c r="B75" s="13" t="n">
        <v>92844</v>
      </c>
      <c r="C75" s="13" t="n">
        <v>91612.1</v>
      </c>
      <c r="D75" s="21" t="n">
        <f>(B75-C75)/C75</f>
        <v>0.0134469136718839</v>
      </c>
      <c r="E75" s="22" t="n">
        <f>B75-C75</f>
        <v>1231.89999999999</v>
      </c>
      <c r="F75" s="24"/>
      <c r="G75" s="30" t="n">
        <f>'1A-PopNHRaceAlone'!F75</f>
        <v>0.852074447460256</v>
      </c>
      <c r="H75" s="30" t="n">
        <f>'1A-PopNHRaceAlone'!H75</f>
        <v>0.048856145792943</v>
      </c>
      <c r="I75" s="30" t="n">
        <f>'1A-PopNHRaceAlone'!L75</f>
        <v>0.0127310327000129</v>
      </c>
      <c r="J75" s="30" t="n">
        <f>'1A-PopNHRaceAlone'!R75</f>
        <v>0.035489638533454</v>
      </c>
      <c r="K75" s="30" t="n">
        <f>'1A-PopNHRaceAlone'!V75</f>
        <v>0.147925552539744</v>
      </c>
      <c r="L75" s="24"/>
      <c r="M75" s="13" t="n">
        <v>72890</v>
      </c>
      <c r="N75" s="43" t="n">
        <f>IF(ISERROR(M75/B75),"",(M75/B75))</f>
        <v>0.78508034983413</v>
      </c>
      <c r="O75" s="24"/>
      <c r="P75" s="30" t="n">
        <f>'4A-VAPNHRaceAlone'!F75</f>
        <v>0.867155988475785</v>
      </c>
      <c r="Q75" s="30" t="n">
        <f>'4A-VAPNHRaceAlone'!H75</f>
        <v>0.047880367677322</v>
      </c>
      <c r="R75" s="30" t="n">
        <f>'4A-VAPNHRaceAlone'!L75</f>
        <v>0.0130744958156126</v>
      </c>
      <c r="S75" s="30" t="n">
        <f>'4A-VAPNHRaceAlone'!R75</f>
        <v>0.0287693785155714</v>
      </c>
      <c r="T75" s="37" t="n">
        <f>'4A-VAPNHRaceAlone'!V75</f>
        <v>0.132844011524215</v>
      </c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ht="12.75">
      <c r="A76" s="9" t="n">
        <v>74</v>
      </c>
      <c r="B76" s="14" t="n">
        <v>91698</v>
      </c>
      <c r="C76" s="14" t="n">
        <v>91612.1</v>
      </c>
      <c r="D76" s="20" t="n">
        <f>(B76-C76)/C76</f>
        <v>0.000937649066007593</v>
      </c>
      <c r="E76" s="23" t="n">
        <f>B76-C76</f>
        <v>85.8999999999942</v>
      </c>
      <c r="F76" s="25"/>
      <c r="G76" s="29" t="n">
        <f>'1A-PopNHRaceAlone'!F76</f>
        <v>0.687572248031582</v>
      </c>
      <c r="H76" s="29" t="n">
        <f>'1A-PopNHRaceAlone'!H76</f>
        <v>0.210746144954088</v>
      </c>
      <c r="I76" s="29" t="n">
        <f>'1A-PopNHRaceAlone'!L76</f>
        <v>0.00852799406748239</v>
      </c>
      <c r="J76" s="29" t="n">
        <f>'1A-PopNHRaceAlone'!R76</f>
        <v>0.036249427468429</v>
      </c>
      <c r="K76" s="29" t="n">
        <f>'1A-PopNHRaceAlone'!V76</f>
        <v>0.312427751968418</v>
      </c>
      <c r="L76" s="25"/>
      <c r="M76" s="14" t="n">
        <v>71476</v>
      </c>
      <c r="N76" s="42" t="n">
        <f>IF(ISERROR(M76/B76),"",(M76/B76))</f>
        <v>0.779471744203799</v>
      </c>
      <c r="O76" s="25"/>
      <c r="P76" s="29" t="n">
        <f>'4A-VAPNHRaceAlone'!F76</f>
        <v>0.714407633331468</v>
      </c>
      <c r="Q76" s="29" t="n">
        <f>'4A-VAPNHRaceAlone'!H76</f>
        <v>0.1984302423191</v>
      </c>
      <c r="R76" s="29" t="n">
        <f>'4A-VAPNHRaceAlone'!L76</f>
        <v>0.00875818456544854</v>
      </c>
      <c r="S76" s="29" t="n">
        <f>'4A-VAPNHRaceAlone'!R76</f>
        <v>0.0315070792993452</v>
      </c>
      <c r="T76" s="37" t="n">
        <f>'4A-VAPNHRaceAlone'!V76</f>
        <v>0.285592366668532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 ht="12.75">
      <c r="A77" s="9" t="n">
        <v>75</v>
      </c>
      <c r="B77" s="13" t="n">
        <v>90738</v>
      </c>
      <c r="C77" s="13" t="n">
        <v>91612.1</v>
      </c>
      <c r="D77" s="21" t="n">
        <f>(B77-C77)/C77</f>
        <v>-0.0095413160488626</v>
      </c>
      <c r="E77" s="22" t="n">
        <f>B77-C77</f>
        <v>-874.100000000006</v>
      </c>
      <c r="F77" s="24"/>
      <c r="G77" s="30" t="n">
        <f>'1A-PopNHRaceAlone'!F77</f>
        <v>0.362637483744407</v>
      </c>
      <c r="H77" s="30" t="n">
        <f>'1A-PopNHRaceAlone'!H77</f>
        <v>0.518669135312658</v>
      </c>
      <c r="I77" s="30" t="n">
        <f>'1A-PopNHRaceAlone'!L77</f>
        <v>0.0050695408759285</v>
      </c>
      <c r="J77" s="30" t="n">
        <f>'1A-PopNHRaceAlone'!R77</f>
        <v>0.0486786131499482</v>
      </c>
      <c r="K77" s="30" t="n">
        <f>'1A-PopNHRaceAlone'!V77</f>
        <v>0.637362516255593</v>
      </c>
      <c r="L77" s="24"/>
      <c r="M77" s="13" t="n">
        <v>68117</v>
      </c>
      <c r="N77" s="43" t="n">
        <f>IF(ISERROR(M77/B77),"",(M77/B77))</f>
        <v>0.750699817055699</v>
      </c>
      <c r="O77" s="24"/>
      <c r="P77" s="30" t="n">
        <f>'4A-VAPNHRaceAlone'!F77</f>
        <v>0.398945931265323</v>
      </c>
      <c r="Q77" s="30" t="n">
        <f>'4A-VAPNHRaceAlone'!H77</f>
        <v>0.501255193270402</v>
      </c>
      <c r="R77" s="30" t="n">
        <f>'4A-VAPNHRaceAlone'!L77</f>
        <v>0.00587224921825682</v>
      </c>
      <c r="S77" s="30" t="n">
        <f>'4A-VAPNHRaceAlone'!R77</f>
        <v>0.0436895341838308</v>
      </c>
      <c r="T77" s="37" t="n">
        <f>'4A-VAPNHRaceAlone'!V77</f>
        <v>0.601054068734677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 ht="12.75">
      <c r="A78" s="9" t="n">
        <v>76</v>
      </c>
      <c r="B78" s="14" t="n">
        <v>93338</v>
      </c>
      <c r="C78" s="14" t="n">
        <v>91612.1</v>
      </c>
      <c r="D78" s="20" t="n">
        <f>(B78-C78)/C78</f>
        <v>0.0188392144705775</v>
      </c>
      <c r="E78" s="23" t="n">
        <f>B78-C78</f>
        <v>1725.89999999999</v>
      </c>
      <c r="F78" s="25"/>
      <c r="G78" s="29" t="n">
        <f>'1A-PopNHRaceAlone'!F78</f>
        <v>0.837911675844779</v>
      </c>
      <c r="H78" s="29" t="n">
        <f>'1A-PopNHRaceAlone'!H78</f>
        <v>0.0549722513874306</v>
      </c>
      <c r="I78" s="29" t="n">
        <f>'1A-PopNHRaceAlone'!L78</f>
        <v>0.00491761126229403</v>
      </c>
      <c r="J78" s="29" t="n">
        <f>'1A-PopNHRaceAlone'!R78</f>
        <v>0.0426407251066018</v>
      </c>
      <c r="K78" s="29" t="n">
        <f>'1A-PopNHRaceAlone'!V78</f>
        <v>0.162088324155221</v>
      </c>
      <c r="L78" s="25"/>
      <c r="M78" s="14" t="n">
        <v>73825</v>
      </c>
      <c r="N78" s="42" t="n">
        <f>IF(ISERROR(M78/B78),"",(M78/B78))</f>
        <v>0.790942595727356</v>
      </c>
      <c r="O78" s="25"/>
      <c r="P78" s="29" t="n">
        <f>'4A-VAPNHRaceAlone'!F78</f>
        <v>0.858449034879783</v>
      </c>
      <c r="Q78" s="29" t="n">
        <f>'4A-VAPNHRaceAlone'!H78</f>
        <v>0.0523264476803251</v>
      </c>
      <c r="R78" s="29" t="n">
        <f>'4A-VAPNHRaceAlone'!L78</f>
        <v>0.00516085336945479</v>
      </c>
      <c r="S78" s="29" t="n">
        <f>'4A-VAPNHRaceAlone'!R78</f>
        <v>0.0333220453775821</v>
      </c>
      <c r="T78" s="37" t="n">
        <f>'4A-VAPNHRaceAlone'!V78</f>
        <v>0.141550965120217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 ht="12.75">
      <c r="A79" s="9" t="n">
        <v>77</v>
      </c>
      <c r="B79" s="13" t="n">
        <v>92543</v>
      </c>
      <c r="C79" s="13" t="n">
        <v>91612.1</v>
      </c>
      <c r="D79" s="21" t="n">
        <f>(B79-C79)/C79</f>
        <v>0.0101613214848256</v>
      </c>
      <c r="E79" s="22" t="n">
        <f>B79-C79</f>
        <v>930.899999999994</v>
      </c>
      <c r="F79" s="24"/>
      <c r="G79" s="30" t="n">
        <f>'1A-PopNHRaceAlone'!F79</f>
        <v>0.858995277870828</v>
      </c>
      <c r="H79" s="30" t="n">
        <f>'1A-PopNHRaceAlone'!H79</f>
        <v>0.0401759182217996</v>
      </c>
      <c r="I79" s="30" t="n">
        <f>'1A-PopNHRaceAlone'!L79</f>
        <v>0.016813805474212</v>
      </c>
      <c r="J79" s="30" t="n">
        <f>'1A-PopNHRaceAlone'!R79</f>
        <v>0.0340598424516171</v>
      </c>
      <c r="K79" s="30" t="n">
        <f>'1A-PopNHRaceAlone'!V79</f>
        <v>0.141004722129172</v>
      </c>
      <c r="L79" s="24"/>
      <c r="M79" s="13" t="n">
        <v>73169</v>
      </c>
      <c r="N79" s="43" t="n">
        <f>IF(ISERROR(M79/B79),"",(M79/B79))</f>
        <v>0.790648671428417</v>
      </c>
      <c r="O79" s="24"/>
      <c r="P79" s="30" t="n">
        <f>'4A-VAPNHRaceAlone'!F79</f>
        <v>0.873101996747256</v>
      </c>
      <c r="Q79" s="30" t="n">
        <f>'4A-VAPNHRaceAlone'!H79</f>
        <v>0.0403449548305977</v>
      </c>
      <c r="R79" s="30" t="n">
        <f>'4A-VAPNHRaceAlone'!L79</f>
        <v>0.0167420628954885</v>
      </c>
      <c r="S79" s="30" t="n">
        <f>'4A-VAPNHRaceAlone'!R79</f>
        <v>0.027292979267176</v>
      </c>
      <c r="T79" s="37" t="n">
        <f>'4A-VAPNHRaceAlone'!V79</f>
        <v>0.126898003252744</v>
      </c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 ht="12.75">
      <c r="A80" s="9" t="n">
        <v>78</v>
      </c>
      <c r="B80" s="14" t="n">
        <v>92049</v>
      </c>
      <c r="C80" s="14" t="n">
        <v>91612.1</v>
      </c>
      <c r="D80" s="20" t="n">
        <f>(B80-C80)/C80</f>
        <v>0.00476902068613201</v>
      </c>
      <c r="E80" s="23" t="n">
        <f>B80-C80</f>
        <v>436.899999999994</v>
      </c>
      <c r="F80" s="25"/>
      <c r="G80" s="29" t="n">
        <f>'1A-PopNHRaceAlone'!F80</f>
        <v>0.92621321252811</v>
      </c>
      <c r="H80" s="29" t="n">
        <f>'1A-PopNHRaceAlone'!H80</f>
        <v>0.00319395104781149</v>
      </c>
      <c r="I80" s="29" t="n">
        <f>'1A-PopNHRaceAlone'!L80</f>
        <v>0.0029006290128084</v>
      </c>
      <c r="J80" s="29" t="n">
        <f>'1A-PopNHRaceAlone'!R80</f>
        <v>0.0335038946647981</v>
      </c>
      <c r="K80" s="29" t="n">
        <f>'1A-PopNHRaceAlone'!V80</f>
        <v>0.07378678747189</v>
      </c>
      <c r="L80" s="25"/>
      <c r="M80" s="14" t="n">
        <v>72801</v>
      </c>
      <c r="N80" s="42" t="n">
        <f>IF(ISERROR(M80/B80),"",(M80/B80))</f>
        <v>0.790893980380015</v>
      </c>
      <c r="O80" s="25"/>
      <c r="P80" s="29" t="n">
        <f>'4A-VAPNHRaceAlone'!F80</f>
        <v>0.937720635705554</v>
      </c>
      <c r="Q80" s="29" t="n">
        <f>'4A-VAPNHRaceAlone'!H80</f>
        <v>0.00313182511229241</v>
      </c>
      <c r="R80" s="29" t="n">
        <f>'4A-VAPNHRaceAlone'!L80</f>
        <v>0.0029257839864837</v>
      </c>
      <c r="S80" s="29" t="n">
        <f>'4A-VAPNHRaceAlone'!R80</f>
        <v>0.0276095108583673</v>
      </c>
      <c r="T80" s="37" t="n">
        <f>'4A-VAPNHRaceAlone'!V80</f>
        <v>0.0622793642944465</v>
      </c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 ht="12.75">
      <c r="A81" s="9" t="n">
        <v>79</v>
      </c>
      <c r="B81" s="13" t="n">
        <v>93159</v>
      </c>
      <c r="C81" s="13" t="n">
        <v>91612.1</v>
      </c>
      <c r="D81" s="21" t="n">
        <f>(B81-C81)/C81</f>
        <v>0.0168853241002007</v>
      </c>
      <c r="E81" s="22" t="n">
        <f>B81-C81</f>
        <v>1546.89999999999</v>
      </c>
      <c r="F81" s="24"/>
      <c r="G81" s="30" t="n">
        <f>'1A-PopNHRaceAlone'!F81</f>
        <v>0.888459515452077</v>
      </c>
      <c r="H81" s="30" t="n">
        <f>'1A-PopNHRaceAlone'!H81</f>
        <v>0.0228104638306551</v>
      </c>
      <c r="I81" s="30" t="n">
        <f>'1A-PopNHRaceAlone'!L81</f>
        <v>0.00490559151558089</v>
      </c>
      <c r="J81" s="30" t="n">
        <f>'1A-PopNHRaceAlone'!R81</f>
        <v>0.0402644940370764</v>
      </c>
      <c r="K81" s="30" t="n">
        <f>'1A-PopNHRaceAlone'!V81</f>
        <v>0.111540484547923</v>
      </c>
      <c r="L81" s="24"/>
      <c r="M81" s="13" t="n">
        <v>73355</v>
      </c>
      <c r="N81" s="43" t="n">
        <f>IF(ISERROR(M81/B81),"",(M81/B81))</f>
        <v>0.787417211434215</v>
      </c>
      <c r="O81" s="24"/>
      <c r="P81" s="30" t="n">
        <f>'4A-VAPNHRaceAlone'!F81</f>
        <v>0.901738122827346</v>
      </c>
      <c r="Q81" s="30" t="n">
        <f>'4A-VAPNHRaceAlone'!H81</f>
        <v>0.0232840297184923</v>
      </c>
      <c r="R81" s="30" t="n">
        <f>'4A-VAPNHRaceAlone'!L81</f>
        <v>0.00493490559607389</v>
      </c>
      <c r="S81" s="30" t="n">
        <f>'4A-VAPNHRaceAlone'!R81</f>
        <v>0.033044782223434</v>
      </c>
      <c r="T81" s="37" t="n">
        <f>'4A-VAPNHRaceAlone'!V81</f>
        <v>0.0982618771726535</v>
      </c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 ht="12.75">
      <c r="A82" s="9" t="n">
        <v>80</v>
      </c>
      <c r="B82" s="14" t="n">
        <v>90438</v>
      </c>
      <c r="C82" s="14" t="n">
        <v>91612.1</v>
      </c>
      <c r="D82" s="20" t="n">
        <f>(B82-C82)/C82</f>
        <v>-0.0128159926472595</v>
      </c>
      <c r="E82" s="23" t="n">
        <f>B82-C82</f>
        <v>-1174.10000000001</v>
      </c>
      <c r="F82" s="25"/>
      <c r="G82" s="29" t="n">
        <f>'1A-PopNHRaceAlone'!F82</f>
        <v>0.464030606603419</v>
      </c>
      <c r="H82" s="29" t="n">
        <f>'1A-PopNHRaceAlone'!H82</f>
        <v>0.337490877728388</v>
      </c>
      <c r="I82" s="29" t="n">
        <f>'1A-PopNHRaceAlone'!L82</f>
        <v>0.0123620601959353</v>
      </c>
      <c r="J82" s="29" t="n">
        <f>'1A-PopNHRaceAlone'!R82</f>
        <v>0.132488555695615</v>
      </c>
      <c r="K82" s="29" t="n">
        <f>'1A-PopNHRaceAlone'!V82</f>
        <v>0.535969393396581</v>
      </c>
      <c r="L82" s="25"/>
      <c r="M82" s="14" t="n">
        <v>69020</v>
      </c>
      <c r="N82" s="42" t="n">
        <f>IF(ISERROR(M82/B82),"",(M82/B82))</f>
        <v>0.763174771666777</v>
      </c>
      <c r="O82" s="25"/>
      <c r="P82" s="29" t="n">
        <f>'4A-VAPNHRaceAlone'!F82</f>
        <v>0.513358446827007</v>
      </c>
      <c r="Q82" s="29" t="n">
        <f>'4A-VAPNHRaceAlone'!H82</f>
        <v>0.319153868443929</v>
      </c>
      <c r="R82" s="29" t="n">
        <f>'4A-VAPNHRaceAlone'!L82</f>
        <v>0.0129093016516952</v>
      </c>
      <c r="S82" s="29" t="n">
        <f>'4A-VAPNHRaceAlone'!R82</f>
        <v>0.113170095624457</v>
      </c>
      <c r="T82" s="37" t="n">
        <f>'4A-VAPNHRaceAlone'!V82</f>
        <v>0.486641553172993</v>
      </c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 ht="12.75">
      <c r="A83" s="9" t="n">
        <v>81</v>
      </c>
      <c r="B83" s="13" t="n">
        <v>89410</v>
      </c>
      <c r="C83" s="13" t="n">
        <v>91612.1</v>
      </c>
      <c r="D83" s="21" t="n">
        <f>(B83-C83)/C83</f>
        <v>-0.0240372177910997</v>
      </c>
      <c r="E83" s="22" t="n">
        <f>B83-C83</f>
        <v>-2202.10000000001</v>
      </c>
      <c r="F83" s="24"/>
      <c r="G83" s="30" t="n">
        <f>'1A-PopNHRaceAlone'!F83</f>
        <v>0.864668381612795</v>
      </c>
      <c r="H83" s="30" t="n">
        <f>'1A-PopNHRaceAlone'!H83</f>
        <v>0.0379823285985908</v>
      </c>
      <c r="I83" s="30" t="n">
        <f>'1A-PopNHRaceAlone'!L83</f>
        <v>0.011754837266525</v>
      </c>
      <c r="J83" s="30" t="n">
        <f>'1A-PopNHRaceAlone'!R83</f>
        <v>0.0524997203892182</v>
      </c>
      <c r="K83" s="30" t="n">
        <f>'1A-PopNHRaceAlone'!V83</f>
        <v>0.135331618387205</v>
      </c>
      <c r="L83" s="24"/>
      <c r="M83" s="13" t="n">
        <v>72182</v>
      </c>
      <c r="N83" s="43" t="n">
        <f>IF(ISERROR(M83/B83),"",(M83/B83))</f>
        <v>0.807314618051672</v>
      </c>
      <c r="O83" s="24"/>
      <c r="P83" s="30" t="n">
        <f>'4A-VAPNHRaceAlone'!F83</f>
        <v>0.873999057936882</v>
      </c>
      <c r="Q83" s="30" t="n">
        <f>'4A-VAPNHRaceAlone'!H83</f>
        <v>0.042018785846887</v>
      </c>
      <c r="R83" s="30" t="n">
        <f>'4A-VAPNHRaceAlone'!L83</f>
        <v>0.0116788118921615</v>
      </c>
      <c r="S83" s="30" t="n">
        <f>'4A-VAPNHRaceAlone'!R83</f>
        <v>0.0450250755035882</v>
      </c>
      <c r="T83" s="37" t="n">
        <f>'4A-VAPNHRaceAlone'!V83</f>
        <v>0.126000942063118</v>
      </c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 ht="12.75">
      <c r="A84" s="9" t="n">
        <v>82</v>
      </c>
      <c r="B84" s="14" t="n">
        <v>92264</v>
      </c>
      <c r="C84" s="14" t="n">
        <v>91612.1</v>
      </c>
      <c r="D84" s="20" t="n">
        <f>(B84-C84)/C84</f>
        <v>0.00711587224831648</v>
      </c>
      <c r="E84" s="23" t="n">
        <f>B84-C84</f>
        <v>651.899999999994</v>
      </c>
      <c r="F84" s="25"/>
      <c r="G84" s="29" t="n">
        <f>'1A-PopNHRaceAlone'!F84</f>
        <v>0.875899592473771</v>
      </c>
      <c r="H84" s="29" t="n">
        <f>'1A-PopNHRaceAlone'!H84</f>
        <v>0.0362329836122431</v>
      </c>
      <c r="I84" s="29" t="n">
        <f>'1A-PopNHRaceAlone'!L84</f>
        <v>0.00421616231682997</v>
      </c>
      <c r="J84" s="29" t="n">
        <f>'1A-PopNHRaceAlone'!R84</f>
        <v>0.0431045694962282</v>
      </c>
      <c r="K84" s="29" t="n">
        <f>'1A-PopNHRaceAlone'!V84</f>
        <v>0.124100407526229</v>
      </c>
      <c r="L84" s="25"/>
      <c r="M84" s="14" t="n">
        <v>71687</v>
      </c>
      <c r="N84" s="42" t="n">
        <f>IF(ISERROR(M84/B84),"",(M84/B84))</f>
        <v>0.776976935749588</v>
      </c>
      <c r="O84" s="25"/>
      <c r="P84" s="29" t="n">
        <f>'4A-VAPNHRaceAlone'!F84</f>
        <v>0.883395873728849</v>
      </c>
      <c r="Q84" s="29" t="n">
        <f>'4A-VAPNHRaceAlone'!H84</f>
        <v>0.0447779932205281</v>
      </c>
      <c r="R84" s="29" t="n">
        <f>'4A-VAPNHRaceAlone'!L84</f>
        <v>0.00425460683248009</v>
      </c>
      <c r="S84" s="29" t="n">
        <f>'4A-VAPNHRaceAlone'!R84</f>
        <v>0.0347343311897555</v>
      </c>
      <c r="T84" s="37" t="n">
        <f>'4A-VAPNHRaceAlone'!V84</f>
        <v>0.116604126271151</v>
      </c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 ht="12.75">
      <c r="A85" s="9" t="n">
        <v>83</v>
      </c>
      <c r="B85" s="13" t="n">
        <v>90952</v>
      </c>
      <c r="C85" s="13" t="n">
        <v>91612.1</v>
      </c>
      <c r="D85" s="21" t="n">
        <f>(B85-C85)/C85</f>
        <v>-0.00720538007533946</v>
      </c>
      <c r="E85" s="22" t="n">
        <f>B85-C85</f>
        <v>-660.100000000006</v>
      </c>
      <c r="F85" s="24"/>
      <c r="G85" s="30" t="n">
        <f>'1A-PopNHRaceAlone'!F85</f>
        <v>0.823841146978626</v>
      </c>
      <c r="H85" s="30" t="n">
        <f>'1A-PopNHRaceAlone'!H85</f>
        <v>0.0440781950919166</v>
      </c>
      <c r="I85" s="30" t="n">
        <f>'1A-PopNHRaceAlone'!L85</f>
        <v>0.0354582636995338</v>
      </c>
      <c r="J85" s="30" t="n">
        <f>'1A-PopNHRaceAlone'!R85</f>
        <v>0.0504661799630574</v>
      </c>
      <c r="K85" s="30" t="n">
        <f>'1A-PopNHRaceAlone'!V85</f>
        <v>0.176158853021374</v>
      </c>
      <c r="L85" s="24"/>
      <c r="M85" s="13" t="n">
        <v>67213</v>
      </c>
      <c r="N85" s="43" t="n">
        <f>IF(ISERROR(M85/B85),"",(M85/B85))</f>
        <v>0.738994194740083</v>
      </c>
      <c r="O85" s="24"/>
      <c r="P85" s="30" t="n">
        <f>'4A-VAPNHRaceAlone'!F85</f>
        <v>0.846592177108595</v>
      </c>
      <c r="Q85" s="30" t="n">
        <f>'4A-VAPNHRaceAlone'!H85</f>
        <v>0.041271777781084</v>
      </c>
      <c r="R85" s="30" t="n">
        <f>'4A-VAPNHRaceAlone'!L85</f>
        <v>0.0348890839569726</v>
      </c>
      <c r="S85" s="30" t="n">
        <f>'4A-VAPNHRaceAlone'!R85</f>
        <v>0.041465192745451</v>
      </c>
      <c r="T85" s="37" t="n">
        <f>'4A-VAPNHRaceAlone'!V85</f>
        <v>0.153407822891405</v>
      </c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 ht="12.75">
      <c r="A86" s="9" t="n">
        <v>84</v>
      </c>
      <c r="B86" s="14" t="n">
        <v>92350</v>
      </c>
      <c r="C86" s="14" t="n">
        <v>91612.1</v>
      </c>
      <c r="D86" s="20" t="n">
        <f>(B86-C86)/C86</f>
        <v>0.00805461287319027</v>
      </c>
      <c r="E86" s="23" t="n">
        <f>B86-C86</f>
        <v>737.899999999994</v>
      </c>
      <c r="F86" s="25"/>
      <c r="G86" s="29" t="n">
        <f>'1A-PopNHRaceAlone'!F86</f>
        <v>0.67222523010287</v>
      </c>
      <c r="H86" s="29" t="n">
        <f>'1A-PopNHRaceAlone'!H86</f>
        <v>0.12080129940444</v>
      </c>
      <c r="I86" s="29" t="n">
        <f>'1A-PopNHRaceAlone'!L86</f>
        <v>0.0813752030319437</v>
      </c>
      <c r="J86" s="29" t="n">
        <f>'1A-PopNHRaceAlone'!R86</f>
        <v>0.0763724959393611</v>
      </c>
      <c r="K86" s="29" t="n">
        <f>'1A-PopNHRaceAlone'!V86</f>
        <v>0.327774769897131</v>
      </c>
      <c r="L86" s="25"/>
      <c r="M86" s="14" t="n">
        <v>69344</v>
      </c>
      <c r="N86" s="42" t="n">
        <f>IF(ISERROR(M86/B86),"",(M86/B86))</f>
        <v>0.750882512181917</v>
      </c>
      <c r="O86" s="25"/>
      <c r="P86" s="29" t="n">
        <f>'4A-VAPNHRaceAlone'!F86</f>
        <v>0.709592754960775</v>
      </c>
      <c r="Q86" s="29" t="n">
        <f>'4A-VAPNHRaceAlone'!H86</f>
        <v>0.112799953853253</v>
      </c>
      <c r="R86" s="29" t="n">
        <f>'4A-VAPNHRaceAlone'!L86</f>
        <v>0.0794445085371481</v>
      </c>
      <c r="S86" s="29" t="n">
        <f>'4A-VAPNHRaceAlone'!R86</f>
        <v>0.0631633594831564</v>
      </c>
      <c r="T86" s="37" t="n">
        <f>'4A-VAPNHRaceAlone'!V86</f>
        <v>0.290407245039225</v>
      </c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 ht="12.75">
      <c r="A87" s="9" t="n">
        <v>85</v>
      </c>
      <c r="B87" s="13" t="n">
        <v>91516</v>
      </c>
      <c r="C87" s="13" t="n">
        <v>91612.1</v>
      </c>
      <c r="D87" s="21" t="n">
        <f>(B87-C87)/C87</f>
        <v>-0.00104898807035322</v>
      </c>
      <c r="E87" s="22" t="n">
        <f>B87-C87</f>
        <v>-96.1000000000058</v>
      </c>
      <c r="F87" s="24"/>
      <c r="G87" s="30" t="n">
        <f>'1A-PopNHRaceAlone'!F87</f>
        <v>0.783731806460073</v>
      </c>
      <c r="H87" s="30" t="n">
        <f>'1A-PopNHRaceAlone'!H87</f>
        <v>0.0774946457450063</v>
      </c>
      <c r="I87" s="30" t="n">
        <f>'1A-PopNHRaceAlone'!L87</f>
        <v>0.0319288430438393</v>
      </c>
      <c r="J87" s="30" t="n">
        <f>'1A-PopNHRaceAlone'!R87</f>
        <v>0.0549193583635648</v>
      </c>
      <c r="K87" s="30" t="n">
        <f>'1A-PopNHRaceAlone'!V87</f>
        <v>0.216268193539927</v>
      </c>
      <c r="L87" s="24"/>
      <c r="M87" s="13" t="n">
        <v>71975</v>
      </c>
      <c r="N87" s="43" t="n">
        <f>IF(ISERROR(M87/B87),"",(M87/B87))</f>
        <v>0.786474496262949</v>
      </c>
      <c r="O87" s="24"/>
      <c r="P87" s="30" t="n">
        <f>'4A-VAPNHRaceAlone'!F87</f>
        <v>0.814213268496006</v>
      </c>
      <c r="Q87" s="30" t="n">
        <f>'4A-VAPNHRaceAlone'!H87</f>
        <v>0.070260507120528</v>
      </c>
      <c r="R87" s="30" t="n">
        <f>'4A-VAPNHRaceAlone'!L87</f>
        <v>0.0305522750955193</v>
      </c>
      <c r="S87" s="30" t="n">
        <f>'4A-VAPNHRaceAlone'!R87</f>
        <v>0.0462521708926711</v>
      </c>
      <c r="T87" s="37" t="n">
        <f>'4A-VAPNHRaceAlone'!V87</f>
        <v>0.185786731503994</v>
      </c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 ht="12.75">
      <c r="A88" s="9" t="n">
        <v>86</v>
      </c>
      <c r="B88" s="14" t="n">
        <v>91219</v>
      </c>
      <c r="C88" s="14" t="n">
        <v>91612.1</v>
      </c>
      <c r="D88" s="20" t="n">
        <f>(B88-C88)/C88</f>
        <v>-0.00429091790276618</v>
      </c>
      <c r="E88" s="23" t="n">
        <f>B88-C88</f>
        <v>-393.100000000006</v>
      </c>
      <c r="F88" s="25"/>
      <c r="G88" s="29" t="n">
        <f>'1A-PopNHRaceAlone'!F88</f>
        <v>0.499205209441016</v>
      </c>
      <c r="H88" s="29" t="n">
        <f>'1A-PopNHRaceAlone'!H88</f>
        <v>0.267575833981956</v>
      </c>
      <c r="I88" s="29" t="n">
        <f>'1A-PopNHRaceAlone'!L88</f>
        <v>0.033315427706947</v>
      </c>
      <c r="J88" s="29" t="n">
        <f>'1A-PopNHRaceAlone'!R88</f>
        <v>0.146219537596334</v>
      </c>
      <c r="K88" s="29" t="n">
        <f>'1A-PopNHRaceAlone'!V88</f>
        <v>0.500794790558984</v>
      </c>
      <c r="L88" s="25"/>
      <c r="M88" s="14" t="n">
        <v>70814</v>
      </c>
      <c r="N88" s="42" t="n">
        <f>IF(ISERROR(M88/B88),"",(M88/B88))</f>
        <v>0.776307567502384</v>
      </c>
      <c r="O88" s="25"/>
      <c r="P88" s="29" t="n">
        <f>'4A-VAPNHRaceAlone'!F88</f>
        <v>0.557488632191375</v>
      </c>
      <c r="Q88" s="29" t="n">
        <f>'4A-VAPNHRaceAlone'!H88</f>
        <v>0.245827096336883</v>
      </c>
      <c r="R88" s="29" t="n">
        <f>'4A-VAPNHRaceAlone'!L88</f>
        <v>0.0337080238370944</v>
      </c>
      <c r="S88" s="29" t="n">
        <f>'4A-VAPNHRaceAlone'!R88</f>
        <v>0.120315191911204</v>
      </c>
      <c r="T88" s="37" t="n">
        <f>'4A-VAPNHRaceAlone'!V88</f>
        <v>0.442511367808625</v>
      </c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 ht="12.75">
      <c r="A89" s="9" t="n">
        <v>87</v>
      </c>
      <c r="B89" s="13" t="n">
        <v>91341</v>
      </c>
      <c r="C89" s="13" t="n">
        <v>91612.1</v>
      </c>
      <c r="D89" s="21" t="n">
        <f>(B89-C89)/C89</f>
        <v>-0.00295921608608476</v>
      </c>
      <c r="E89" s="22" t="n">
        <f>B89-C89</f>
        <v>-271.100000000006</v>
      </c>
      <c r="F89" s="24"/>
      <c r="G89" s="30" t="n">
        <f>'1A-PopNHRaceAlone'!F89</f>
        <v>0.515814365947384</v>
      </c>
      <c r="H89" s="30" t="n">
        <f>'1A-PopNHRaceAlone'!H89</f>
        <v>0.0919192914463385</v>
      </c>
      <c r="I89" s="30" t="n">
        <f>'1A-PopNHRaceAlone'!L89</f>
        <v>0.0273042773781763</v>
      </c>
      <c r="J89" s="30" t="n">
        <f>'1A-PopNHRaceAlone'!R89</f>
        <v>0.315553803877777</v>
      </c>
      <c r="K89" s="30" t="n">
        <f>'1A-PopNHRaceAlone'!V89</f>
        <v>0.484185634052616</v>
      </c>
      <c r="L89" s="24"/>
      <c r="M89" s="13" t="n">
        <v>67461</v>
      </c>
      <c r="N89" s="43" t="n">
        <f>IF(ISERROR(M89/B89),"",(M89/B89))</f>
        <v>0.738562091503268</v>
      </c>
      <c r="O89" s="24"/>
      <c r="P89" s="30" t="n">
        <f>'4A-VAPNHRaceAlone'!F89</f>
        <v>0.574613480381257</v>
      </c>
      <c r="Q89" s="30" t="n">
        <f>'4A-VAPNHRaceAlone'!H89</f>
        <v>0.0868798268629282</v>
      </c>
      <c r="R89" s="30" t="n">
        <f>'4A-VAPNHRaceAlone'!L89</f>
        <v>0.0298246394212953</v>
      </c>
      <c r="S89" s="30" t="n">
        <f>'4A-VAPNHRaceAlone'!R89</f>
        <v>0.269607625146381</v>
      </c>
      <c r="T89" s="37" t="n">
        <f>'4A-VAPNHRaceAlone'!V89</f>
        <v>0.425386519618743</v>
      </c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 ht="12.75">
      <c r="A90" s="9" t="n">
        <v>88</v>
      </c>
      <c r="B90" s="14" t="n">
        <v>91890</v>
      </c>
      <c r="C90" s="14" t="n">
        <v>91612.1</v>
      </c>
      <c r="D90" s="20" t="n">
        <f>(B90-C90)/C90</f>
        <v>0.00303344208898163</v>
      </c>
      <c r="E90" s="23" t="n">
        <f>B90-C90</f>
        <v>277.899999999994</v>
      </c>
      <c r="F90" s="25"/>
      <c r="G90" s="29" t="n">
        <f>'1A-PopNHRaceAlone'!F90</f>
        <v>0.75137664598977</v>
      </c>
      <c r="H90" s="29" t="n">
        <f>'1A-PopNHRaceAlone'!H90</f>
        <v>0.0620524540211122</v>
      </c>
      <c r="I90" s="29" t="n">
        <f>'1A-PopNHRaceAlone'!L90</f>
        <v>0.0182936119273044</v>
      </c>
      <c r="J90" s="29" t="n">
        <f>'1A-PopNHRaceAlone'!R90</f>
        <v>0.112536728697356</v>
      </c>
      <c r="K90" s="29" t="n">
        <f>'1A-PopNHRaceAlone'!V90</f>
        <v>0.24862335401023</v>
      </c>
      <c r="L90" s="25"/>
      <c r="M90" s="14" t="n">
        <v>73379</v>
      </c>
      <c r="N90" s="42" t="n">
        <f>IF(ISERROR(M90/B90),"",(M90/B90))</f>
        <v>0.798552617259767</v>
      </c>
      <c r="O90" s="25"/>
      <c r="P90" s="29" t="n">
        <f>'4A-VAPNHRaceAlone'!F90</f>
        <v>0.790307853745622</v>
      </c>
      <c r="Q90" s="29" t="n">
        <f>'4A-VAPNHRaceAlone'!H90</f>
        <v>0.0535711852164788</v>
      </c>
      <c r="R90" s="29" t="n">
        <f>'4A-VAPNHRaceAlone'!L90</f>
        <v>0.0190654001826136</v>
      </c>
      <c r="S90" s="29" t="n">
        <f>'4A-VAPNHRaceAlone'!R90</f>
        <v>0.0931192848090053</v>
      </c>
      <c r="T90" s="37" t="n">
        <f>'4A-VAPNHRaceAlone'!V90</f>
        <v>0.209692146254378</v>
      </c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 ht="12.75">
      <c r="A91" s="9" t="n">
        <v>89</v>
      </c>
      <c r="B91" s="13" t="n">
        <v>90127</v>
      </c>
      <c r="C91" s="13" t="n">
        <v>91612.1</v>
      </c>
      <c r="D91" s="21" t="n">
        <f>(B91-C91)/C91</f>
        <v>-0.016210740720931</v>
      </c>
      <c r="E91" s="22" t="n">
        <f>B91-C91</f>
        <v>-1485.10000000001</v>
      </c>
      <c r="F91" s="24"/>
      <c r="G91" s="30" t="n">
        <f>'1A-PopNHRaceAlone'!F91</f>
        <v>0.871370399547305</v>
      </c>
      <c r="H91" s="30" t="n">
        <f>'1A-PopNHRaceAlone'!H91</f>
        <v>0.0120829496155425</v>
      </c>
      <c r="I91" s="30" t="n">
        <f>'1A-PopNHRaceAlone'!L91</f>
        <v>0.0211701265991323</v>
      </c>
      <c r="J91" s="30" t="n">
        <f>'1A-PopNHRaceAlone'!R91</f>
        <v>0.0570084436406404</v>
      </c>
      <c r="K91" s="30" t="n">
        <f>'1A-PopNHRaceAlone'!V91</f>
        <v>0.128629600452695</v>
      </c>
      <c r="L91" s="24"/>
      <c r="M91" s="13" t="n">
        <v>66158</v>
      </c>
      <c r="N91" s="43" t="n">
        <f>IF(ISERROR(M91/B91),"",(M91/B91))</f>
        <v>0.734053058461948</v>
      </c>
      <c r="O91" s="24"/>
      <c r="P91" s="30" t="n">
        <f>'4A-VAPNHRaceAlone'!F91</f>
        <v>0.89340669306811</v>
      </c>
      <c r="Q91" s="30" t="n">
        <f>'4A-VAPNHRaceAlone'!H91</f>
        <v>0.0111399981861604</v>
      </c>
      <c r="R91" s="30" t="n">
        <f>'4A-VAPNHRaceAlone'!L91</f>
        <v>0.0215695758638411</v>
      </c>
      <c r="S91" s="30" t="n">
        <f>'4A-VAPNHRaceAlone'!R91</f>
        <v>0.0464494089905983</v>
      </c>
      <c r="T91" s="37" t="n">
        <f>'4A-VAPNHRaceAlone'!V91</f>
        <v>0.10659330693189</v>
      </c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 ht="12.75">
      <c r="A92" s="9" t="n">
        <v>90</v>
      </c>
      <c r="B92" s="14" t="n">
        <v>90575</v>
      </c>
      <c r="C92" s="14" t="n">
        <v>91612.1</v>
      </c>
      <c r="D92" s="20" t="n">
        <f>(B92-C92)/C92</f>
        <v>-0.0113205570006583</v>
      </c>
      <c r="E92" s="23" t="n">
        <f>B92-C92</f>
        <v>-1037.10000000001</v>
      </c>
      <c r="F92" s="25"/>
      <c r="G92" s="29" t="n">
        <f>'1A-PopNHRaceAlone'!F92</f>
        <v>0.660160088324593</v>
      </c>
      <c r="H92" s="29" t="n">
        <f>'1A-PopNHRaceAlone'!H92</f>
        <v>0.0261772012144632</v>
      </c>
      <c r="I92" s="29" t="n">
        <f>'1A-PopNHRaceAlone'!L92</f>
        <v>0.0507535191829975</v>
      </c>
      <c r="J92" s="29" t="n">
        <f>'1A-PopNHRaceAlone'!R92</f>
        <v>0.22190449903395</v>
      </c>
      <c r="K92" s="29" t="n">
        <f>'1A-PopNHRaceAlone'!V92</f>
        <v>0.339839911675407</v>
      </c>
      <c r="L92" s="25"/>
      <c r="M92" s="14" t="n">
        <v>70221</v>
      </c>
      <c r="N92" s="42" t="n">
        <f>IF(ISERROR(M92/B92),"",(M92/B92))</f>
        <v>0.775280154568038</v>
      </c>
      <c r="O92" s="25"/>
      <c r="P92" s="29" t="n">
        <f>'4A-VAPNHRaceAlone'!F92</f>
        <v>0.706896797254383</v>
      </c>
      <c r="Q92" s="29" t="n">
        <f>'4A-VAPNHRaceAlone'!H92</f>
        <v>0.023283633101209</v>
      </c>
      <c r="R92" s="29" t="n">
        <f>'4A-VAPNHRaceAlone'!L92</f>
        <v>0.0513379188561826</v>
      </c>
      <c r="S92" s="29" t="n">
        <f>'4A-VAPNHRaceAlone'!R92</f>
        <v>0.186909898748238</v>
      </c>
      <c r="T92" s="37" t="n">
        <f>'4A-VAPNHRaceAlone'!V92</f>
        <v>0.293103202745617</v>
      </c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 ht="12.75">
      <c r="A93" s="9" t="n">
        <v>91</v>
      </c>
      <c r="B93" s="13" t="n">
        <v>90900</v>
      </c>
      <c r="C93" s="13" t="n">
        <v>91612.1</v>
      </c>
      <c r="D93" s="21" t="n">
        <f>(B93-C93)/C93</f>
        <v>-0.00777299068572826</v>
      </c>
      <c r="E93" s="22" t="n">
        <f>B93-C93</f>
        <v>-712.100000000006</v>
      </c>
      <c r="F93" s="24"/>
      <c r="G93" s="30" t="n">
        <f>'1A-PopNHRaceAlone'!F93</f>
        <v>0.878074807480748</v>
      </c>
      <c r="H93" s="30" t="n">
        <f>'1A-PopNHRaceAlone'!H93</f>
        <v>0.0146864686468647</v>
      </c>
      <c r="I93" s="30" t="n">
        <f>'1A-PopNHRaceAlone'!L93</f>
        <v>0.0141914191419142</v>
      </c>
      <c r="J93" s="30" t="n">
        <f>'1A-PopNHRaceAlone'!R93</f>
        <v>0.0461936193619362</v>
      </c>
      <c r="K93" s="30" t="n">
        <f>'1A-PopNHRaceAlone'!V93</f>
        <v>0.121925192519252</v>
      </c>
      <c r="L93" s="24"/>
      <c r="M93" s="13" t="n">
        <v>71051</v>
      </c>
      <c r="N93" s="43" t="n">
        <f>IF(ISERROR(M93/B93),"",(M93/B93))</f>
        <v>0.781639163916392</v>
      </c>
      <c r="O93" s="24"/>
      <c r="P93" s="30" t="n">
        <f>'4A-VAPNHRaceAlone'!F93</f>
        <v>0.898973976439459</v>
      </c>
      <c r="Q93" s="30" t="n">
        <f>'4A-VAPNHRaceAlone'!H93</f>
        <v>0.0137084629350748</v>
      </c>
      <c r="R93" s="30" t="n">
        <f>'4A-VAPNHRaceAlone'!L93</f>
        <v>0.0137084629350748</v>
      </c>
      <c r="S93" s="30" t="n">
        <f>'4A-VAPNHRaceAlone'!R93</f>
        <v>0.0367764000506678</v>
      </c>
      <c r="T93" s="37" t="n">
        <f>'4A-VAPNHRaceAlone'!V93</f>
        <v>0.101026023560541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 ht="12.75">
      <c r="A94" s="9" t="n">
        <v>92</v>
      </c>
      <c r="B94" s="14" t="n">
        <v>93709</v>
      </c>
      <c r="C94" s="14" t="n">
        <v>91612.1</v>
      </c>
      <c r="D94" s="20" t="n">
        <f>(B94-C94)/C94</f>
        <v>0.0228888978639284</v>
      </c>
      <c r="E94" s="23" t="n">
        <f>B94-C94</f>
        <v>2096.89999999999</v>
      </c>
      <c r="F94" s="25"/>
      <c r="G94" s="29" t="n">
        <f>'1A-PopNHRaceAlone'!F94</f>
        <v>0.624401071401893</v>
      </c>
      <c r="H94" s="29" t="n">
        <f>'1A-PopNHRaceAlone'!H94</f>
        <v>0.23650876650055</v>
      </c>
      <c r="I94" s="29" t="n">
        <f>'1A-PopNHRaceAlone'!L94</f>
        <v>0.00510089745915547</v>
      </c>
      <c r="J94" s="29" t="n">
        <f>'1A-PopNHRaceAlone'!R94</f>
        <v>0.0681471363476294</v>
      </c>
      <c r="K94" s="29" t="n">
        <f>'1A-PopNHRaceAlone'!V94</f>
        <v>0.375598928598107</v>
      </c>
      <c r="L94" s="25"/>
      <c r="M94" s="14" t="n">
        <v>72516</v>
      </c>
      <c r="N94" s="42" t="n">
        <f>IF(ISERROR(M94/B94),"",(M94/B94))</f>
        <v>0.773842427088113</v>
      </c>
      <c r="O94" s="25"/>
      <c r="P94" s="29" t="n">
        <f>'4A-VAPNHRaceAlone'!F94</f>
        <v>0.663081251034255</v>
      </c>
      <c r="Q94" s="29" t="n">
        <f>'4A-VAPNHRaceAlone'!H94</f>
        <v>0.224378068288378</v>
      </c>
      <c r="R94" s="29" t="n">
        <f>'4A-VAPNHRaceAlone'!L94</f>
        <v>0.00537812344861824</v>
      </c>
      <c r="S94" s="29" t="n">
        <f>'4A-VAPNHRaceAlone'!R94</f>
        <v>0.0552705609796459</v>
      </c>
      <c r="T94" s="37" t="n">
        <f>'4A-VAPNHRaceAlone'!V94</f>
        <v>0.336918748965745</v>
      </c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 ht="12.75">
      <c r="A95" s="9" t="n">
        <v>93</v>
      </c>
      <c r="B95" s="13" t="n">
        <v>93134</v>
      </c>
      <c r="C95" s="13" t="n">
        <v>91612.1</v>
      </c>
      <c r="D95" s="21" t="n">
        <f>(B95-C95)/C95</f>
        <v>0.0166124343836676</v>
      </c>
      <c r="E95" s="22" t="n">
        <f>B95-C95</f>
        <v>1521.89999999999</v>
      </c>
      <c r="F95" s="24"/>
      <c r="G95" s="30" t="n">
        <f>'1A-PopNHRaceAlone'!F95</f>
        <v>0.869940086327227</v>
      </c>
      <c r="H95" s="30" t="n">
        <f>'1A-PopNHRaceAlone'!H95</f>
        <v>0.0195632099984968</v>
      </c>
      <c r="I95" s="30" t="n">
        <f>'1A-PopNHRaceAlone'!L95</f>
        <v>0.00816028518049262</v>
      </c>
      <c r="J95" s="30" t="n">
        <f>'1A-PopNHRaceAlone'!R95</f>
        <v>0.0554577275753216</v>
      </c>
      <c r="K95" s="30" t="n">
        <f>'1A-PopNHRaceAlone'!V95</f>
        <v>0.130059913672773</v>
      </c>
      <c r="L95" s="24"/>
      <c r="M95" s="13" t="n">
        <v>71969</v>
      </c>
      <c r="N95" s="43" t="n">
        <f>IF(ISERROR(M95/B95),"",(M95/B95))</f>
        <v>0.772746794940623</v>
      </c>
      <c r="O95" s="24"/>
      <c r="P95" s="30" t="n">
        <f>'4A-VAPNHRaceAlone'!F95</f>
        <v>0.885534049382373</v>
      </c>
      <c r="Q95" s="30" t="n">
        <f>'4A-VAPNHRaceAlone'!H95</f>
        <v>0.0203698814767469</v>
      </c>
      <c r="R95" s="30" t="n">
        <f>'4A-VAPNHRaceAlone'!L95</f>
        <v>0.0089344023121066</v>
      </c>
      <c r="S95" s="30" t="n">
        <f>'4A-VAPNHRaceAlone'!R95</f>
        <v>0.0457697064013673</v>
      </c>
      <c r="T95" s="37" t="n">
        <f>'4A-VAPNHRaceAlone'!V95</f>
        <v>0.114465950617627</v>
      </c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 ht="12.75">
      <c r="A96" s="9" t="n">
        <v>94</v>
      </c>
      <c r="B96" s="14" t="n">
        <v>91549</v>
      </c>
      <c r="C96" s="14" t="n">
        <v>91612.1</v>
      </c>
      <c r="D96" s="20" t="n">
        <f>(B96-C96)/C96</f>
        <v>-0.000688773644529553</v>
      </c>
      <c r="E96" s="23" t="n">
        <f>B96-C96</f>
        <v>-63.1000000000058</v>
      </c>
      <c r="F96" s="25"/>
      <c r="G96" s="29" t="n">
        <f>'1A-PopNHRaceAlone'!F96</f>
        <v>0.872024817310948</v>
      </c>
      <c r="H96" s="29" t="n">
        <f>'1A-PopNHRaceAlone'!H96</f>
        <v>0.016002359392238</v>
      </c>
      <c r="I96" s="29" t="n">
        <f>'1A-PopNHRaceAlone'!L96</f>
        <v>0.00914264492239129</v>
      </c>
      <c r="J96" s="29" t="n">
        <f>'1A-PopNHRaceAlone'!R96</f>
        <v>0.0568547990693508</v>
      </c>
      <c r="K96" s="29" t="n">
        <f>'1A-PopNHRaceAlone'!V96</f>
        <v>0.127975182689052</v>
      </c>
      <c r="L96" s="25"/>
      <c r="M96" s="14" t="n">
        <v>68467</v>
      </c>
      <c r="N96" s="42" t="n">
        <f>IF(ISERROR(M96/B96),"",(M96/B96))</f>
        <v>0.747872723896493</v>
      </c>
      <c r="O96" s="25"/>
      <c r="P96" s="29" t="n">
        <f>'4A-VAPNHRaceAlone'!F96</f>
        <v>0.895526311945901</v>
      </c>
      <c r="Q96" s="29" t="n">
        <f>'4A-VAPNHRaceAlone'!H96</f>
        <v>0.0146639987147093</v>
      </c>
      <c r="R96" s="29" t="n">
        <f>'4A-VAPNHRaceAlone'!L96</f>
        <v>0.00889479603312545</v>
      </c>
      <c r="S96" s="29" t="n">
        <f>'4A-VAPNHRaceAlone'!R96</f>
        <v>0.0449851753399448</v>
      </c>
      <c r="T96" s="37" t="n">
        <f>'4A-VAPNHRaceAlone'!V96</f>
        <v>0.104473688054099</v>
      </c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 ht="12.75">
      <c r="A97" s="9" t="n">
        <v>95</v>
      </c>
      <c r="B97" s="13" t="n">
        <v>91350</v>
      </c>
      <c r="C97" s="13" t="n">
        <v>91612.1</v>
      </c>
      <c r="D97" s="21" t="n">
        <f>(B97-C97)/C97</f>
        <v>-0.00286097578813285</v>
      </c>
      <c r="E97" s="22" t="n">
        <f>B97-C97</f>
        <v>-262.100000000006</v>
      </c>
      <c r="F97" s="24"/>
      <c r="G97" s="30" t="n">
        <f>'1A-PopNHRaceAlone'!F97</f>
        <v>0.90752052545156</v>
      </c>
      <c r="H97" s="30" t="n">
        <f>'1A-PopNHRaceAlone'!H97</f>
        <v>0.00533114395183361</v>
      </c>
      <c r="I97" s="30" t="n">
        <f>'1A-PopNHRaceAlone'!L97</f>
        <v>0.00378762999452655</v>
      </c>
      <c r="J97" s="30" t="n">
        <f>'1A-PopNHRaceAlone'!R97</f>
        <v>0.0379310344827586</v>
      </c>
      <c r="K97" s="30" t="n">
        <f>'1A-PopNHRaceAlone'!V97</f>
        <v>0.0924794745484401</v>
      </c>
      <c r="L97" s="24"/>
      <c r="M97" s="13" t="n">
        <v>70036</v>
      </c>
      <c r="N97" s="43" t="n">
        <f>IF(ISERROR(M97/B97),"",(M97/B97))</f>
        <v>0.766677613574165</v>
      </c>
      <c r="O97" s="24"/>
      <c r="P97" s="30" t="n">
        <f>'4A-VAPNHRaceAlone'!F97</f>
        <v>0.923053858015878</v>
      </c>
      <c r="Q97" s="30" t="n">
        <f>'4A-VAPNHRaceAlone'!H97</f>
        <v>0.00442629504826089</v>
      </c>
      <c r="R97" s="30" t="n">
        <f>'4A-VAPNHRaceAlone'!L97</f>
        <v>0.00378376834770689</v>
      </c>
      <c r="S97" s="30" t="n">
        <f>'4A-VAPNHRaceAlone'!R97</f>
        <v>0.0301701981837912</v>
      </c>
      <c r="T97" s="37" t="n">
        <f>'4A-VAPNHRaceAlone'!V97</f>
        <v>0.0769461419841224</v>
      </c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 ht="12.75">
      <c r="A98" s="9" t="n">
        <v>96</v>
      </c>
      <c r="B98" s="14" t="n">
        <v>92520</v>
      </c>
      <c r="C98" s="14" t="n">
        <v>91612.1</v>
      </c>
      <c r="D98" s="20" t="n">
        <f>(B98-C98)/C98</f>
        <v>0.0099102629456152</v>
      </c>
      <c r="E98" s="23" t="n">
        <f>B98-C98</f>
        <v>907.899999999994</v>
      </c>
      <c r="F98" s="25"/>
      <c r="G98" s="29" t="n">
        <f>'1A-PopNHRaceAlone'!F98</f>
        <v>0.814450929528751</v>
      </c>
      <c r="H98" s="29" t="n">
        <f>'1A-PopNHRaceAlone'!H98</f>
        <v>0.0457630782533506</v>
      </c>
      <c r="I98" s="29" t="n">
        <f>'1A-PopNHRaceAlone'!L98</f>
        <v>0.0136835278858625</v>
      </c>
      <c r="J98" s="29" t="n">
        <f>'1A-PopNHRaceAlone'!R98</f>
        <v>0.0583657587548638</v>
      </c>
      <c r="K98" s="29" t="n">
        <f>'1A-PopNHRaceAlone'!V98</f>
        <v>0.185549070471249</v>
      </c>
      <c r="L98" s="25"/>
      <c r="M98" s="14" t="n">
        <v>73959</v>
      </c>
      <c r="N98" s="42" t="n">
        <f>IF(ISERROR(M98/B98),"",(M98/B98))</f>
        <v>0.799383916990921</v>
      </c>
      <c r="O98" s="25"/>
      <c r="P98" s="29" t="n">
        <f>'4A-VAPNHRaceAlone'!F98</f>
        <v>0.829162103327519</v>
      </c>
      <c r="Q98" s="29" t="n">
        <f>'4A-VAPNHRaceAlone'!H98</f>
        <v>0.0511093984504928</v>
      </c>
      <c r="R98" s="29" t="n">
        <f>'4A-VAPNHRaceAlone'!L98</f>
        <v>0.0141159290958504</v>
      </c>
      <c r="S98" s="29" t="n">
        <f>'4A-VAPNHRaceAlone'!R98</f>
        <v>0.0476750632106978</v>
      </c>
      <c r="T98" s="37" t="n">
        <f>'4A-VAPNHRaceAlone'!V98</f>
        <v>0.170837896672481</v>
      </c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 ht="12.75">
      <c r="A99" s="9" t="n">
        <v>97</v>
      </c>
      <c r="B99" s="13" t="n">
        <v>91439</v>
      </c>
      <c r="C99" s="13" t="n">
        <v>91612.1</v>
      </c>
      <c r="D99" s="21" t="n">
        <f>(B99-C99)/C99</f>
        <v>-0.0018894883972751</v>
      </c>
      <c r="E99" s="22" t="n">
        <f>B99-C99</f>
        <v>-173.100000000006</v>
      </c>
      <c r="F99" s="24"/>
      <c r="G99" s="30" t="n">
        <f>'1A-PopNHRaceAlone'!F99</f>
        <v>0.888592394929953</v>
      </c>
      <c r="H99" s="30" t="n">
        <f>'1A-PopNHRaceAlone'!H99</f>
        <v>0.0105316112380932</v>
      </c>
      <c r="I99" s="30" t="n">
        <f>'1A-PopNHRaceAlone'!L99</f>
        <v>0.0188869082120321</v>
      </c>
      <c r="J99" s="30" t="n">
        <f>'1A-PopNHRaceAlone'!R99</f>
        <v>0.0311027023480134</v>
      </c>
      <c r="K99" s="30" t="n">
        <f>'1A-PopNHRaceAlone'!V99</f>
        <v>0.111407605070047</v>
      </c>
      <c r="L99" s="24"/>
      <c r="M99" s="13" t="n">
        <v>71873</v>
      </c>
      <c r="N99" s="43" t="n">
        <f>IF(ISERROR(M99/B99),"",(M99/B99))</f>
        <v>0.786021281947528</v>
      </c>
      <c r="O99" s="24"/>
      <c r="P99" s="30" t="n">
        <f>'4A-VAPNHRaceAlone'!F99</f>
        <v>0.904595606138606</v>
      </c>
      <c r="Q99" s="30" t="n">
        <f>'4A-VAPNHRaceAlone'!H99</f>
        <v>0.0101150640713481</v>
      </c>
      <c r="R99" s="30" t="n">
        <f>'4A-VAPNHRaceAlone'!L99</f>
        <v>0.0185187761746414</v>
      </c>
      <c r="S99" s="30" t="n">
        <f>'4A-VAPNHRaceAlone'!R99</f>
        <v>0.0247937333908422</v>
      </c>
      <c r="T99" s="37" t="n">
        <f>'4A-VAPNHRaceAlone'!V99</f>
        <v>0.0954043938613944</v>
      </c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 ht="12.75">
      <c r="A100" s="9" t="n">
        <v>98</v>
      </c>
      <c r="B100" s="14" t="n">
        <v>90544</v>
      </c>
      <c r="C100" s="14" t="n">
        <v>91612.1</v>
      </c>
      <c r="D100" s="20" t="n">
        <f>(B100-C100)/C100</f>
        <v>-0.0116589402491593</v>
      </c>
      <c r="E100" s="23" t="n">
        <f>B100-C100</f>
        <v>-1068.10000000001</v>
      </c>
      <c r="F100" s="25"/>
      <c r="G100" s="29" t="n">
        <f>'1A-PopNHRaceAlone'!F100</f>
        <v>0.868097278671143</v>
      </c>
      <c r="H100" s="29" t="n">
        <f>'1A-PopNHRaceAlone'!H100</f>
        <v>0.0168757731047888</v>
      </c>
      <c r="I100" s="29" t="n">
        <f>'1A-PopNHRaceAlone'!L100</f>
        <v>0.00551113270895918</v>
      </c>
      <c r="J100" s="29" t="n">
        <f>'1A-PopNHRaceAlone'!R100</f>
        <v>0.0614397420038876</v>
      </c>
      <c r="K100" s="29" t="n">
        <f>'1A-PopNHRaceAlone'!V100</f>
        <v>0.131902721328857</v>
      </c>
      <c r="L100" s="25"/>
      <c r="M100" s="14" t="n">
        <v>72724</v>
      </c>
      <c r="N100" s="42" t="n">
        <f>IF(ISERROR(M100/B100),"",(M100/B100))</f>
        <v>0.803189609471638</v>
      </c>
      <c r="O100" s="25"/>
      <c r="P100" s="29" t="n">
        <f>'4A-VAPNHRaceAlone'!F100</f>
        <v>0.892373906825807</v>
      </c>
      <c r="Q100" s="29" t="n">
        <f>'4A-VAPNHRaceAlone'!H100</f>
        <v>0.0154419448875199</v>
      </c>
      <c r="R100" s="29" t="n">
        <f>'4A-VAPNHRaceAlone'!L100</f>
        <v>0.0057752598866949</v>
      </c>
      <c r="S100" s="29" t="n">
        <f>'4A-VAPNHRaceAlone'!R100</f>
        <v>0.0484159287167923</v>
      </c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 ht="12.75">
      <c r="A101" s="9" t="n">
        <v>99</v>
      </c>
      <c r="B101" s="13" t="n">
        <v>89375</v>
      </c>
      <c r="C101" s="13" t="n">
        <v>91612.1</v>
      </c>
      <c r="D101" s="21" t="n">
        <f>(B101-C101)/C101</f>
        <v>-0.024419263394246</v>
      </c>
      <c r="E101" s="22" t="n">
        <f>B101-C101</f>
        <v>-2237.10000000001</v>
      </c>
      <c r="F101" s="24"/>
      <c r="G101" s="30" t="n">
        <f>'1A-PopNHRaceAlone'!F101</f>
        <v>0.928626573426573</v>
      </c>
      <c r="H101" s="30" t="n">
        <f>'1A-PopNHRaceAlone'!H101</f>
        <v>0.00383776223776224</v>
      </c>
      <c r="I101" s="30" t="n">
        <f>'1A-PopNHRaceAlone'!L101</f>
        <v>0.0035020979020979</v>
      </c>
      <c r="J101" s="30" t="n">
        <f>'1A-PopNHRaceAlone'!R101</f>
        <v>0.0208895104895105</v>
      </c>
      <c r="K101" s="30" t="n">
        <f>'1A-PopNHRaceAlone'!V101</f>
        <v>0.0713734265734266</v>
      </c>
      <c r="L101" s="24"/>
      <c r="M101" s="13" t="n">
        <v>72792</v>
      </c>
      <c r="N101" s="43" t="n">
        <f>IF(ISERROR(M101/B101),"",(M101/B101))</f>
        <v>0.814455944055944</v>
      </c>
      <c r="O101" s="24"/>
      <c r="P101" s="30" t="n">
        <f>'4A-VAPNHRaceAlone'!F101</f>
        <v>0.938056379821958</v>
      </c>
      <c r="Q101" s="30" t="n">
        <f>'4A-VAPNHRaceAlone'!H101</f>
        <v>0.00344818111880426</v>
      </c>
      <c r="R101" s="30" t="n">
        <f>'4A-VAPNHRaceAlone'!L101</f>
        <v>0.00355808330585779</v>
      </c>
      <c r="S101" s="30" t="n">
        <f>'4A-VAPNHRaceAlone'!R101</f>
        <v>0.0164166391911199</v>
      </c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 ht="12.75">
      <c r="A102" s="9" t="n">
        <v>100</v>
      </c>
      <c r="B102" s="14" t="n">
        <v>91751</v>
      </c>
      <c r="C102" s="14" t="n">
        <v>91612.1</v>
      </c>
      <c r="D102" s="20" t="n">
        <f>(B102-C102)/C102</f>
        <v>0.00151617526505772</v>
      </c>
      <c r="E102" s="23" t="n">
        <f>B102-C102</f>
        <v>138.899999999994</v>
      </c>
      <c r="F102" s="25"/>
      <c r="G102" s="29" t="n">
        <f>'1A-PopNHRaceAlone'!F102</f>
        <v>0.912088151627775</v>
      </c>
      <c r="H102" s="29" t="n">
        <f>'1A-PopNHRaceAlone'!H102</f>
        <v>0.011749190744515</v>
      </c>
      <c r="I102" s="29" t="n">
        <f>'1A-PopNHRaceAlone'!L102</f>
        <v>0.00452311146472518</v>
      </c>
      <c r="J102" s="29" t="n">
        <f>'1A-PopNHRaceAlone'!R102</f>
        <v>0.0219071181785485</v>
      </c>
      <c r="K102" s="29" t="n">
        <f>'1A-PopNHRaceAlone'!V102</f>
        <v>0.0879118483722248</v>
      </c>
      <c r="L102" s="25"/>
      <c r="M102" s="14" t="n">
        <v>72641</v>
      </c>
      <c r="N102" s="42" t="n">
        <f>IF(ISERROR(M102/B102),"",(M102/B102))</f>
        <v>0.791718891347233</v>
      </c>
      <c r="O102" s="25"/>
      <c r="P102" s="29" t="n">
        <f>'4A-VAPNHRaceAlone'!F102</f>
        <v>0.920926198703212</v>
      </c>
      <c r="Q102" s="29" t="n">
        <f>'4A-VAPNHRaceAlone'!H102</f>
        <v>0.0114673531476714</v>
      </c>
      <c r="R102" s="29" t="n">
        <f>'4A-VAPNHRaceAlone'!L102</f>
        <v>0.0049558789113586</v>
      </c>
      <c r="S102" s="29" t="n">
        <f>'4A-VAPNHRaceAlone'!R102</f>
        <v>0.0188598725237813</v>
      </c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 ht="12.75">
      <c r="A103" s="9" t="n">
        <v>101</v>
      </c>
      <c r="B103" s="13" t="n">
        <v>92604</v>
      </c>
      <c r="C103" s="13" t="n">
        <v>91612.1</v>
      </c>
      <c r="D103" s="21" t="n">
        <f>(B103-C103)/C103</f>
        <v>0.0108271723931663</v>
      </c>
      <c r="E103" s="22" t="n">
        <f>B103-C103</f>
        <v>991.899999999994</v>
      </c>
      <c r="F103" s="24"/>
      <c r="G103" s="30" t="n">
        <f>'1A-PopNHRaceAlone'!F103</f>
        <v>0.875080990022029</v>
      </c>
      <c r="H103" s="30" t="n">
        <f>'1A-PopNHRaceAlone'!H103</f>
        <v>0.0149453587318042</v>
      </c>
      <c r="I103" s="30" t="n">
        <f>'1A-PopNHRaceAlone'!L103</f>
        <v>0.0044922465552244</v>
      </c>
      <c r="J103" s="30" t="n">
        <f>'1A-PopNHRaceAlone'!R103</f>
        <v>0.0547708522310051</v>
      </c>
      <c r="K103" s="30" t="n">
        <f>'1A-PopNHRaceAlone'!V103</f>
        <v>0.124919009977971</v>
      </c>
      <c r="L103" s="24"/>
      <c r="M103" s="13" t="n">
        <v>72534</v>
      </c>
      <c r="N103" s="43" t="n">
        <f>IF(ISERROR(M103/B103),"",(M103/B103))</f>
        <v>0.783270701049631</v>
      </c>
      <c r="O103" s="24"/>
      <c r="P103" s="30" t="n">
        <f>'4A-VAPNHRaceAlone'!F103</f>
        <v>0.888934844348857</v>
      </c>
      <c r="Q103" s="30" t="n">
        <f>'4A-VAPNHRaceAlone'!H103</f>
        <v>0.0150412220475915</v>
      </c>
      <c r="R103" s="30" t="n">
        <f>'4A-VAPNHRaceAlone'!L103</f>
        <v>0.00445308407091847</v>
      </c>
      <c r="S103" s="30" t="n">
        <f>'4A-VAPNHRaceAlone'!R103</f>
        <v>0.0481291532246946</v>
      </c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 ht="12.75">
      <c r="A104" s="9" t="n">
        <v>102</v>
      </c>
      <c r="B104" s="14" t="n">
        <v>89553</v>
      </c>
      <c r="C104" s="14" t="n">
        <v>91612.1</v>
      </c>
      <c r="D104" s="20" t="n">
        <f>(B104-C104)/C104</f>
        <v>-0.0224762886125305</v>
      </c>
      <c r="E104" s="23" t="n">
        <f>B104-C104</f>
        <v>-2059.10000000001</v>
      </c>
      <c r="F104" s="25"/>
      <c r="G104" s="29" t="n">
        <f>'1A-PopNHRaceAlone'!F104</f>
        <v>0.854957399528771</v>
      </c>
      <c r="H104" s="29" t="n">
        <f>'1A-PopNHRaceAlone'!H104</f>
        <v>0.0120598974908713</v>
      </c>
      <c r="I104" s="29" t="n">
        <f>'1A-PopNHRaceAlone'!L104</f>
        <v>0.00390830011278237</v>
      </c>
      <c r="J104" s="29" t="n">
        <f>'1A-PopNHRaceAlone'!R104</f>
        <v>0.0733197101157974</v>
      </c>
      <c r="K104" s="29" t="n">
        <f>'1A-PopNHRaceAlone'!V104</f>
        <v>0.145042600471229</v>
      </c>
      <c r="L104" s="25"/>
      <c r="M104" s="14" t="n">
        <v>71237</v>
      </c>
      <c r="N104" s="42" t="n">
        <f>IF(ISERROR(M104/B104),"",(M104/B104))</f>
        <v>0.795473071812223</v>
      </c>
      <c r="O104" s="25"/>
      <c r="P104" s="29" t="n">
        <f>'4A-VAPNHRaceAlone'!F104</f>
        <v>0.878616449317068</v>
      </c>
      <c r="Q104" s="29" t="n">
        <f>'4A-VAPNHRaceAlone'!H104</f>
        <v>0.0125075452363238</v>
      </c>
      <c r="R104" s="29" t="n">
        <f>'4A-VAPNHRaceAlone'!L104</f>
        <v>0.00391650406389938</v>
      </c>
      <c r="S104" s="29" t="n">
        <f>'4A-VAPNHRaceAlone'!R104</f>
        <v>0.0571051560284684</v>
      </c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 ht="12.75">
      <c r="A105" s="9" t="n">
        <v>103</v>
      </c>
      <c r="B105" s="13" t="n">
        <v>89466</v>
      </c>
      <c r="C105" s="13" t="n">
        <v>91612.1</v>
      </c>
      <c r="D105" s="21" t="n">
        <f>(B105-C105)/C105</f>
        <v>-0.0234259448260656</v>
      </c>
      <c r="E105" s="22" t="n">
        <f>B105-C105</f>
        <v>-2146.10000000001</v>
      </c>
      <c r="F105" s="24"/>
      <c r="G105" s="30" t="n">
        <f>'1A-PopNHRaceAlone'!F105</f>
        <v>0.912793686987235</v>
      </c>
      <c r="H105" s="30" t="n">
        <f>'1A-PopNHRaceAlone'!H105</f>
        <v>0.003487358326068</v>
      </c>
      <c r="I105" s="30" t="n">
        <f>'1A-PopNHRaceAlone'!L105</f>
        <v>0.00444861735184316</v>
      </c>
      <c r="J105" s="30" t="n">
        <f>'1A-PopNHRaceAlone'!R105</f>
        <v>0.0257863322379451</v>
      </c>
      <c r="K105" s="30" t="n">
        <f>'1A-PopNHRaceAlone'!V105</f>
        <v>0.0872063130127646</v>
      </c>
      <c r="L105" s="24"/>
      <c r="M105" s="13" t="n">
        <v>71871</v>
      </c>
      <c r="N105" s="43" t="n">
        <f>IF(ISERROR(M105/B105),"",(M105/B105))</f>
        <v>0.803333109784723</v>
      </c>
      <c r="O105" s="24"/>
      <c r="P105" s="30" t="n">
        <f>'4A-VAPNHRaceAlone'!F105</f>
        <v>0.92681331830641</v>
      </c>
      <c r="Q105" s="30" t="n">
        <f>'4A-VAPNHRaceAlone'!H105</f>
        <v>0.00300538464749343</v>
      </c>
      <c r="R105" s="30" t="n">
        <f>'4A-VAPNHRaceAlone'!L105</f>
        <v>0.00460547369592743</v>
      </c>
      <c r="S105" s="30" t="n">
        <f>'4A-VAPNHRaceAlone'!R105</f>
        <v>0.0195628278443322</v>
      </c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 ht="12.75">
      <c r="A106" s="9" t="n">
        <v>104</v>
      </c>
      <c r="B106" s="14" t="n">
        <v>93426</v>
      </c>
      <c r="C106" s="14" t="n">
        <v>91612.1</v>
      </c>
      <c r="D106" s="20" t="n">
        <f>(B106-C106)/C106</f>
        <v>0.0197997862727739</v>
      </c>
      <c r="E106" s="23" t="n">
        <f>B106-C106</f>
        <v>1813.89999999999</v>
      </c>
      <c r="F106" s="25"/>
      <c r="G106" s="29" t="n">
        <f>'1A-PopNHRaceAlone'!F106</f>
        <v>0.897084323421746</v>
      </c>
      <c r="H106" s="29" t="n">
        <f>'1A-PopNHRaceAlone'!H106</f>
        <v>0.00529831096268705</v>
      </c>
      <c r="I106" s="29" t="n">
        <f>'1A-PopNHRaceAlone'!L106</f>
        <v>0.00787789266371246</v>
      </c>
      <c r="J106" s="29" t="n">
        <f>'1A-PopNHRaceAlone'!R106</f>
        <v>0.0336201913814142</v>
      </c>
      <c r="K106" s="29" t="n">
        <f>'1A-PopNHRaceAlone'!V106</f>
        <v>0.102915676578254</v>
      </c>
      <c r="L106" s="25"/>
      <c r="M106" s="14" t="n">
        <v>76458</v>
      </c>
      <c r="N106" s="42" t="n">
        <f>IF(ISERROR(M106/B106),"",(M106/B106))</f>
        <v>0.818380322394194</v>
      </c>
      <c r="O106" s="25"/>
      <c r="P106" s="29" t="n">
        <f>'4A-VAPNHRaceAlone'!F106</f>
        <v>0.914842135551545</v>
      </c>
      <c r="Q106" s="29" t="n">
        <f>'4A-VAPNHRaceAlone'!H106</f>
        <v>0.00460383478511078</v>
      </c>
      <c r="R106" s="29" t="n">
        <f>'4A-VAPNHRaceAlone'!L106</f>
        <v>0.00732428261267624</v>
      </c>
      <c r="S106" s="29" t="n">
        <f>'4A-VAPNHRaceAlone'!R106</f>
        <v>0.0269036595254911</v>
      </c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 ht="12.75">
      <c r="A107" s="9" t="n">
        <v>105</v>
      </c>
      <c r="B107" s="13" t="n">
        <v>89541</v>
      </c>
      <c r="C107" s="13" t="n">
        <v>91612.1</v>
      </c>
      <c r="D107" s="21" t="n">
        <f>(B107-C107)/C107</f>
        <v>-0.0226072756764664</v>
      </c>
      <c r="E107" s="22" t="n">
        <f>B107-C107</f>
        <v>-2071.10000000001</v>
      </c>
      <c r="F107" s="24"/>
      <c r="G107" s="30" t="n">
        <f>'1A-PopNHRaceAlone'!F107</f>
        <v>0.926748640287689</v>
      </c>
      <c r="H107" s="30" t="n">
        <f>'1A-PopNHRaceAlone'!H107</f>
        <v>0.0031940675221407</v>
      </c>
      <c r="I107" s="30" t="n">
        <f>'1A-PopNHRaceAlone'!L107</f>
        <v>0.00320523559039993</v>
      </c>
      <c r="J107" s="30" t="n">
        <f>'1A-PopNHRaceAlone'!R107</f>
        <v>0.0212081616242838</v>
      </c>
      <c r="K107" s="30" t="n">
        <f>'1A-PopNHRaceAlone'!V107</f>
        <v>0.0732513597123106</v>
      </c>
      <c r="L107" s="24"/>
      <c r="M107" s="13" t="n">
        <v>72736</v>
      </c>
      <c r="N107" s="43" t="n">
        <f>IF(ISERROR(M107/B107),"",(M107/B107))</f>
        <v>0.812320612903586</v>
      </c>
      <c r="O107" s="24"/>
      <c r="P107" s="30" t="n">
        <f>'4A-VAPNHRaceAlone'!F107</f>
        <v>0.938572371315442</v>
      </c>
      <c r="Q107" s="30" t="n">
        <f>'4A-VAPNHRaceAlone'!H107</f>
        <v>0.0027771667399912</v>
      </c>
      <c r="R107" s="30" t="n">
        <f>'4A-VAPNHRaceAlone'!L107</f>
        <v>0.00327210734711835</v>
      </c>
      <c r="S107" s="30" t="n">
        <f>'4A-VAPNHRaceAlone'!R107</f>
        <v>0.015604377474703</v>
      </c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 ht="12.75">
      <c r="A108" s="9" t="n">
        <v>106</v>
      </c>
      <c r="B108" s="14" t="n">
        <v>90875</v>
      </c>
      <c r="C108" s="14" t="n">
        <v>91612.1</v>
      </c>
      <c r="D108" s="20" t="n">
        <f>(B108-C108)/C108</f>
        <v>-0.00804588040226134</v>
      </c>
      <c r="E108" s="23" t="n">
        <f>B108-C108</f>
        <v>-737.100000000006</v>
      </c>
      <c r="F108" s="25"/>
      <c r="G108" s="29" t="n">
        <f>'1A-PopNHRaceAlone'!F108</f>
        <v>0.926580467675378</v>
      </c>
      <c r="H108" s="29" t="n">
        <f>'1A-PopNHRaceAlone'!H108</f>
        <v>0.00265199449793673</v>
      </c>
      <c r="I108" s="29" t="n">
        <f>'1A-PopNHRaceAlone'!L108</f>
        <v>0.00311416781292985</v>
      </c>
      <c r="J108" s="29" t="n">
        <f>'1A-PopNHRaceAlone'!R108</f>
        <v>0.0134030261348005</v>
      </c>
      <c r="K108" s="29" t="n">
        <f>'1A-PopNHRaceAlone'!V108</f>
        <v>0.0734195323246217</v>
      </c>
      <c r="L108" s="25"/>
      <c r="M108" s="14" t="n">
        <v>75466</v>
      </c>
      <c r="N108" s="42" t="n">
        <f>IF(ISERROR(M108/B108),"",(M108/B108))</f>
        <v>0.830437414030261</v>
      </c>
      <c r="O108" s="25"/>
      <c r="P108" s="29" t="n">
        <f>'4A-VAPNHRaceAlone'!F108</f>
        <v>0.937415524872128</v>
      </c>
      <c r="Q108" s="29" t="n">
        <f>'4A-VAPNHRaceAlone'!H108</f>
        <v>0.00219966607478865</v>
      </c>
      <c r="R108" s="29" t="n">
        <f>'4A-VAPNHRaceAlone'!L108</f>
        <v>0.0031537381072271</v>
      </c>
      <c r="S108" s="29" t="n">
        <f>'4A-VAPNHRaceAlone'!R108</f>
        <v>0.0105477963586251</v>
      </c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 ht="12.75">
      <c r="A109" s="9" t="n">
        <v>107</v>
      </c>
      <c r="B109" s="13" t="n">
        <v>92701</v>
      </c>
      <c r="C109" s="13" t="n">
        <v>91612.1</v>
      </c>
      <c r="D109" s="21" t="n">
        <f>(B109-C109)/C109</f>
        <v>0.0118859844933147</v>
      </c>
      <c r="E109" s="22" t="n">
        <f>B109-C109</f>
        <v>1088.89999999999</v>
      </c>
      <c r="F109" s="24"/>
      <c r="G109" s="30" t="n">
        <f>'1A-PopNHRaceAlone'!F109</f>
        <v>0.833043872234388</v>
      </c>
      <c r="H109" s="30" t="n">
        <f>'1A-PopNHRaceAlone'!H109</f>
        <v>0.0123623261884985</v>
      </c>
      <c r="I109" s="30" t="n">
        <f>'1A-PopNHRaceAlone'!L109</f>
        <v>0.00518872504072232</v>
      </c>
      <c r="J109" s="30" t="n">
        <f>'1A-PopNHRaceAlone'!R109</f>
        <v>0.0177344365217204</v>
      </c>
      <c r="K109" s="30" t="n">
        <f>'1A-PopNHRaceAlone'!V109</f>
        <v>0.166956127765612</v>
      </c>
      <c r="L109" s="24"/>
      <c r="M109" s="13" t="n">
        <v>75875</v>
      </c>
      <c r="N109" s="43" t="n">
        <f>IF(ISERROR(M109/B109),"",(M109/B109))</f>
        <v>0.818491709906042</v>
      </c>
      <c r="O109" s="24"/>
      <c r="P109" s="30" t="n">
        <f>'4A-VAPNHRaceAlone'!F109</f>
        <v>0.853100494233937</v>
      </c>
      <c r="Q109" s="30" t="n">
        <f>'4A-VAPNHRaceAlone'!H109</f>
        <v>0.0139044481054366</v>
      </c>
      <c r="R109" s="30" t="n">
        <f>'4A-VAPNHRaceAlone'!L109</f>
        <v>0.00479736408566722</v>
      </c>
      <c r="S109" s="30" t="n">
        <f>'4A-VAPNHRaceAlone'!R109</f>
        <v>0.0142471169686985</v>
      </c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 ht="12.75">
      <c r="A110" s="9" t="n">
        <v>108</v>
      </c>
      <c r="B110" s="14" t="n">
        <v>89366</v>
      </c>
      <c r="C110" s="14" t="n">
        <v>91612.1</v>
      </c>
      <c r="D110" s="20" t="n">
        <f>(B110-C110)/C110</f>
        <v>-0.0245175036921979</v>
      </c>
      <c r="E110" s="23" t="n">
        <f>B110-C110</f>
        <v>-2246.10000000001</v>
      </c>
      <c r="F110" s="25"/>
      <c r="G110" s="29" t="n">
        <f>'1A-PopNHRaceAlone'!F110</f>
        <v>0.850524808092563</v>
      </c>
      <c r="H110" s="29" t="n">
        <f>'1A-PopNHRaceAlone'!H110</f>
        <v>0.0221448873173243</v>
      </c>
      <c r="I110" s="29" t="n">
        <f>'1A-PopNHRaceAlone'!L110</f>
        <v>0.00340174115435401</v>
      </c>
      <c r="J110" s="29" t="n">
        <f>'1A-PopNHRaceAlone'!R110</f>
        <v>0.0168968063916926</v>
      </c>
      <c r="K110" s="29" t="n">
        <f>'1A-PopNHRaceAlone'!V110</f>
        <v>0.149475191907437</v>
      </c>
      <c r="L110" s="25"/>
      <c r="M110" s="14" t="n">
        <v>72443</v>
      </c>
      <c r="N110" s="42" t="n">
        <f>IF(ISERROR(M110/B110),"",(M110/B110))</f>
        <v>0.810632679094958</v>
      </c>
      <c r="O110" s="25"/>
      <c r="P110" s="29" t="n">
        <f>'4A-VAPNHRaceAlone'!F110</f>
        <v>0.87002194829038</v>
      </c>
      <c r="Q110" s="29" t="n">
        <f>'4A-VAPNHRaceAlone'!H110</f>
        <v>0.0261723009814613</v>
      </c>
      <c r="R110" s="29" t="n">
        <f>'4A-VAPNHRaceAlone'!L110</f>
        <v>0.00358902861560123</v>
      </c>
      <c r="S110" s="29" t="n">
        <f>'4A-VAPNHRaceAlone'!R110</f>
        <v>0.0124787764173212</v>
      </c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 ht="12.75">
      <c r="A111" s="9" t="n">
        <v>109</v>
      </c>
      <c r="B111" s="13" t="n">
        <v>89410</v>
      </c>
      <c r="C111" s="13" t="n">
        <v>91612.1</v>
      </c>
      <c r="D111" s="21" t="n">
        <f>(B111-C111)/C111</f>
        <v>-0.0240372177910997</v>
      </c>
      <c r="E111" s="22" t="n">
        <f>B111-C111</f>
        <v>-2202.10000000001</v>
      </c>
      <c r="F111" s="24"/>
      <c r="G111" s="30" t="n">
        <f>'1A-PopNHRaceAlone'!F111</f>
        <v>0.874074488312269</v>
      </c>
      <c r="H111" s="30" t="n">
        <f>'1A-PopNHRaceAlone'!H111</f>
        <v>0.0221339894866346</v>
      </c>
      <c r="I111" s="30" t="n">
        <f>'1A-PopNHRaceAlone'!L111</f>
        <v>0.00506654736606644</v>
      </c>
      <c r="J111" s="30" t="n">
        <f>'1A-PopNHRaceAlone'!R111</f>
        <v>0.0184319427357119</v>
      </c>
      <c r="K111" s="30" t="n">
        <f>'1A-PopNHRaceAlone'!V111</f>
        <v>0.125925511687731</v>
      </c>
      <c r="L111" s="24"/>
      <c r="M111" s="13" t="n">
        <v>73187</v>
      </c>
      <c r="N111" s="43" t="n">
        <f>IF(ISERROR(M111/B111),"",(M111/B111))</f>
        <v>0.8185549714797</v>
      </c>
      <c r="O111" s="24"/>
      <c r="P111" s="30" t="n">
        <f>'4A-VAPNHRaceAlone'!F111</f>
        <v>0.885826717859729</v>
      </c>
      <c r="Q111" s="30" t="n">
        <f>'4A-VAPNHRaceAlone'!H111</f>
        <v>0.0257969311489745</v>
      </c>
      <c r="R111" s="30" t="n">
        <f>'4A-VAPNHRaceAlone'!L111</f>
        <v>0.00530148796917485</v>
      </c>
      <c r="S111" s="30" t="n">
        <f>'4A-VAPNHRaceAlone'!R111</f>
        <v>0.016273381884761</v>
      </c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 ht="12.75">
      <c r="A112" s="9" t="n">
        <v>110</v>
      </c>
      <c r="B112" s="13" t="n">
        <v>90788</v>
      </c>
      <c r="C112" s="13" t="n">
        <v>91612.1</v>
      </c>
      <c r="D112" s="21" t="n">
        <f>(B112-C112)/C112</f>
        <v>-0.00899553661579645</v>
      </c>
      <c r="E112" s="22" t="n">
        <f>B112-C112</f>
        <v>-824.100000000006</v>
      </c>
      <c r="F112" s="24"/>
      <c r="G112" s="30" t="n">
        <f>'1A-PopNHRaceAlone'!F112</f>
        <v>0.916431687007093</v>
      </c>
      <c r="H112" s="30" t="n">
        <f>'1A-PopNHRaceAlone'!H112</f>
        <v>0.00480239679252765</v>
      </c>
      <c r="I112" s="30" t="n">
        <f>'1A-PopNHRaceAlone'!L112</f>
        <v>0.0119178746089792</v>
      </c>
      <c r="J112" s="30" t="n">
        <f>'1A-PopNHRaceAlone'!R112</f>
        <v>0.0170176675331542</v>
      </c>
      <c r="K112" s="30" t="n">
        <f>'1A-PopNHRaceAlone'!V112</f>
        <v>0.0835683129929066</v>
      </c>
      <c r="L112" s="24"/>
      <c r="M112" s="13" t="n">
        <v>74036</v>
      </c>
      <c r="N112" s="43" t="n">
        <f>IF(ISERROR(M112/B112),"",(M112/B112))</f>
        <v>0.81548222232013</v>
      </c>
      <c r="O112" s="24"/>
      <c r="P112" s="30" t="n">
        <f>'4A-VAPNHRaceAlone'!F112</f>
        <v>0.927116537900481</v>
      </c>
      <c r="Q112" s="30" t="n">
        <f>'4A-VAPNHRaceAlone'!H112</f>
        <v>0.00456534658814631</v>
      </c>
      <c r="R112" s="30" t="n">
        <f>'4A-VAPNHRaceAlone'!L112</f>
        <v>0.0124534010481387</v>
      </c>
      <c r="S112" s="30" t="n">
        <f>'4A-VAPNHRaceAlone'!R112</f>
        <v>0.0141147549840618</v>
      </c>
      <c r="T112" s="37" t="n">
        <f>'4A-VAPNHRaceAlone'!V112</f>
        <v>0.0728834620995192</v>
      </c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A113" s="10" t="s">
        <v>1</v>
      </c>
      <c r="B113" s="10" t="n">
        <f>SUM(B3:B112)</f>
        <v>10077331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A114" s="10" t="s">
        <v>2</v>
      </c>
      <c r="B114" s="15" t="n">
        <f>SUM(C3:C112)</f>
        <v>10077331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A115" s="10" t="s">
        <v>3</v>
      </c>
      <c r="B115" s="15" t="n">
        <f>SUM(C3:C112) - SUM(B3:B112)</f>
        <v>-2.04890966415405E-08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390"/>
  <sheetViews>
    <sheetView zoomScale="100" topLeftCell="A1" workbookViewId="0" showGridLines="true" showRowColHeaders="false">
      <selection activeCell="S3" sqref="S3:S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89884</v>
      </c>
      <c r="D3" s="49" t="n">
        <f>F3+H3+J3+L3+N3+P3+R3</f>
        <v>1</v>
      </c>
      <c r="E3" s="47" t="n">
        <v>19599</v>
      </c>
      <c r="F3" s="49" t="n">
        <f>E3/C3</f>
        <v>0.21804770593209</v>
      </c>
      <c r="G3" s="47" t="n">
        <v>34010</v>
      </c>
      <c r="H3" s="49" t="n">
        <f>G3/C3</f>
        <v>0.378376574251257</v>
      </c>
      <c r="I3" s="47" t="n">
        <v>1524</v>
      </c>
      <c r="J3" s="49" t="n">
        <f>I3/C3</f>
        <v>0.0169551866850607</v>
      </c>
      <c r="K3" s="47" t="n">
        <v>232</v>
      </c>
      <c r="L3" s="49" t="n">
        <f>K3/C3</f>
        <v>0.00258110453473366</v>
      </c>
      <c r="M3" s="47" t="n">
        <v>31</v>
      </c>
      <c r="N3" s="49" t="n">
        <f>M3/C3</f>
        <v>0.000344888968003204</v>
      </c>
      <c r="O3" s="47" t="n">
        <v>23253</v>
      </c>
      <c r="P3" s="49" t="n">
        <f>O3/C3</f>
        <v>0.258700102354145</v>
      </c>
      <c r="Q3" s="47" t="n">
        <v>11235</v>
      </c>
      <c r="R3" s="49" t="n">
        <f>Q3/C3</f>
        <v>0.12499443727471</v>
      </c>
      <c r="S3" s="47" t="n">
        <f>C3-E3</f>
        <v>70285</v>
      </c>
      <c r="T3" s="49" t="n">
        <f>S3/$C3</f>
        <v>0.78195229406791</v>
      </c>
    </row>
    <row r="4" ht="12.75">
      <c r="A4" s="9" t="n">
        <v>2</v>
      </c>
      <c r="B4" s="25"/>
      <c r="C4" s="47" t="n">
        <f>Overview!B4</f>
        <v>93406</v>
      </c>
      <c r="D4" s="49" t="n">
        <f>F4+H4+J4+L4+N4+P4+R4</f>
        <v>1</v>
      </c>
      <c r="E4" s="47" t="n">
        <v>32005</v>
      </c>
      <c r="F4" s="49" t="n">
        <f>E4/C4</f>
        <v>0.342643941502687</v>
      </c>
      <c r="G4" s="47" t="n">
        <v>40217</v>
      </c>
      <c r="H4" s="49" t="n">
        <f>G4/C4</f>
        <v>0.430561205918249</v>
      </c>
      <c r="I4" s="47" t="n">
        <v>232</v>
      </c>
      <c r="J4" s="49" t="n">
        <f>I4/C4</f>
        <v>0.00248378048519367</v>
      </c>
      <c r="K4" s="47" t="n">
        <v>15253</v>
      </c>
      <c r="L4" s="49" t="n">
        <f>K4/C4</f>
        <v>0.163297860951117</v>
      </c>
      <c r="M4" s="47" t="n">
        <v>29</v>
      </c>
      <c r="N4" s="49" t="n">
        <f>M4/C4</f>
        <v>0.000310472560649209</v>
      </c>
      <c r="O4" s="47" t="n">
        <v>1010</v>
      </c>
      <c r="P4" s="49" t="n">
        <f>O4/C4</f>
        <v>0.0108130098708862</v>
      </c>
      <c r="Q4" s="47" t="n">
        <v>4660</v>
      </c>
      <c r="R4" s="49" t="n">
        <f>Q4/C4</f>
        <v>0.0498897287112177</v>
      </c>
      <c r="S4" s="47" t="n">
        <f>C4-E4</f>
        <v>61401</v>
      </c>
      <c r="T4" s="49" t="n">
        <f>S4/$C4</f>
        <v>0.657356058497313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92263</v>
      </c>
      <c r="D5" s="49" t="n">
        <f>F5+H5+J5+L5+N5+P5+R5</f>
        <v>1</v>
      </c>
      <c r="E5" s="47" t="n">
        <v>38214</v>
      </c>
      <c r="F5" s="49" t="n">
        <f>E5/C5</f>
        <v>0.41418553482978</v>
      </c>
      <c r="G5" s="47" t="n">
        <v>45890</v>
      </c>
      <c r="H5" s="49" t="n">
        <f>G5/C5</f>
        <v>0.497382482685367</v>
      </c>
      <c r="I5" s="47" t="n">
        <v>214</v>
      </c>
      <c r="J5" s="49" t="n">
        <f>I5/C5</f>
        <v>0.00231945633677639</v>
      </c>
      <c r="K5" s="47" t="n">
        <v>422</v>
      </c>
      <c r="L5" s="49" t="n">
        <f>K5/C5</f>
        <v>0.00457388118747494</v>
      </c>
      <c r="M5" s="47" t="n">
        <v>9</v>
      </c>
      <c r="N5" s="49" t="n">
        <f>M5/C5</f>
        <v>9.7547229116764E-05</v>
      </c>
      <c r="O5" s="47" t="n">
        <v>3158</v>
      </c>
      <c r="P5" s="49" t="n">
        <f>O5/C5</f>
        <v>0.0342282388389712</v>
      </c>
      <c r="Q5" s="47" t="n">
        <v>4356</v>
      </c>
      <c r="R5" s="49" t="n">
        <f>Q5/C5</f>
        <v>0.0472128588925138</v>
      </c>
      <c r="S5" s="47" t="n">
        <f>C5-E5</f>
        <v>54049</v>
      </c>
      <c r="T5" s="49" t="n">
        <f>S5/$C5</f>
        <v>0.58581446517022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89705</v>
      </c>
      <c r="D6" s="49" t="n">
        <f>F6+H6+J6+L6+N6+P6+R6</f>
        <v>1</v>
      </c>
      <c r="E6" s="47" t="n">
        <v>44530</v>
      </c>
      <c r="F6" s="49" t="n">
        <f>E6/C6</f>
        <v>0.496404882670977</v>
      </c>
      <c r="G6" s="47" t="n">
        <v>34817</v>
      </c>
      <c r="H6" s="49" t="n">
        <f>G6/C6</f>
        <v>0.38812775207625</v>
      </c>
      <c r="I6" s="47" t="n">
        <v>318</v>
      </c>
      <c r="J6" s="49" t="n">
        <f>I6/C6</f>
        <v>0.00354495290117608</v>
      </c>
      <c r="K6" s="47" t="n">
        <v>2094</v>
      </c>
      <c r="L6" s="49" t="n">
        <f>K6/C6</f>
        <v>0.0233431804247255</v>
      </c>
      <c r="M6" s="47" t="n">
        <v>20</v>
      </c>
      <c r="N6" s="49" t="n">
        <f>M6/C6</f>
        <v>0.000222953012652583</v>
      </c>
      <c r="O6" s="47" t="n">
        <v>2754</v>
      </c>
      <c r="P6" s="49" t="n">
        <f>O6/C6</f>
        <v>0.0307006298422607</v>
      </c>
      <c r="Q6" s="47" t="n">
        <v>5172</v>
      </c>
      <c r="R6" s="49" t="n">
        <f>Q6/C6</f>
        <v>0.0576556490719581</v>
      </c>
      <c r="S6" s="47" t="n">
        <f>C6-E6</f>
        <v>45175</v>
      </c>
      <c r="T6" s="49" t="n">
        <f>S6/$C6</f>
        <v>0.503595117329023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90121</v>
      </c>
      <c r="D7" s="49" t="n">
        <f>F7+H7+J7+L7+N7+P7+R7</f>
        <v>1</v>
      </c>
      <c r="E7" s="47" t="n">
        <v>65998</v>
      </c>
      <c r="F7" s="49" t="n">
        <f>E7/C7</f>
        <v>0.73232653876455</v>
      </c>
      <c r="G7" s="47" t="n">
        <v>6393</v>
      </c>
      <c r="H7" s="49" t="n">
        <f>G7/C7</f>
        <v>0.0709379611855172</v>
      </c>
      <c r="I7" s="47" t="n">
        <v>628</v>
      </c>
      <c r="J7" s="49" t="n">
        <f>I7/C7</f>
        <v>0.00696840913882447</v>
      </c>
      <c r="K7" s="47" t="n">
        <v>1155</v>
      </c>
      <c r="L7" s="49" t="n">
        <f>K7/C7</f>
        <v>0.012816102795131</v>
      </c>
      <c r="M7" s="47" t="n">
        <v>48</v>
      </c>
      <c r="N7" s="49" t="n">
        <f>M7/C7</f>
        <v>0.000532617259018431</v>
      </c>
      <c r="O7" s="47" t="n">
        <v>6351</v>
      </c>
      <c r="P7" s="49" t="n">
        <f>O7/C7</f>
        <v>0.0704719210838761</v>
      </c>
      <c r="Q7" s="47" t="n">
        <v>9548</v>
      </c>
      <c r="R7" s="49" t="n">
        <f>Q7/C7</f>
        <v>0.105946449773083</v>
      </c>
      <c r="S7" s="47" t="n">
        <f>C7-E7</f>
        <v>24123</v>
      </c>
      <c r="T7" s="49" t="n">
        <f>S7/$C7</f>
        <v>0.26767346123545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92301</v>
      </c>
      <c r="D8" s="49" t="n">
        <f>F8+H8+J8+L8+N8+P8+R8</f>
        <v>0.999999999999999</v>
      </c>
      <c r="E8" s="47" t="n">
        <v>76059</v>
      </c>
      <c r="F8" s="49" t="n">
        <f>E8/C8</f>
        <v>0.824032242337569</v>
      </c>
      <c r="G8" s="47" t="n">
        <v>7048</v>
      </c>
      <c r="H8" s="49" t="n">
        <f>G8/C8</f>
        <v>0.0763588693513613</v>
      </c>
      <c r="I8" s="47" t="n">
        <v>282</v>
      </c>
      <c r="J8" s="49" t="n">
        <f>I8/C8</f>
        <v>0.00305522150355901</v>
      </c>
      <c r="K8" s="47" t="n">
        <v>1599</v>
      </c>
      <c r="L8" s="49" t="n">
        <f>K8/C8</f>
        <v>0.017323755972308</v>
      </c>
      <c r="M8" s="47" t="n">
        <v>23</v>
      </c>
      <c r="N8" s="49" t="n">
        <f>M8/C8</f>
        <v>0.000249184732559777</v>
      </c>
      <c r="O8" s="47" t="n">
        <v>1531</v>
      </c>
      <c r="P8" s="49" t="n">
        <f>O8/C8</f>
        <v>0.0165870358934356</v>
      </c>
      <c r="Q8" s="47" t="n">
        <v>5759</v>
      </c>
      <c r="R8" s="49" t="n">
        <f>Q8/C8</f>
        <v>0.0623936902092068</v>
      </c>
      <c r="S8" s="47" t="n">
        <f>C8-E8</f>
        <v>16242</v>
      </c>
      <c r="T8" s="49" t="n">
        <f>S8/$C8</f>
        <v>0.175967757662431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92970</v>
      </c>
      <c r="D9" s="49" t="n">
        <f>F9+H9+J9+L9+N9+P9+R9</f>
        <v>1</v>
      </c>
      <c r="E9" s="47" t="n">
        <v>33035</v>
      </c>
      <c r="F9" s="49" t="n">
        <f>E9/C9</f>
        <v>0.355329676239647</v>
      </c>
      <c r="G9" s="47" t="n">
        <v>53189</v>
      </c>
      <c r="H9" s="49" t="n">
        <f>G9/C9</f>
        <v>0.572109282564268</v>
      </c>
      <c r="I9" s="47" t="n">
        <v>272</v>
      </c>
      <c r="J9" s="49" t="n">
        <f>I9/C9</f>
        <v>0.00292567494890825</v>
      </c>
      <c r="K9" s="47" t="n">
        <v>885</v>
      </c>
      <c r="L9" s="49" t="n">
        <f>K9/C9</f>
        <v>0.00951919974185221</v>
      </c>
      <c r="M9" s="47" t="n">
        <v>14</v>
      </c>
      <c r="N9" s="49" t="n">
        <f>M9/C9</f>
        <v>0.000150586210605572</v>
      </c>
      <c r="O9" s="47" t="n">
        <v>1008</v>
      </c>
      <c r="P9" s="49" t="n">
        <f>O9/C9</f>
        <v>0.0108422071636012</v>
      </c>
      <c r="Q9" s="47" t="n">
        <v>4567</v>
      </c>
      <c r="R9" s="49" t="n">
        <f>Q9/C9</f>
        <v>0.0491233731311176</v>
      </c>
      <c r="S9" s="47" t="n">
        <f>C9-E9</f>
        <v>59935</v>
      </c>
      <c r="T9" s="49" t="n">
        <f>S9/$C9</f>
        <v>0.644670323760353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90571</v>
      </c>
      <c r="D10" s="49" t="n">
        <f>F10+H10+J10+L10+N10+P10+R10</f>
        <v>1</v>
      </c>
      <c r="E10" s="47" t="n">
        <v>42046</v>
      </c>
      <c r="F10" s="49" t="n">
        <f>E10/C10</f>
        <v>0.464232480595334</v>
      </c>
      <c r="G10" s="47" t="n">
        <v>40578</v>
      </c>
      <c r="H10" s="49" t="n">
        <f>G10/C10</f>
        <v>0.448024202007265</v>
      </c>
      <c r="I10" s="47" t="n">
        <v>265</v>
      </c>
      <c r="J10" s="49" t="n">
        <f>I10/C10</f>
        <v>0.00292588135275088</v>
      </c>
      <c r="K10" s="47" t="n">
        <v>1642</v>
      </c>
      <c r="L10" s="49" t="n">
        <f>K10/C10</f>
        <v>0.018129423325347</v>
      </c>
      <c r="M10" s="47" t="n">
        <v>13</v>
      </c>
      <c r="N10" s="49" t="n">
        <f>M10/C10</f>
        <v>0.000143533802210421</v>
      </c>
      <c r="O10" s="47" t="n">
        <v>1093</v>
      </c>
      <c r="P10" s="49" t="n">
        <f>O10/C10</f>
        <v>0.0120678804473838</v>
      </c>
      <c r="Q10" s="47" t="n">
        <v>4934</v>
      </c>
      <c r="R10" s="49" t="n">
        <f>Q10/C10</f>
        <v>0.0544765984697088</v>
      </c>
      <c r="S10" s="47" t="n">
        <f>C10-E10</f>
        <v>48525</v>
      </c>
      <c r="T10" s="49" t="n">
        <f>S10/$C10</f>
        <v>0.535767519404666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92132</v>
      </c>
      <c r="D11" s="49" t="n">
        <f>F11+H11+J11+L11+N11+P11+R11</f>
        <v>1</v>
      </c>
      <c r="E11" s="47" t="n">
        <v>38179</v>
      </c>
      <c r="F11" s="49" t="n">
        <f>E11/C11</f>
        <v>0.414394564320757</v>
      </c>
      <c r="G11" s="47" t="n">
        <v>42240</v>
      </c>
      <c r="H11" s="49" t="n">
        <f>G11/C11</f>
        <v>0.458472626231928</v>
      </c>
      <c r="I11" s="47" t="n">
        <v>198</v>
      </c>
      <c r="J11" s="49" t="n">
        <f>I11/C11</f>
        <v>0.00214909043546216</v>
      </c>
      <c r="K11" s="47" t="n">
        <v>5906</v>
      </c>
      <c r="L11" s="49" t="n">
        <f>K11/C11</f>
        <v>0.0641036773325229</v>
      </c>
      <c r="M11" s="47" t="n">
        <v>20</v>
      </c>
      <c r="N11" s="49" t="n">
        <f>M11/C11</f>
        <v>0.000217079841965875</v>
      </c>
      <c r="O11" s="47" t="n">
        <v>894</v>
      </c>
      <c r="P11" s="49" t="n">
        <f>O11/C11</f>
        <v>0.00970346893587462</v>
      </c>
      <c r="Q11" s="47" t="n">
        <v>4695</v>
      </c>
      <c r="R11" s="49" t="n">
        <f>Q11/C11</f>
        <v>0.0509594929014892</v>
      </c>
      <c r="S11" s="47" t="n">
        <f>C11-E11</f>
        <v>53953</v>
      </c>
      <c r="T11" s="49" t="n">
        <f>S11/$C11</f>
        <v>0.585605435679243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91422</v>
      </c>
      <c r="D12" s="49" t="n">
        <f>F12+H12+J12+L12+N12+P12+R12</f>
        <v>1</v>
      </c>
      <c r="E12" s="47" t="n">
        <v>39154</v>
      </c>
      <c r="F12" s="49" t="n">
        <f>E12/C12</f>
        <v>0.42827765745663</v>
      </c>
      <c r="G12" s="47" t="n">
        <v>42607</v>
      </c>
      <c r="H12" s="49" t="n">
        <f>G12/C12</f>
        <v>0.466047559668351</v>
      </c>
      <c r="I12" s="47" t="n">
        <v>150</v>
      </c>
      <c r="J12" s="49" t="n">
        <f>I12/C12</f>
        <v>0.00164074292839798</v>
      </c>
      <c r="K12" s="47" t="n">
        <v>4315</v>
      </c>
      <c r="L12" s="49" t="n">
        <f>K12/C12</f>
        <v>0.0471987049069152</v>
      </c>
      <c r="M12" s="47" t="n">
        <v>34</v>
      </c>
      <c r="N12" s="49" t="n">
        <f>M12/C12</f>
        <v>0.000371901730436875</v>
      </c>
      <c r="O12" s="47" t="n">
        <v>1077</v>
      </c>
      <c r="P12" s="49" t="n">
        <f>O12/C12</f>
        <v>0.0117805342258975</v>
      </c>
      <c r="Q12" s="47" t="n">
        <v>4085</v>
      </c>
      <c r="R12" s="49" t="n">
        <f>Q12/C12</f>
        <v>0.0446828990833716</v>
      </c>
      <c r="S12" s="47" t="n">
        <f>C12-E12</f>
        <v>52268</v>
      </c>
      <c r="T12" s="49" t="n">
        <f>S12/$C12</f>
        <v>0.57172234254337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93197</v>
      </c>
      <c r="D13" s="49" t="n">
        <f>F13+H13+J13+L13+N13+P13+R13</f>
        <v>1</v>
      </c>
      <c r="E13" s="47" t="n">
        <v>45264</v>
      </c>
      <c r="F13" s="49" t="n">
        <f>E13/C13</f>
        <v>0.485680869555887</v>
      </c>
      <c r="G13" s="47" t="n">
        <v>40584</v>
      </c>
      <c r="H13" s="49" t="n">
        <f>G13/C13</f>
        <v>0.435464660879642</v>
      </c>
      <c r="I13" s="47" t="n">
        <v>185</v>
      </c>
      <c r="J13" s="49" t="n">
        <f>I13/C13</f>
        <v>0.00198504243698832</v>
      </c>
      <c r="K13" s="47" t="n">
        <v>2094</v>
      </c>
      <c r="L13" s="49" t="n">
        <f>K13/C13</f>
        <v>0.022468534394884</v>
      </c>
      <c r="M13" s="47" t="n">
        <v>25</v>
      </c>
      <c r="N13" s="49" t="n">
        <f>M13/C13</f>
        <v>0.000268248977971394</v>
      </c>
      <c r="O13" s="47" t="n">
        <v>820</v>
      </c>
      <c r="P13" s="49" t="n">
        <f>O13/C13</f>
        <v>0.00879856647746172</v>
      </c>
      <c r="Q13" s="47" t="n">
        <v>4225</v>
      </c>
      <c r="R13" s="49" t="n">
        <f>Q13/C13</f>
        <v>0.0453340772771656</v>
      </c>
      <c r="S13" s="47" t="n">
        <f>C13-E13</f>
        <v>47933</v>
      </c>
      <c r="T13" s="49" t="n">
        <f>S13/$C13</f>
        <v>0.514319130444113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89528</v>
      </c>
      <c r="D14" s="49" t="n">
        <f>F14+H14+J14+L14+N14+P14+R14</f>
        <v>0.999999999999999</v>
      </c>
      <c r="E14" s="47" t="n">
        <v>40731</v>
      </c>
      <c r="F14" s="49" t="n">
        <f>E14/C14</f>
        <v>0.454952640514699</v>
      </c>
      <c r="G14" s="47" t="n">
        <v>42478</v>
      </c>
      <c r="H14" s="49" t="n">
        <f>G14/C14</f>
        <v>0.474466088821374</v>
      </c>
      <c r="I14" s="47" t="n">
        <v>161</v>
      </c>
      <c r="J14" s="49" t="n">
        <f>I14/C14</f>
        <v>0.00179832007863462</v>
      </c>
      <c r="K14" s="47" t="n">
        <v>1253</v>
      </c>
      <c r="L14" s="49" t="n">
        <f>K14/C14</f>
        <v>0.0139956214815477</v>
      </c>
      <c r="M14" s="47" t="n">
        <v>23</v>
      </c>
      <c r="N14" s="49" t="n">
        <f>M14/C14</f>
        <v>0.000256902868376374</v>
      </c>
      <c r="O14" s="47" t="n">
        <v>691</v>
      </c>
      <c r="P14" s="49" t="n">
        <f>O14/C14</f>
        <v>0.00771825574122062</v>
      </c>
      <c r="Q14" s="47" t="n">
        <v>4191</v>
      </c>
      <c r="R14" s="49" t="n">
        <f>Q14/C14</f>
        <v>0.0468121704941471</v>
      </c>
      <c r="S14" s="47" t="n">
        <f>C14-E14</f>
        <v>48797</v>
      </c>
      <c r="T14" s="49" t="n">
        <f>S14/$C14</f>
        <v>0.545047359485301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89545</v>
      </c>
      <c r="D15" s="49" t="n">
        <f>F15+H15+J15+L15+N15+P15+R15</f>
        <v>1</v>
      </c>
      <c r="E15" s="47" t="n">
        <v>45100</v>
      </c>
      <c r="F15" s="49" t="n">
        <f>E15/C15</f>
        <v>0.503657378971467</v>
      </c>
      <c r="G15" s="47" t="n">
        <v>37118</v>
      </c>
      <c r="H15" s="49" t="n">
        <f>G15/C15</f>
        <v>0.414517840192082</v>
      </c>
      <c r="I15" s="47" t="n">
        <v>197</v>
      </c>
      <c r="J15" s="49" t="n">
        <f>I15/C15</f>
        <v>0.00220001116756938</v>
      </c>
      <c r="K15" s="47" t="n">
        <v>1490</v>
      </c>
      <c r="L15" s="49" t="n">
        <f>K15/C15</f>
        <v>0.0166396783740019</v>
      </c>
      <c r="M15" s="47" t="n">
        <v>28</v>
      </c>
      <c r="N15" s="49" t="n">
        <f>M15/C15</f>
        <v>0.000312691942598693</v>
      </c>
      <c r="O15" s="47" t="n">
        <v>859</v>
      </c>
      <c r="P15" s="49" t="n">
        <f>O15/C15</f>
        <v>0.00959294209615277</v>
      </c>
      <c r="Q15" s="47" t="n">
        <v>4753</v>
      </c>
      <c r="R15" s="49" t="n">
        <f>Q15/C15</f>
        <v>0.0530794572561282</v>
      </c>
      <c r="S15" s="47" t="n">
        <f>C15-E15</f>
        <v>44445</v>
      </c>
      <c r="T15" s="49" t="n">
        <f>S15/$C15</f>
        <v>0.496342621028533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91464</v>
      </c>
      <c r="D16" s="49" t="n">
        <f>F16+H16+J16+L16+N16+P16+R16</f>
        <v>1</v>
      </c>
      <c r="E16" s="47" t="n">
        <v>44327</v>
      </c>
      <c r="F16" s="49" t="n">
        <f>E16/C16</f>
        <v>0.484638764978571</v>
      </c>
      <c r="G16" s="47" t="n">
        <v>37930</v>
      </c>
      <c r="H16" s="49" t="n">
        <f>G16/C16</f>
        <v>0.414698679261786</v>
      </c>
      <c r="I16" s="47" t="n">
        <v>302</v>
      </c>
      <c r="J16" s="49" t="n">
        <f>I16/C16</f>
        <v>0.00330184553485524</v>
      </c>
      <c r="K16" s="47" t="n">
        <v>2624</v>
      </c>
      <c r="L16" s="49" t="n">
        <f>K16/C16</f>
        <v>0.0286888830578151</v>
      </c>
      <c r="M16" s="47" t="n">
        <v>26</v>
      </c>
      <c r="N16" s="49" t="n">
        <f>M16/C16</f>
        <v>0.000284264847371644</v>
      </c>
      <c r="O16" s="47" t="n">
        <v>980</v>
      </c>
      <c r="P16" s="49" t="n">
        <f>O16/C16</f>
        <v>0.0107145980932389</v>
      </c>
      <c r="Q16" s="47" t="n">
        <v>5275</v>
      </c>
      <c r="R16" s="49" t="n">
        <f>Q16/C16</f>
        <v>0.0576729642263623</v>
      </c>
      <c r="S16" s="47" t="n">
        <f>C16-E16</f>
        <v>47137</v>
      </c>
      <c r="T16" s="49" t="n">
        <f>S16/$C16</f>
        <v>0.515361235021429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93316</v>
      </c>
      <c r="D17" s="49" t="n">
        <f>F17+H17+J17+L17+N17+P17+R17</f>
        <v>1</v>
      </c>
      <c r="E17" s="47" t="n">
        <v>37642</v>
      </c>
      <c r="F17" s="49" t="n">
        <f>E17/C17</f>
        <v>0.403382056667667</v>
      </c>
      <c r="G17" s="47" t="n">
        <v>40388</v>
      </c>
      <c r="H17" s="49" t="n">
        <f>G17/C17</f>
        <v>0.432808950233615</v>
      </c>
      <c r="I17" s="47" t="n">
        <v>248</v>
      </c>
      <c r="J17" s="49" t="n">
        <f>I17/C17</f>
        <v>0.00265763641819195</v>
      </c>
      <c r="K17" s="47" t="n">
        <v>9828</v>
      </c>
      <c r="L17" s="49" t="n">
        <f>K17/C17</f>
        <v>0.105319559346736</v>
      </c>
      <c r="M17" s="47" t="n">
        <v>17</v>
      </c>
      <c r="N17" s="49" t="n">
        <f>M17/C17</f>
        <v>0.000182176689956706</v>
      </c>
      <c r="O17" s="47" t="n">
        <v>872</v>
      </c>
      <c r="P17" s="49" t="n">
        <f>O17/C17</f>
        <v>0.00934459256719105</v>
      </c>
      <c r="Q17" s="47" t="n">
        <v>4321</v>
      </c>
      <c r="R17" s="49" t="n">
        <f>Q17/C17</f>
        <v>0.0463050280766428</v>
      </c>
      <c r="S17" s="47" t="n">
        <f>C17-E17</f>
        <v>55674</v>
      </c>
      <c r="T17" s="49" t="n">
        <f>S17/$C17</f>
        <v>0.596617943332333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89963</v>
      </c>
      <c r="D18" s="49" t="n">
        <f>F18+H18+J18+L18+N18+P18+R18</f>
        <v>1</v>
      </c>
      <c r="E18" s="47" t="n">
        <v>47916</v>
      </c>
      <c r="F18" s="49" t="n">
        <f>E18/C18</f>
        <v>0.532618965574736</v>
      </c>
      <c r="G18" s="47" t="n">
        <v>34985</v>
      </c>
      <c r="H18" s="49" t="n">
        <f>G18/C18</f>
        <v>0.388882095972789</v>
      </c>
      <c r="I18" s="47" t="n">
        <v>196</v>
      </c>
      <c r="J18" s="49" t="n">
        <f>I18/C18</f>
        <v>0.00217867345464246</v>
      </c>
      <c r="K18" s="47" t="n">
        <v>1957</v>
      </c>
      <c r="L18" s="49" t="n">
        <f>K18/C18</f>
        <v>0.0217533875037515</v>
      </c>
      <c r="M18" s="47" t="n">
        <v>26</v>
      </c>
      <c r="N18" s="49" t="n">
        <f>M18/C18</f>
        <v>0.000289007703166858</v>
      </c>
      <c r="O18" s="47" t="n">
        <v>737</v>
      </c>
      <c r="P18" s="49" t="n">
        <f>O18/C18</f>
        <v>0.00819225681669131</v>
      </c>
      <c r="Q18" s="47" t="n">
        <v>4146</v>
      </c>
      <c r="R18" s="49" t="n">
        <f>Q18/C18</f>
        <v>0.0460856129742227</v>
      </c>
      <c r="S18" s="47" t="n">
        <f>C18-E18</f>
        <v>42047</v>
      </c>
      <c r="T18" s="49" t="n">
        <f>S18/$C18</f>
        <v>0.467381034425264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92405</v>
      </c>
      <c r="D19" s="49" t="n">
        <f>F19+H19+J19+L19+N19+P19+R19</f>
        <v>1</v>
      </c>
      <c r="E19" s="47" t="n">
        <v>38246</v>
      </c>
      <c r="F19" s="49" t="n">
        <f>E19/C19</f>
        <v>0.413895351983118</v>
      </c>
      <c r="G19" s="47" t="n">
        <v>48513</v>
      </c>
      <c r="H19" s="49" t="n">
        <f>G19/C19</f>
        <v>0.525004058221958</v>
      </c>
      <c r="I19" s="47" t="n">
        <v>195</v>
      </c>
      <c r="J19" s="49" t="n">
        <f>I19/C19</f>
        <v>0.00211027541799686</v>
      </c>
      <c r="K19" s="47" t="n">
        <v>722</v>
      </c>
      <c r="L19" s="49" t="n">
        <f>K19/C19</f>
        <v>0.00781343000919864</v>
      </c>
      <c r="M19" s="47" t="n">
        <v>18</v>
      </c>
      <c r="N19" s="49" t="n">
        <f>M19/C19</f>
        <v>0.000194794653968941</v>
      </c>
      <c r="O19" s="47" t="n">
        <v>649</v>
      </c>
      <c r="P19" s="49" t="n">
        <f>O19/C19</f>
        <v>0.00702342946810238</v>
      </c>
      <c r="Q19" s="47" t="n">
        <v>4062</v>
      </c>
      <c r="R19" s="49" t="n">
        <f>Q19/C19</f>
        <v>0.0439586602456577</v>
      </c>
      <c r="S19" s="47" t="n">
        <f>C19-E19</f>
        <v>54159</v>
      </c>
      <c r="T19" s="49" t="n">
        <f>S19/$C19</f>
        <v>0.586104648016882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90690</v>
      </c>
      <c r="D20" s="49" t="n">
        <f>F20+H20+J20+L20+N20+P20+R20</f>
        <v>0.999999999999999</v>
      </c>
      <c r="E20" s="47" t="n">
        <v>36005</v>
      </c>
      <c r="F20" s="49" t="n">
        <f>E20/C20</f>
        <v>0.397011798434226</v>
      </c>
      <c r="G20" s="47" t="n">
        <v>47905</v>
      </c>
      <c r="H20" s="49" t="n">
        <f>G20/C20</f>
        <v>0.528228029551218</v>
      </c>
      <c r="I20" s="47" t="n">
        <v>258</v>
      </c>
      <c r="J20" s="49" t="n">
        <f>I20/C20</f>
        <v>0.00284485610320873</v>
      </c>
      <c r="K20" s="47" t="n">
        <v>960</v>
      </c>
      <c r="L20" s="49" t="n">
        <f>K20/C20</f>
        <v>0.0105855110817069</v>
      </c>
      <c r="M20" s="47" t="n">
        <v>18</v>
      </c>
      <c r="N20" s="49" t="n">
        <f>M20/C20</f>
        <v>0.000198478332782005</v>
      </c>
      <c r="O20" s="47" t="n">
        <v>806</v>
      </c>
      <c r="P20" s="49" t="n">
        <f>O20/C20</f>
        <v>0.00888741867901643</v>
      </c>
      <c r="Q20" s="47" t="n">
        <v>4738</v>
      </c>
      <c r="R20" s="49" t="n">
        <f>Q20/C20</f>
        <v>0.052243907817841</v>
      </c>
      <c r="S20" s="47" t="n">
        <f>C20-E20</f>
        <v>54685</v>
      </c>
      <c r="T20" s="49" t="n">
        <f>S20/$C20</f>
        <v>0.602988201565773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92068</v>
      </c>
      <c r="D21" s="49" t="n">
        <f>F21+H21+J21+L21+N21+P21+R21</f>
        <v>1</v>
      </c>
      <c r="E21" s="47" t="n">
        <v>36763</v>
      </c>
      <c r="F21" s="49" t="n">
        <f>E21/C21</f>
        <v>0.399302689316592</v>
      </c>
      <c r="G21" s="47" t="n">
        <v>45499</v>
      </c>
      <c r="H21" s="49" t="n">
        <f>G21/C21</f>
        <v>0.494189077638267</v>
      </c>
      <c r="I21" s="47" t="n">
        <v>315</v>
      </c>
      <c r="J21" s="49" t="n">
        <f>I21/C21</f>
        <v>0.00342138419429118</v>
      </c>
      <c r="K21" s="47" t="n">
        <v>3802</v>
      </c>
      <c r="L21" s="49" t="n">
        <f>K21/C21</f>
        <v>0.0412955641482383</v>
      </c>
      <c r="M21" s="47" t="n">
        <v>28</v>
      </c>
      <c r="N21" s="49" t="n">
        <f>M21/C21</f>
        <v>0.000304123039492549</v>
      </c>
      <c r="O21" s="47" t="n">
        <v>824</v>
      </c>
      <c r="P21" s="49" t="n">
        <f>O21/C21</f>
        <v>0.00894990659078073</v>
      </c>
      <c r="Q21" s="47" t="n">
        <v>4837</v>
      </c>
      <c r="R21" s="49" t="n">
        <f>Q21/C21</f>
        <v>0.0525372550723378</v>
      </c>
      <c r="S21" s="47" t="n">
        <f>C21-E21</f>
        <v>55305</v>
      </c>
      <c r="T21" s="49" t="n">
        <f>S21/$C21</f>
        <v>0.600697310683408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90026</v>
      </c>
      <c r="D22" s="49" t="n">
        <f>F22+H22+J22+L22+N22+P22+R22</f>
        <v>1</v>
      </c>
      <c r="E22" s="47" t="n">
        <v>76558</v>
      </c>
      <c r="F22" s="49" t="n">
        <f>E22/C22</f>
        <v>0.850398773687601</v>
      </c>
      <c r="G22" s="47" t="n">
        <v>3698</v>
      </c>
      <c r="H22" s="49" t="n">
        <f>G22/C22</f>
        <v>0.0410770221935885</v>
      </c>
      <c r="I22" s="47" t="n">
        <v>483</v>
      </c>
      <c r="J22" s="49" t="n">
        <f>I22/C22</f>
        <v>0.00536511674405172</v>
      </c>
      <c r="K22" s="47" t="n">
        <v>1079</v>
      </c>
      <c r="L22" s="49" t="n">
        <f>K22/C22</f>
        <v>0.011985426432364</v>
      </c>
      <c r="M22" s="47" t="n">
        <v>14</v>
      </c>
      <c r="N22" s="49" t="n">
        <f>M22/C22</f>
        <v>0.000155510630262369</v>
      </c>
      <c r="O22" s="47" t="n">
        <v>1698</v>
      </c>
      <c r="P22" s="49" t="n">
        <f>O22/C22</f>
        <v>0.018861217870393</v>
      </c>
      <c r="Q22" s="47" t="n">
        <v>6496</v>
      </c>
      <c r="R22" s="49" t="n">
        <f>Q22/C22</f>
        <v>0.0721569324417391</v>
      </c>
      <c r="S22" s="47" t="n">
        <f>C22-E22</f>
        <v>13468</v>
      </c>
      <c r="T22" s="49" t="n">
        <f>S22/$C22</f>
        <v>0.149601226312399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91598</v>
      </c>
      <c r="D23" s="49" t="n">
        <f>F23+H23+J23+L23+N23+P23+R23</f>
        <v>1</v>
      </c>
      <c r="E23" s="47" t="n">
        <v>70492</v>
      </c>
      <c r="F23" s="49" t="n">
        <f>E23/C23</f>
        <v>0.769580121836721</v>
      </c>
      <c r="G23" s="47" t="n">
        <v>9065</v>
      </c>
      <c r="H23" s="49" t="n">
        <f>G23/C23</f>
        <v>0.0989650429048669</v>
      </c>
      <c r="I23" s="47" t="n">
        <v>354</v>
      </c>
      <c r="J23" s="49" t="n">
        <f>I23/C23</f>
        <v>0.00386471320334505</v>
      </c>
      <c r="K23" s="47" t="n">
        <v>3092</v>
      </c>
      <c r="L23" s="49" t="n">
        <f>K23/C23</f>
        <v>0.0337561955501212</v>
      </c>
      <c r="M23" s="47" t="n">
        <v>14</v>
      </c>
      <c r="N23" s="49" t="n">
        <f>M23/C23</f>
        <v>0.000152841765104042</v>
      </c>
      <c r="O23" s="47" t="n">
        <v>1491</v>
      </c>
      <c r="P23" s="49" t="n">
        <f>O23/C23</f>
        <v>0.0162776479835804</v>
      </c>
      <c r="Q23" s="47" t="n">
        <v>7090</v>
      </c>
      <c r="R23" s="49" t="n">
        <f>Q23/C23</f>
        <v>0.0774034367562611</v>
      </c>
      <c r="S23" s="47" t="n">
        <f>C23-E23</f>
        <v>21106</v>
      </c>
      <c r="T23" s="49" t="n">
        <f>S23/$C23</f>
        <v>0.230419878163279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92583</v>
      </c>
      <c r="D24" s="49" t="n">
        <f>F24+H24+J24+L24+N24+P24+R24</f>
        <v>1</v>
      </c>
      <c r="E24" s="47" t="n">
        <v>68970</v>
      </c>
      <c r="F24" s="49" t="n">
        <f>E24/C24</f>
        <v>0.744953177149153</v>
      </c>
      <c r="G24" s="47" t="n">
        <v>12560</v>
      </c>
      <c r="H24" s="49" t="n">
        <f>G24/C24</f>
        <v>0.135662054588855</v>
      </c>
      <c r="I24" s="47" t="n">
        <v>429</v>
      </c>
      <c r="J24" s="49" t="n">
        <f>I24/C24</f>
        <v>0.0046336800492531</v>
      </c>
      <c r="K24" s="47" t="n">
        <v>1293</v>
      </c>
      <c r="L24" s="49" t="n">
        <f>K24/C24</f>
        <v>0.0139658468617349</v>
      </c>
      <c r="M24" s="47" t="n">
        <v>32</v>
      </c>
      <c r="N24" s="49" t="n">
        <f>M24/C24</f>
        <v>0.000345635807869695</v>
      </c>
      <c r="O24" s="47" t="n">
        <v>2138</v>
      </c>
      <c r="P24" s="49" t="n">
        <f>O24/C24</f>
        <v>0.023092792413294</v>
      </c>
      <c r="Q24" s="47" t="n">
        <v>7161</v>
      </c>
      <c r="R24" s="49" t="n">
        <f>Q24/C24</f>
        <v>0.0773468131298403</v>
      </c>
      <c r="S24" s="47" t="n">
        <f>C24-E24</f>
        <v>23613</v>
      </c>
      <c r="T24" s="49" t="n">
        <f>S24/$C24</f>
        <v>0.255046822850847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91723</v>
      </c>
      <c r="D25" s="49" t="n">
        <f>F25+H25+J25+L25+N25+P25+R25</f>
        <v>1</v>
      </c>
      <c r="E25" s="47" t="n">
        <v>47393</v>
      </c>
      <c r="F25" s="49" t="n">
        <f>E25/C25</f>
        <v>0.516697011654656</v>
      </c>
      <c r="G25" s="47" t="n">
        <v>35010</v>
      </c>
      <c r="H25" s="49" t="n">
        <f>G25/C25</f>
        <v>0.381692705210253</v>
      </c>
      <c r="I25" s="47" t="n">
        <v>413</v>
      </c>
      <c r="J25" s="49" t="n">
        <f>I25/C25</f>
        <v>0.00450268743935545</v>
      </c>
      <c r="K25" s="47" t="n">
        <v>969</v>
      </c>
      <c r="L25" s="49" t="n">
        <f>K25/C25</f>
        <v>0.0105644167765991</v>
      </c>
      <c r="M25" s="47" t="n">
        <v>24</v>
      </c>
      <c r="N25" s="49" t="n">
        <f>M25/C25</f>
        <v>0.000261657381463755</v>
      </c>
      <c r="O25" s="47" t="n">
        <v>1462</v>
      </c>
      <c r="P25" s="49" t="n">
        <f>O25/C25</f>
        <v>0.0159392954875004</v>
      </c>
      <c r="Q25" s="47" t="n">
        <v>6452</v>
      </c>
      <c r="R25" s="49" t="n">
        <f>Q25/C25</f>
        <v>0.0703422260501728</v>
      </c>
      <c r="S25" s="47" t="n">
        <f>C25-E25</f>
        <v>44330</v>
      </c>
      <c r="T25" s="49" t="n">
        <f>S25/$C25</f>
        <v>0.483302988345344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90562</v>
      </c>
      <c r="D26" s="49" t="n">
        <f>F26+H26+J26+L26+N26+P26+R26</f>
        <v>1</v>
      </c>
      <c r="E26" s="47" t="n">
        <v>59176</v>
      </c>
      <c r="F26" s="49" t="n">
        <f>E26/C26</f>
        <v>0.653430798789779</v>
      </c>
      <c r="G26" s="47" t="n">
        <v>18776</v>
      </c>
      <c r="H26" s="49" t="n">
        <f>G26/C26</f>
        <v>0.207327576687794</v>
      </c>
      <c r="I26" s="47" t="n">
        <v>402</v>
      </c>
      <c r="J26" s="49" t="n">
        <f>I26/C26</f>
        <v>0.00443894790309401</v>
      </c>
      <c r="K26" s="47" t="n">
        <v>4436</v>
      </c>
      <c r="L26" s="49" t="n">
        <f>K26/C26</f>
        <v>0.048983017159515</v>
      </c>
      <c r="M26" s="47" t="n">
        <v>19</v>
      </c>
      <c r="N26" s="49" t="n">
        <f>M26/C26</f>
        <v>0.000209801020295488</v>
      </c>
      <c r="O26" s="47" t="n">
        <v>1382</v>
      </c>
      <c r="P26" s="49" t="n">
        <f>O26/C26</f>
        <v>0.015260263686756</v>
      </c>
      <c r="Q26" s="47" t="n">
        <v>6371</v>
      </c>
      <c r="R26" s="49" t="n">
        <f>Q26/C26</f>
        <v>0.0703495947527661</v>
      </c>
      <c r="S26" s="47" t="n">
        <f>C26-E26</f>
        <v>31386</v>
      </c>
      <c r="T26" s="49" t="n">
        <f>S26/$C26</f>
        <v>0.346569201210221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91480</v>
      </c>
      <c r="D27" s="49" t="n">
        <f>F27+H27+J27+L27+N27+P27+R27</f>
        <v>1</v>
      </c>
      <c r="E27" s="47" t="n">
        <v>56810</v>
      </c>
      <c r="F27" s="49" t="n">
        <f>E27/C27</f>
        <v>0.621010056843026</v>
      </c>
      <c r="G27" s="47" t="n">
        <v>9289</v>
      </c>
      <c r="H27" s="49" t="n">
        <f>G27/C27</f>
        <v>0.101541320507215</v>
      </c>
      <c r="I27" s="47" t="n">
        <v>224</v>
      </c>
      <c r="J27" s="49" t="n">
        <f>I27/C27</f>
        <v>0.00244862264975951</v>
      </c>
      <c r="K27" s="47" t="n">
        <v>18498</v>
      </c>
      <c r="L27" s="49" t="n">
        <f>K27/C27</f>
        <v>0.20220813292523</v>
      </c>
      <c r="M27" s="47" t="n">
        <v>13</v>
      </c>
      <c r="N27" s="49" t="n">
        <f>M27/C27</f>
        <v>0.000142107564494972</v>
      </c>
      <c r="O27" s="47" t="n">
        <v>918</v>
      </c>
      <c r="P27" s="49" t="n">
        <f>O27/C27</f>
        <v>0.010034980323568</v>
      </c>
      <c r="Q27" s="47" t="n">
        <v>5728</v>
      </c>
      <c r="R27" s="49" t="n">
        <f>Q27/C27</f>
        <v>0.0626147791867075</v>
      </c>
      <c r="S27" s="47" t="n">
        <f>C27-E27</f>
        <v>34670</v>
      </c>
      <c r="T27" s="49" t="n">
        <f>S27/$C27</f>
        <v>0.378989943156974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93411</v>
      </c>
      <c r="D28" s="49" t="n">
        <f>F28+H28+J28+L28+N28+P28+R28</f>
        <v>1</v>
      </c>
      <c r="E28" s="47" t="n">
        <v>80709</v>
      </c>
      <c r="F28" s="49" t="n">
        <f>E28/C28</f>
        <v>0.864020297395382</v>
      </c>
      <c r="G28" s="47" t="n">
        <v>2195</v>
      </c>
      <c r="H28" s="49" t="n">
        <f>G28/C28</f>
        <v>0.0234983031976962</v>
      </c>
      <c r="I28" s="47" t="n">
        <v>197</v>
      </c>
      <c r="J28" s="49" t="n">
        <f>I28/C28</f>
        <v>0.0021089593302716</v>
      </c>
      <c r="K28" s="47" t="n">
        <v>4603</v>
      </c>
      <c r="L28" s="49" t="n">
        <f>K28/C28</f>
        <v>0.0492768517626404</v>
      </c>
      <c r="M28" s="47" t="n">
        <v>13</v>
      </c>
      <c r="N28" s="49" t="n">
        <f>M28/C28</f>
        <v>0.000139169905043303</v>
      </c>
      <c r="O28" s="47" t="n">
        <v>763</v>
      </c>
      <c r="P28" s="49" t="n">
        <f>O28/C28</f>
        <v>0.0081682028883108</v>
      </c>
      <c r="Q28" s="47" t="n">
        <v>4931</v>
      </c>
      <c r="R28" s="49" t="n">
        <f>Q28/C28</f>
        <v>0.052788215520656</v>
      </c>
      <c r="S28" s="47" t="n">
        <f>C28-E28</f>
        <v>12702</v>
      </c>
      <c r="T28" s="49" t="n">
        <f>S28/$C28</f>
        <v>0.135979702604618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93397</v>
      </c>
      <c r="D29" s="49" t="n">
        <f>F29+H29+J29+L29+N29+P29+R29</f>
        <v>1</v>
      </c>
      <c r="E29" s="47" t="n">
        <v>51579</v>
      </c>
      <c r="F29" s="49" t="n">
        <f>E29/C29</f>
        <v>0.55225542576314</v>
      </c>
      <c r="G29" s="47" t="n">
        <v>7130</v>
      </c>
      <c r="H29" s="49" t="n">
        <f>G29/C29</f>
        <v>0.0763407818238273</v>
      </c>
      <c r="I29" s="47" t="n">
        <v>176</v>
      </c>
      <c r="J29" s="49" t="n">
        <f>I29/C29</f>
        <v>0.00188442883604398</v>
      </c>
      <c r="K29" s="47" t="n">
        <v>28500</v>
      </c>
      <c r="L29" s="49" t="n">
        <f>K29/C29</f>
        <v>0.30514898765485</v>
      </c>
      <c r="M29" s="47" t="n">
        <v>20</v>
      </c>
      <c r="N29" s="49" t="n">
        <f>M29/C29</f>
        <v>0.000214139640459544</v>
      </c>
      <c r="O29" s="47" t="n">
        <v>1066</v>
      </c>
      <c r="P29" s="49" t="n">
        <f>O29/C29</f>
        <v>0.0114136428364937</v>
      </c>
      <c r="Q29" s="47" t="n">
        <v>4926</v>
      </c>
      <c r="R29" s="49" t="n">
        <f>Q29/C29</f>
        <v>0.0527425934451856</v>
      </c>
      <c r="S29" s="47" t="n">
        <f>C29-E29</f>
        <v>41818</v>
      </c>
      <c r="T29" s="49" t="n">
        <f>S29/$C29</f>
        <v>0.44774457423686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92686</v>
      </c>
      <c r="D30" s="49" t="n">
        <f>F30+H30+J30+L30+N30+P30+R30</f>
        <v>1</v>
      </c>
      <c r="E30" s="47" t="n">
        <v>70769</v>
      </c>
      <c r="F30" s="49" t="n">
        <f>E30/C30</f>
        <v>0.763534945946529</v>
      </c>
      <c r="G30" s="47" t="n">
        <v>9490</v>
      </c>
      <c r="H30" s="49" t="n">
        <f>G30/C30</f>
        <v>0.102388710269081</v>
      </c>
      <c r="I30" s="47" t="n">
        <v>136</v>
      </c>
      <c r="J30" s="49" t="n">
        <f>I30/C30</f>
        <v>0.00146731976781822</v>
      </c>
      <c r="K30" s="47" t="n">
        <v>6706</v>
      </c>
      <c r="L30" s="49" t="n">
        <f>K30/C30</f>
        <v>0.0723518114925663</v>
      </c>
      <c r="M30" s="47" t="n">
        <v>25</v>
      </c>
      <c r="N30" s="49" t="n">
        <f>M30/C30</f>
        <v>0.000269727898495997</v>
      </c>
      <c r="O30" s="47" t="n">
        <v>851</v>
      </c>
      <c r="P30" s="49" t="n">
        <f>O30/C30</f>
        <v>0.00918153766480375</v>
      </c>
      <c r="Q30" s="47" t="n">
        <v>4709</v>
      </c>
      <c r="R30" s="49" t="n">
        <f>Q30/C30</f>
        <v>0.050805946960706</v>
      </c>
      <c r="S30" s="47" t="n">
        <f>C30-E30</f>
        <v>21917</v>
      </c>
      <c r="T30" s="49" t="n">
        <f>S30/$C30</f>
        <v>0.236465054053471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91376</v>
      </c>
      <c r="D31" s="49" t="n">
        <f>F31+H31+J31+L31+N31+P31+R31</f>
        <v>1</v>
      </c>
      <c r="E31" s="47" t="n">
        <v>40117</v>
      </c>
      <c r="F31" s="49" t="n">
        <f>E31/C31</f>
        <v>0.439032130975311</v>
      </c>
      <c r="G31" s="47" t="n">
        <v>32063</v>
      </c>
      <c r="H31" s="49" t="n">
        <f>G31/C31</f>
        <v>0.350890824724216</v>
      </c>
      <c r="I31" s="47" t="n">
        <v>588</v>
      </c>
      <c r="J31" s="49" t="n">
        <f>I31/C31</f>
        <v>0.00643495009630538</v>
      </c>
      <c r="K31" s="47" t="n">
        <v>2305</v>
      </c>
      <c r="L31" s="49" t="n">
        <f>K31/C31</f>
        <v>0.0252254421292243</v>
      </c>
      <c r="M31" s="47" t="n">
        <v>21</v>
      </c>
      <c r="N31" s="49" t="n">
        <f>M31/C31</f>
        <v>0.000229819646296621</v>
      </c>
      <c r="O31" s="47" t="n">
        <v>7679</v>
      </c>
      <c r="P31" s="49" t="n">
        <f>O31/C31</f>
        <v>0.0840373839957976</v>
      </c>
      <c r="Q31" s="47" t="n">
        <v>8603</v>
      </c>
      <c r="R31" s="49" t="n">
        <f>Q31/C31</f>
        <v>0.0941494484328489</v>
      </c>
      <c r="S31" s="47" t="n">
        <f>C31-E31</f>
        <v>51259</v>
      </c>
      <c r="T31" s="49" t="n">
        <f>S31/$C31</f>
        <v>0.560967869024689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92949</v>
      </c>
      <c r="D32" s="49" t="n">
        <f>F32+H32+J32+L32+N32+P32+R32</f>
        <v>1</v>
      </c>
      <c r="E32" s="47" t="n">
        <v>69591</v>
      </c>
      <c r="F32" s="49" t="n">
        <f>E32/C32</f>
        <v>0.748700900493819</v>
      </c>
      <c r="G32" s="47" t="n">
        <v>6415</v>
      </c>
      <c r="H32" s="49" t="n">
        <f>G32/C32</f>
        <v>0.0690163422952372</v>
      </c>
      <c r="I32" s="47" t="n">
        <v>227</v>
      </c>
      <c r="J32" s="49" t="n">
        <f>I32/C32</f>
        <v>0.00244219948573949</v>
      </c>
      <c r="K32" s="47" t="n">
        <v>8885</v>
      </c>
      <c r="L32" s="49" t="n">
        <f>K32/C32</f>
        <v>0.0955900547612131</v>
      </c>
      <c r="M32" s="47" t="n">
        <v>30</v>
      </c>
      <c r="N32" s="49" t="n">
        <f>M32/C32</f>
        <v>0.000322757641287157</v>
      </c>
      <c r="O32" s="47" t="n">
        <v>1683</v>
      </c>
      <c r="P32" s="49" t="n">
        <f>O32/C32</f>
        <v>0.0181067036762095</v>
      </c>
      <c r="Q32" s="47" t="n">
        <v>6118</v>
      </c>
      <c r="R32" s="49" t="n">
        <f>Q32/C32</f>
        <v>0.0658210416464943</v>
      </c>
      <c r="S32" s="47" t="n">
        <f>C32-E32</f>
        <v>23358</v>
      </c>
      <c r="T32" s="49" t="n">
        <f>S32/$C32</f>
        <v>0.251299099506181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91803</v>
      </c>
      <c r="D33" s="49" t="n">
        <f>F33+H33+J33+L33+N33+P33+R33</f>
        <v>1</v>
      </c>
      <c r="E33" s="47" t="n">
        <v>58162</v>
      </c>
      <c r="F33" s="49" t="n">
        <f>E33/C33</f>
        <v>0.633552280426566</v>
      </c>
      <c r="G33" s="47" t="n">
        <v>3648</v>
      </c>
      <c r="H33" s="49" t="n">
        <f>G33/C33</f>
        <v>0.0397372634881213</v>
      </c>
      <c r="I33" s="47" t="n">
        <v>153</v>
      </c>
      <c r="J33" s="49" t="n">
        <f>I33/C33</f>
        <v>0.00166661220221561</v>
      </c>
      <c r="K33" s="47" t="n">
        <v>24005</v>
      </c>
      <c r="L33" s="49" t="n">
        <f>K33/C33</f>
        <v>0.261483829504482</v>
      </c>
      <c r="M33" s="47" t="n">
        <v>9</v>
      </c>
      <c r="N33" s="49" t="n">
        <f>M33/C33</f>
        <v>9.80360118950361E-05</v>
      </c>
      <c r="O33" s="47" t="n">
        <v>1123</v>
      </c>
      <c r="P33" s="49" t="n">
        <f>O33/C33</f>
        <v>0.0122327157064584</v>
      </c>
      <c r="Q33" s="47" t="n">
        <v>4703</v>
      </c>
      <c r="R33" s="49" t="n">
        <f>Q33/C33</f>
        <v>0.0512292626602616</v>
      </c>
      <c r="S33" s="47" t="n">
        <f>C33-E33</f>
        <v>33641</v>
      </c>
      <c r="T33" s="49" t="n">
        <f>S33/$C33</f>
        <v>0.366447719573434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91805</v>
      </c>
      <c r="D34" s="49" t="n">
        <f>F34+H34+J34+L34+N34+P34+R34</f>
        <v>1</v>
      </c>
      <c r="E34" s="47" t="n">
        <v>68408</v>
      </c>
      <c r="F34" s="49" t="n">
        <f>E34/C34</f>
        <v>0.745144599967322</v>
      </c>
      <c r="G34" s="47" t="n">
        <v>3180</v>
      </c>
      <c r="H34" s="49" t="n">
        <f>G34/C34</f>
        <v>0.0346386362398562</v>
      </c>
      <c r="I34" s="47" t="n">
        <v>249</v>
      </c>
      <c r="J34" s="49" t="n">
        <f>I34/C34</f>
        <v>0.00271227057349818</v>
      </c>
      <c r="K34" s="47" t="n">
        <v>12647</v>
      </c>
      <c r="L34" s="49" t="n">
        <f>K34/C34</f>
        <v>0.137759381297315</v>
      </c>
      <c r="M34" s="47" t="n">
        <v>21</v>
      </c>
      <c r="N34" s="49" t="n">
        <f>M34/C34</f>
        <v>0.000228745711017918</v>
      </c>
      <c r="O34" s="47" t="n">
        <v>1418</v>
      </c>
      <c r="P34" s="49" t="n">
        <f>O34/C34</f>
        <v>0.0154457818201623</v>
      </c>
      <c r="Q34" s="47" t="n">
        <v>5882</v>
      </c>
      <c r="R34" s="49" t="n">
        <f>Q34/C34</f>
        <v>0.0640705843908284</v>
      </c>
      <c r="S34" s="47" t="n">
        <f>C34-E34</f>
        <v>23397</v>
      </c>
      <c r="T34" s="49" t="n">
        <f>S34/$C34</f>
        <v>0.254855400032678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90857</v>
      </c>
      <c r="D35" s="49" t="n">
        <f>F35+H35+J35+L35+N35+P35+R35</f>
        <v>1</v>
      </c>
      <c r="E35" s="47" t="n">
        <v>71897</v>
      </c>
      <c r="F35" s="49" t="n">
        <f>E35/C35</f>
        <v>0.791320426604444</v>
      </c>
      <c r="G35" s="47" t="n">
        <v>5324</v>
      </c>
      <c r="H35" s="49" t="n">
        <f>G35/C35</f>
        <v>0.0585975764112837</v>
      </c>
      <c r="I35" s="47" t="n">
        <v>206</v>
      </c>
      <c r="J35" s="49" t="n">
        <f>I35/C35</f>
        <v>0.00226729916242007</v>
      </c>
      <c r="K35" s="47" t="n">
        <v>8152</v>
      </c>
      <c r="L35" s="49" t="n">
        <f>K35/C35</f>
        <v>0.089723411514798</v>
      </c>
      <c r="M35" s="47" t="n">
        <v>13</v>
      </c>
      <c r="N35" s="49" t="n">
        <f>M35/C35</f>
        <v>0.000143081985977965</v>
      </c>
      <c r="O35" s="47" t="n">
        <v>947</v>
      </c>
      <c r="P35" s="49" t="n">
        <f>O35/C35</f>
        <v>0.0104229723631641</v>
      </c>
      <c r="Q35" s="47" t="n">
        <v>4318</v>
      </c>
      <c r="R35" s="49" t="n">
        <f>Q35/C35</f>
        <v>0.0475252319579119</v>
      </c>
      <c r="S35" s="47" t="n">
        <f>C35-E35</f>
        <v>18960</v>
      </c>
      <c r="T35" s="49" t="n">
        <f>S35/$C35</f>
        <v>0.208679573395556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92605</v>
      </c>
      <c r="D36" s="49" t="n">
        <f>F36+H36+J36+L36+N36+P36+R36</f>
        <v>1</v>
      </c>
      <c r="E36" s="47" t="n">
        <v>72731</v>
      </c>
      <c r="F36" s="49" t="n">
        <f>E36/C36</f>
        <v>0.785389557799255</v>
      </c>
      <c r="G36" s="47" t="n">
        <v>8893</v>
      </c>
      <c r="H36" s="49" t="n">
        <f>G36/C36</f>
        <v>0.0960315317747422</v>
      </c>
      <c r="I36" s="47" t="n">
        <v>177</v>
      </c>
      <c r="J36" s="49" t="n">
        <f>I36/C36</f>
        <v>0.00191134387992009</v>
      </c>
      <c r="K36" s="47" t="n">
        <v>5478</v>
      </c>
      <c r="L36" s="49" t="n">
        <f>K36/C36</f>
        <v>0.0591544733005777</v>
      </c>
      <c r="M36" s="47" t="n">
        <v>11</v>
      </c>
      <c r="N36" s="49" t="n">
        <f>M36/C36</f>
        <v>0.000118784082932887</v>
      </c>
      <c r="O36" s="47" t="n">
        <v>668</v>
      </c>
      <c r="P36" s="49" t="n">
        <f>O36/C36</f>
        <v>0.00721343339992441</v>
      </c>
      <c r="Q36" s="47" t="n">
        <v>4647</v>
      </c>
      <c r="R36" s="49" t="n">
        <f>Q36/C36</f>
        <v>0.0501808757626478</v>
      </c>
      <c r="S36" s="47" t="n">
        <f>C36-E36</f>
        <v>19874</v>
      </c>
      <c r="T36" s="49" t="n">
        <f>S36/$C36</f>
        <v>0.214610442200745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91047</v>
      </c>
      <c r="D37" s="49" t="n">
        <f>F37+H37+J37+L37+N37+P37+R37</f>
        <v>1</v>
      </c>
      <c r="E37" s="47" t="n">
        <v>79869</v>
      </c>
      <c r="F37" s="49" t="n">
        <f>E37/C37</f>
        <v>0.87722824475271</v>
      </c>
      <c r="G37" s="47" t="n">
        <v>2462</v>
      </c>
      <c r="H37" s="49" t="n">
        <f>G37/C37</f>
        <v>0.0270409788351071</v>
      </c>
      <c r="I37" s="47" t="n">
        <v>168</v>
      </c>
      <c r="J37" s="49" t="n">
        <f>I37/C37</f>
        <v>0.00184520083034037</v>
      </c>
      <c r="K37" s="47" t="n">
        <v>3342</v>
      </c>
      <c r="L37" s="49" t="n">
        <f>K37/C37</f>
        <v>0.0367063165178424</v>
      </c>
      <c r="M37" s="47" t="n">
        <v>15</v>
      </c>
      <c r="N37" s="49" t="n">
        <f>M37/C37</f>
        <v>0.000164750074137533</v>
      </c>
      <c r="O37" s="47" t="n">
        <v>773</v>
      </c>
      <c r="P37" s="49" t="n">
        <f>O37/C37</f>
        <v>0.00849012048722089</v>
      </c>
      <c r="Q37" s="47" t="n">
        <v>4418</v>
      </c>
      <c r="R37" s="49" t="n">
        <f>Q37/C37</f>
        <v>0.0485243885026415</v>
      </c>
      <c r="S37" s="47" t="n">
        <f>C37-E37</f>
        <v>11178</v>
      </c>
      <c r="T37" s="49" t="n">
        <f>S37/$C37</f>
        <v>0.12277175524729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91031</v>
      </c>
      <c r="D38" s="49" t="n">
        <f>F38+H38+J38+L38+N38+P38+R38</f>
        <v>1</v>
      </c>
      <c r="E38" s="47" t="n">
        <v>74928</v>
      </c>
      <c r="F38" s="49" t="n">
        <f>E38/C38</f>
        <v>0.823104217244675</v>
      </c>
      <c r="G38" s="47" t="n">
        <v>6727</v>
      </c>
      <c r="H38" s="49" t="n">
        <f>G38/C38</f>
        <v>0.0738979029121948</v>
      </c>
      <c r="I38" s="47" t="n">
        <v>153</v>
      </c>
      <c r="J38" s="49" t="n">
        <f>I38/C38</f>
        <v>0.00168074611945381</v>
      </c>
      <c r="K38" s="47" t="n">
        <v>3208</v>
      </c>
      <c r="L38" s="49" t="n">
        <f>K38/C38</f>
        <v>0.0352407421647571</v>
      </c>
      <c r="M38" s="47" t="n">
        <v>22</v>
      </c>
      <c r="N38" s="49" t="n">
        <f>M38/C38</f>
        <v>0.000241675912601202</v>
      </c>
      <c r="O38" s="47" t="n">
        <v>864</v>
      </c>
      <c r="P38" s="49" t="n">
        <f>O38/C38</f>
        <v>0.00949127220397447</v>
      </c>
      <c r="Q38" s="47" t="n">
        <v>5129</v>
      </c>
      <c r="R38" s="49" t="n">
        <f>Q38/C38</f>
        <v>0.0563434434423438</v>
      </c>
      <c r="S38" s="47" t="n">
        <f>C38-E38</f>
        <v>16103</v>
      </c>
      <c r="T38" s="49" t="n">
        <f>S38/$C38</f>
        <v>0.176895782755325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90321</v>
      </c>
      <c r="D39" s="49" t="n">
        <f>F39+H39+J39+L39+N39+P39+R39</f>
        <v>1</v>
      </c>
      <c r="E39" s="47" t="n">
        <v>67096</v>
      </c>
      <c r="F39" s="49" t="n">
        <f>E39/C39</f>
        <v>0.742861571506073</v>
      </c>
      <c r="G39" s="47" t="n">
        <v>14626</v>
      </c>
      <c r="H39" s="49" t="n">
        <f>G39/C39</f>
        <v>0.161933548122806</v>
      </c>
      <c r="I39" s="47" t="n">
        <v>265</v>
      </c>
      <c r="J39" s="49" t="n">
        <f>I39/C39</f>
        <v>0.0029339799160771</v>
      </c>
      <c r="K39" s="47" t="n">
        <v>1607</v>
      </c>
      <c r="L39" s="49" t="n">
        <f>K39/C39</f>
        <v>0.0177920970759845</v>
      </c>
      <c r="M39" s="47" t="n">
        <v>21</v>
      </c>
      <c r="N39" s="49" t="n">
        <f>M39/C39</f>
        <v>0.000232504068821204</v>
      </c>
      <c r="O39" s="47" t="n">
        <v>1004</v>
      </c>
      <c r="P39" s="49" t="n">
        <f>O39/C39</f>
        <v>0.0111159088141185</v>
      </c>
      <c r="Q39" s="47" t="n">
        <v>5702</v>
      </c>
      <c r="R39" s="49" t="n">
        <f>Q39/C39</f>
        <v>0.0631303904961194</v>
      </c>
      <c r="S39" s="47" t="n">
        <f>C39-E39</f>
        <v>23225</v>
      </c>
      <c r="T39" s="49" t="n">
        <f>S39/$C39</f>
        <v>0.257138428493927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91567</v>
      </c>
      <c r="D40" s="49" t="n">
        <f>F40+H40+J40+L40+N40+P40+R40</f>
        <v>1</v>
      </c>
      <c r="E40" s="47" t="n">
        <v>69227</v>
      </c>
      <c r="F40" s="49" t="n">
        <f>E40/C40</f>
        <v>0.756025642425765</v>
      </c>
      <c r="G40" s="47" t="n">
        <v>14374</v>
      </c>
      <c r="H40" s="49" t="n">
        <f>G40/C40</f>
        <v>0.156977950571713</v>
      </c>
      <c r="I40" s="47" t="n">
        <v>289</v>
      </c>
      <c r="J40" s="49" t="n">
        <f>I40/C40</f>
        <v>0.00315615887819848</v>
      </c>
      <c r="K40" s="47" t="n">
        <v>1273</v>
      </c>
      <c r="L40" s="49" t="n">
        <f>K40/C40</f>
        <v>0.0139023884150404</v>
      </c>
      <c r="M40" s="47" t="n">
        <v>37</v>
      </c>
      <c r="N40" s="49" t="n">
        <f>M40/C40</f>
        <v>0.000404075704129217</v>
      </c>
      <c r="O40" s="47" t="n">
        <v>721</v>
      </c>
      <c r="P40" s="49" t="n">
        <f>O40/C40</f>
        <v>0.0078740157480315</v>
      </c>
      <c r="Q40" s="47" t="n">
        <v>5646</v>
      </c>
      <c r="R40" s="49" t="n">
        <f>Q40/C40</f>
        <v>0.0616597682571232</v>
      </c>
      <c r="S40" s="47" t="n">
        <f>C40-E40</f>
        <v>22340</v>
      </c>
      <c r="T40" s="49" t="n">
        <f>S40/$C40</f>
        <v>0.243974357574235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>
      <c r="A41" s="9" t="n">
        <v>39</v>
      </c>
      <c r="B41" s="25"/>
      <c r="C41" s="47" t="n">
        <f>Overview!B41</f>
        <v>90638</v>
      </c>
      <c r="D41" s="49" t="n">
        <f>F41+H41+J41+L41+N41+P41+R41</f>
        <v>1</v>
      </c>
      <c r="E41" s="47" t="n">
        <v>81158</v>
      </c>
      <c r="F41" s="49" t="n">
        <f>E41/C41</f>
        <v>0.895408106974999</v>
      </c>
      <c r="G41" s="47" t="n">
        <v>2888</v>
      </c>
      <c r="H41" s="49" t="n">
        <f>G41/C41</f>
        <v>0.0318630155122576</v>
      </c>
      <c r="I41" s="47" t="n">
        <v>297</v>
      </c>
      <c r="J41" s="49" t="n">
        <f>I41/C41</f>
        <v>0.00327677133211236</v>
      </c>
      <c r="K41" s="47" t="n">
        <v>683</v>
      </c>
      <c r="L41" s="49" t="n">
        <f>K41/C41</f>
        <v>0.00753547077384761</v>
      </c>
      <c r="M41" s="47" t="n">
        <v>16</v>
      </c>
      <c r="N41" s="49" t="n">
        <f>M41/C41</f>
        <v>0.000176526401729959</v>
      </c>
      <c r="O41" s="47" t="n">
        <v>706</v>
      </c>
      <c r="P41" s="49" t="n">
        <f>O41/C41</f>
        <v>0.00778922747633443</v>
      </c>
      <c r="Q41" s="47" t="n">
        <v>4890</v>
      </c>
      <c r="R41" s="49" t="n">
        <f>Q41/C41</f>
        <v>0.0539508815287186</v>
      </c>
      <c r="S41" s="47" t="n">
        <f>C41-E41</f>
        <v>9480</v>
      </c>
      <c r="T41" s="49" t="n">
        <f>S41/$C41</f>
        <v>0.104591893025001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</row>
    <row r="42" ht="12.75">
      <c r="A42" s="9" t="n">
        <v>40</v>
      </c>
      <c r="B42" s="25"/>
      <c r="C42" s="47" t="n">
        <f>Overview!B42</f>
        <v>91060</v>
      </c>
      <c r="D42" s="49" t="n">
        <f>F42+H42+J42+L42+N42+P42+R42</f>
        <v>1</v>
      </c>
      <c r="E42" s="47" t="n">
        <v>79737</v>
      </c>
      <c r="F42" s="49" t="n">
        <f>E42/C42</f>
        <v>0.875653415330551</v>
      </c>
      <c r="G42" s="47" t="n">
        <v>3583</v>
      </c>
      <c r="H42" s="49" t="n">
        <f>G42/C42</f>
        <v>0.0393476828464749</v>
      </c>
      <c r="I42" s="47" t="n">
        <v>433</v>
      </c>
      <c r="J42" s="49" t="n">
        <f>I42/C42</f>
        <v>0.00475510652317154</v>
      </c>
      <c r="K42" s="47" t="n">
        <v>566</v>
      </c>
      <c r="L42" s="49" t="n">
        <f>K42/C42</f>
        <v>0.00621568196793323</v>
      </c>
      <c r="M42" s="47" t="n">
        <v>13</v>
      </c>
      <c r="N42" s="49" t="n">
        <f>M42/C42</f>
        <v>0.00014276301339776</v>
      </c>
      <c r="O42" s="47" t="n">
        <v>914</v>
      </c>
      <c r="P42" s="49" t="n">
        <f>O42/C42</f>
        <v>0.0100373380188886</v>
      </c>
      <c r="Q42" s="47" t="n">
        <v>5814</v>
      </c>
      <c r="R42" s="49" t="n">
        <f>Q42/C42</f>
        <v>0.0638480122995827</v>
      </c>
      <c r="S42" s="47" t="n">
        <f>C42-E42</f>
        <v>11323</v>
      </c>
      <c r="T42" s="49" t="n">
        <f>S42/$C42</f>
        <v>0.124346584669449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</row>
    <row r="43" ht="12.75">
      <c r="A43" s="9" t="n">
        <v>41</v>
      </c>
      <c r="B43" s="25"/>
      <c r="C43" s="47" t="n">
        <f>Overview!B43</f>
        <v>92892</v>
      </c>
      <c r="D43" s="49" t="n">
        <f>F43+H43+J43+L43+N43+P43+R43</f>
        <v>1</v>
      </c>
      <c r="E43" s="47" t="n">
        <v>82920</v>
      </c>
      <c r="F43" s="49" t="n">
        <f>E43/C43</f>
        <v>0.892649528484692</v>
      </c>
      <c r="G43" s="47" t="n">
        <v>2178</v>
      </c>
      <c r="H43" s="49" t="n">
        <f>G43/C43</f>
        <v>0.0234465831287947</v>
      </c>
      <c r="I43" s="47" t="n">
        <v>335</v>
      </c>
      <c r="J43" s="49" t="n">
        <f>I43/C43</f>
        <v>0.00360633854368514</v>
      </c>
      <c r="K43" s="47" t="n">
        <v>347</v>
      </c>
      <c r="L43" s="49" t="n">
        <f>K43/C43</f>
        <v>0.00373552081987685</v>
      </c>
      <c r="M43" s="47" t="n">
        <v>52</v>
      </c>
      <c r="N43" s="49" t="n">
        <f>M43/C43</f>
        <v>0.000559789863497395</v>
      </c>
      <c r="O43" s="47" t="n">
        <v>1785</v>
      </c>
      <c r="P43" s="49" t="n">
        <f>O43/C43</f>
        <v>0.0192158635835163</v>
      </c>
      <c r="Q43" s="47" t="n">
        <v>5275</v>
      </c>
      <c r="R43" s="49" t="n">
        <f>Q43/C43</f>
        <v>0.0567863755759376</v>
      </c>
      <c r="S43" s="47" t="n">
        <f>C43-E43</f>
        <v>9972</v>
      </c>
      <c r="T43" s="49" t="n">
        <f>S43/$C43</f>
        <v>0.107350471515308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</row>
    <row r="44" ht="12.75">
      <c r="A44" s="9" t="n">
        <v>42</v>
      </c>
      <c r="B44" s="25"/>
      <c r="C44" s="47" t="n">
        <f>Overview!B44</f>
        <v>93014</v>
      </c>
      <c r="D44" s="49" t="n">
        <f>F44+H44+J44+L44+N44+P44+R44</f>
        <v>1</v>
      </c>
      <c r="E44" s="47" t="n">
        <v>82974</v>
      </c>
      <c r="F44" s="49" t="n">
        <f>E44/C44</f>
        <v>0.89205925989636</v>
      </c>
      <c r="G44" s="47" t="n">
        <v>1141</v>
      </c>
      <c r="H44" s="49" t="n">
        <f>G44/C44</f>
        <v>0.0122669705635711</v>
      </c>
      <c r="I44" s="47" t="n">
        <v>217</v>
      </c>
      <c r="J44" s="49" t="n">
        <f>I44/C44</f>
        <v>0.00233298213172211</v>
      </c>
      <c r="K44" s="47" t="n">
        <v>1512</v>
      </c>
      <c r="L44" s="49" t="n">
        <f>K44/C44</f>
        <v>0.0162556174339347</v>
      </c>
      <c r="M44" s="47" t="n">
        <v>25</v>
      </c>
      <c r="N44" s="49" t="n">
        <f>M44/C44</f>
        <v>0.000268776743285957</v>
      </c>
      <c r="O44" s="47" t="n">
        <v>1382</v>
      </c>
      <c r="P44" s="49" t="n">
        <f>O44/C44</f>
        <v>0.0148579783688477</v>
      </c>
      <c r="Q44" s="47" t="n">
        <v>5763</v>
      </c>
      <c r="R44" s="49" t="n">
        <f>Q44/C44</f>
        <v>0.0619584148622788</v>
      </c>
      <c r="S44" s="47" t="n">
        <f>C44-E44</f>
        <v>10040</v>
      </c>
      <c r="T44" s="49" t="n">
        <f>S44/$C44</f>
        <v>0.10794074010364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</row>
    <row r="45" ht="12.75">
      <c r="A45" s="9" t="n">
        <v>43</v>
      </c>
      <c r="B45" s="25"/>
      <c r="C45" s="47" t="n">
        <f>Overview!B45</f>
        <v>92149</v>
      </c>
      <c r="D45" s="49" t="n">
        <f>F45+H45+J45+L45+N45+P45+R45</f>
        <v>1</v>
      </c>
      <c r="E45" s="47" t="n">
        <v>79217</v>
      </c>
      <c r="F45" s="49" t="n">
        <f>E45/C45</f>
        <v>0.859662069040359</v>
      </c>
      <c r="G45" s="47" t="n">
        <v>2986</v>
      </c>
      <c r="H45" s="49" t="n">
        <f>G45/C45</f>
        <v>0.0324040412809689</v>
      </c>
      <c r="I45" s="47" t="n">
        <v>302</v>
      </c>
      <c r="J45" s="49" t="n">
        <f>I45/C45</f>
        <v>0.00327730089311875</v>
      </c>
      <c r="K45" s="47" t="n">
        <v>1544</v>
      </c>
      <c r="L45" s="49" t="n">
        <f>K45/C45</f>
        <v>0.0167554721158124</v>
      </c>
      <c r="M45" s="47" t="n">
        <v>27</v>
      </c>
      <c r="N45" s="49" t="n">
        <f>M45/C45</f>
        <v>0.000293003722232471</v>
      </c>
      <c r="O45" s="47" t="n">
        <v>1836</v>
      </c>
      <c r="P45" s="49" t="n">
        <f>O45/C45</f>
        <v>0.019924253111808</v>
      </c>
      <c r="Q45" s="47" t="n">
        <v>6237</v>
      </c>
      <c r="R45" s="49" t="n">
        <f>Q45/C45</f>
        <v>0.0676838598357009</v>
      </c>
      <c r="S45" s="47" t="n">
        <f>C45-E45</f>
        <v>12932</v>
      </c>
      <c r="T45" s="49" t="n">
        <f>S45/$C45</f>
        <v>0.140337930959641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</row>
    <row r="46" ht="12.75">
      <c r="A46" s="9" t="n">
        <v>44</v>
      </c>
      <c r="B46" s="25"/>
      <c r="C46" s="47" t="n">
        <f>Overview!B46</f>
        <v>93355</v>
      </c>
      <c r="D46" s="49" t="n">
        <f>F46+H46+J46+L46+N46+P46+R46</f>
        <v>1</v>
      </c>
      <c r="E46" s="47" t="n">
        <v>84121</v>
      </c>
      <c r="F46" s="49" t="n">
        <f>E46/C46</f>
        <v>0.901087247603235</v>
      </c>
      <c r="G46" s="47" t="n">
        <v>1240</v>
      </c>
      <c r="H46" s="49" t="n">
        <f>G46/C46</f>
        <v>0.0132826308178459</v>
      </c>
      <c r="I46" s="47" t="n">
        <v>284</v>
      </c>
      <c r="J46" s="49" t="n">
        <f>I46/C46</f>
        <v>0.00304215092924857</v>
      </c>
      <c r="K46" s="47" t="n">
        <v>1127</v>
      </c>
      <c r="L46" s="49" t="n">
        <f>K46/C46</f>
        <v>0.0120721975255744</v>
      </c>
      <c r="M46" s="47" t="n">
        <v>19</v>
      </c>
      <c r="N46" s="49" t="n">
        <f>M46/C46</f>
        <v>0.000203524181886348</v>
      </c>
      <c r="O46" s="47" t="n">
        <v>830</v>
      </c>
      <c r="P46" s="49" t="n">
        <f>O46/C46</f>
        <v>0.0088907932087194</v>
      </c>
      <c r="Q46" s="47" t="n">
        <v>5734</v>
      </c>
      <c r="R46" s="49" t="n">
        <f>Q46/C46</f>
        <v>0.0614214557334904</v>
      </c>
      <c r="S46" s="47" t="n">
        <f>C46-E46</f>
        <v>9234</v>
      </c>
      <c r="T46" s="49" t="n">
        <f>S46/$C46</f>
        <v>0.098912752396765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</row>
    <row r="47" ht="12.75">
      <c r="A47" s="9" t="n">
        <v>45</v>
      </c>
      <c r="B47" s="25"/>
      <c r="C47" s="47" t="n">
        <f>Overview!B47</f>
        <v>92408</v>
      </c>
      <c r="D47" s="49" t="n">
        <f>F47+H47+J47+L47+N47+P47+R47</f>
        <v>1</v>
      </c>
      <c r="E47" s="47" t="n">
        <v>71395</v>
      </c>
      <c r="F47" s="49" t="n">
        <f>E47/C47</f>
        <v>0.772606267855597</v>
      </c>
      <c r="G47" s="47" t="n">
        <v>7069</v>
      </c>
      <c r="H47" s="49" t="n">
        <f>G47/C47</f>
        <v>0.0764977058263354</v>
      </c>
      <c r="I47" s="47" t="n">
        <v>244</v>
      </c>
      <c r="J47" s="49" t="n">
        <f>I47/C47</f>
        <v>0.00264046402908839</v>
      </c>
      <c r="K47" s="47" t="n">
        <v>6416</v>
      </c>
      <c r="L47" s="49" t="n">
        <f>K47/C47</f>
        <v>0.069431218076357</v>
      </c>
      <c r="M47" s="47" t="n">
        <v>38</v>
      </c>
      <c r="N47" s="49" t="n">
        <f>M47/C47</f>
        <v>0.000411219807808848</v>
      </c>
      <c r="O47" s="47" t="n">
        <v>1333</v>
      </c>
      <c r="P47" s="49" t="n">
        <f>O47/C47</f>
        <v>0.0144251579949788</v>
      </c>
      <c r="Q47" s="47" t="n">
        <v>5913</v>
      </c>
      <c r="R47" s="49" t="n">
        <f>Q47/C47</f>
        <v>0.0639879664098346</v>
      </c>
      <c r="S47" s="47" t="n">
        <f>C47-E47</f>
        <v>21013</v>
      </c>
      <c r="T47" s="49" t="n">
        <f>S47/$C47</f>
        <v>0.227393732144403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</row>
    <row r="48" ht="12.75">
      <c r="A48" s="9" t="n">
        <v>46</v>
      </c>
      <c r="B48" s="25"/>
      <c r="C48" s="47" t="n">
        <f>Overview!B48</f>
        <v>92038</v>
      </c>
      <c r="D48" s="49" t="n">
        <f>F48+H48+J48+L48+N48+P48+R48</f>
        <v>1</v>
      </c>
      <c r="E48" s="47" t="n">
        <v>84603</v>
      </c>
      <c r="F48" s="49" t="n">
        <f>E48/C48</f>
        <v>0.919218149025403</v>
      </c>
      <c r="G48" s="47" t="n">
        <v>659</v>
      </c>
      <c r="H48" s="49" t="n">
        <f>G48/C48</f>
        <v>0.00716008605141355</v>
      </c>
      <c r="I48" s="47" t="n">
        <v>273</v>
      </c>
      <c r="J48" s="49" t="n">
        <f>I48/C48</f>
        <v>0.00296616614876464</v>
      </c>
      <c r="K48" s="47" t="n">
        <v>913</v>
      </c>
      <c r="L48" s="49" t="n">
        <f>K48/C48</f>
        <v>0.00991981572828614</v>
      </c>
      <c r="M48" s="47" t="n">
        <v>33</v>
      </c>
      <c r="N48" s="49" t="n">
        <f>M48/C48</f>
        <v>0.000358547556444077</v>
      </c>
      <c r="O48" s="47" t="n">
        <v>640</v>
      </c>
      <c r="P48" s="49" t="n">
        <f>O48/C48</f>
        <v>0.0069536495795215</v>
      </c>
      <c r="Q48" s="47" t="n">
        <v>4917</v>
      </c>
      <c r="R48" s="49" t="n">
        <f>Q48/C48</f>
        <v>0.0534235859101675</v>
      </c>
      <c r="S48" s="47" t="n">
        <f>C48-E48</f>
        <v>7435</v>
      </c>
      <c r="T48" s="49" t="n">
        <f>S48/$C48</f>
        <v>0.0807818509745974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</row>
    <row r="49" ht="12.75">
      <c r="A49" s="9" t="n">
        <v>47</v>
      </c>
      <c r="B49" s="25"/>
      <c r="C49" s="47" t="n">
        <f>Overview!B49</f>
        <v>93150</v>
      </c>
      <c r="D49" s="49" t="n">
        <f>F49+H49+J49+L49+N49+P49+R49</f>
        <v>1</v>
      </c>
      <c r="E49" s="47" t="n">
        <v>85806</v>
      </c>
      <c r="F49" s="49" t="n">
        <f>E49/C49</f>
        <v>0.921159420289855</v>
      </c>
      <c r="G49" s="47" t="n">
        <v>424</v>
      </c>
      <c r="H49" s="49" t="n">
        <f>G49/C49</f>
        <v>0.00455179817498658</v>
      </c>
      <c r="I49" s="47" t="n">
        <v>313</v>
      </c>
      <c r="J49" s="49" t="n">
        <f>I49/C49</f>
        <v>0.00336017176596887</v>
      </c>
      <c r="K49" s="47" t="n">
        <v>682</v>
      </c>
      <c r="L49" s="49" t="n">
        <f>K49/C49</f>
        <v>0.0073215244229737</v>
      </c>
      <c r="M49" s="47" t="n">
        <v>80</v>
      </c>
      <c r="N49" s="49" t="n">
        <f>M49/C49</f>
        <v>0.000858829844337091</v>
      </c>
      <c r="O49" s="47" t="n">
        <v>735</v>
      </c>
      <c r="P49" s="49" t="n">
        <f>O49/C49</f>
        <v>0.00789049919484702</v>
      </c>
      <c r="Q49" s="47" t="n">
        <v>5110</v>
      </c>
      <c r="R49" s="49" t="n">
        <f>Q49/C49</f>
        <v>0.0548577563070317</v>
      </c>
      <c r="S49" s="47" t="n">
        <f>C49-E49</f>
        <v>7344</v>
      </c>
      <c r="T49" s="49" t="n">
        <f>S49/$C49</f>
        <v>0.0788405797101449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F50+H50+J50+L50+N50+P50+R50</f>
        <v>0.999999999999999</v>
      </c>
      <c r="E50" s="47" t="n">
        <v>65356</v>
      </c>
      <c r="F50" s="49" t="n">
        <f>E50/C50</f>
        <v>0.714695011263478</v>
      </c>
      <c r="G50" s="47" t="n">
        <v>3757</v>
      </c>
      <c r="H50" s="49" t="n">
        <f>G50/C50</f>
        <v>0.0410843557946766</v>
      </c>
      <c r="I50" s="47" t="n">
        <v>190</v>
      </c>
      <c r="J50" s="49" t="n">
        <f>I50/C50</f>
        <v>0.00207772893292216</v>
      </c>
      <c r="K50" s="47" t="n">
        <v>14829</v>
      </c>
      <c r="L50" s="49" t="n">
        <f>K50/C50</f>
        <v>0.162161275506856</v>
      </c>
      <c r="M50" s="47" t="n">
        <v>53</v>
      </c>
      <c r="N50" s="49" t="n">
        <f>M50/C50</f>
        <v>0.000579577018130919</v>
      </c>
      <c r="O50" s="47" t="n">
        <v>1228</v>
      </c>
      <c r="P50" s="49" t="n">
        <f>O50/C50</f>
        <v>0.013428690155939</v>
      </c>
      <c r="Q50" s="47" t="n">
        <v>6033</v>
      </c>
      <c r="R50" s="49" t="n">
        <f>Q50/C50</f>
        <v>0.0659733613279968</v>
      </c>
      <c r="S50" s="47" t="n">
        <f>C50-E50</f>
        <v>26090</v>
      </c>
      <c r="T50" s="49" t="n">
        <f>S50/$C50</f>
        <v>0.285304988736522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</row>
    <row r="51" ht="12.75">
      <c r="A51" s="9" t="n">
        <v>49</v>
      </c>
      <c r="B51" s="25"/>
      <c r="C51" s="47" t="n">
        <f>Overview!B51</f>
        <v>92092</v>
      </c>
      <c r="D51" s="49" t="n">
        <f>F51+H51+J51+L51+N51+P51+R51</f>
        <v>1</v>
      </c>
      <c r="E51" s="47" t="n">
        <v>50395</v>
      </c>
      <c r="F51" s="49" t="n">
        <f>E51/C51</f>
        <v>0.547224514615819</v>
      </c>
      <c r="G51" s="47" t="n">
        <v>26334</v>
      </c>
      <c r="H51" s="49" t="n">
        <f>G51/C51</f>
        <v>0.285953177257525</v>
      </c>
      <c r="I51" s="47" t="n">
        <v>430</v>
      </c>
      <c r="J51" s="49" t="n">
        <f>I51/C51</f>
        <v>0.00466924379967858</v>
      </c>
      <c r="K51" s="47" t="n">
        <v>3423</v>
      </c>
      <c r="L51" s="49" t="n">
        <f>K51/C51</f>
        <v>0.0371693523867437</v>
      </c>
      <c r="M51" s="47" t="n">
        <v>69</v>
      </c>
      <c r="N51" s="49" t="n">
        <f>M51/C51</f>
        <v>0.000749250749250749</v>
      </c>
      <c r="O51" s="47" t="n">
        <v>3060</v>
      </c>
      <c r="P51" s="49" t="n">
        <f>O51/C51</f>
        <v>0.0332276419232941</v>
      </c>
      <c r="Q51" s="47" t="n">
        <v>8381</v>
      </c>
      <c r="R51" s="49" t="n">
        <f>Q51/C51</f>
        <v>0.0910068192676888</v>
      </c>
      <c r="S51" s="47" t="n">
        <f>C51-E51</f>
        <v>41697</v>
      </c>
      <c r="T51" s="49" t="n">
        <f>S51/$C51</f>
        <v>0.452775485384181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</row>
    <row r="52" ht="12.75">
      <c r="A52" s="9" t="n">
        <v>50</v>
      </c>
      <c r="B52" s="25"/>
      <c r="C52" s="47" t="n">
        <f>Overview!B52</f>
        <v>92978</v>
      </c>
      <c r="D52" s="49" t="n">
        <f>F52+H52+J52+L52+N52+P52+R52</f>
        <v>1</v>
      </c>
      <c r="E52" s="47" t="n">
        <v>68856</v>
      </c>
      <c r="F52" s="49" t="n">
        <f>E52/C52</f>
        <v>0.740562283550948</v>
      </c>
      <c r="G52" s="47" t="n">
        <v>15158</v>
      </c>
      <c r="H52" s="49" t="n">
        <f>G52/C52</f>
        <v>0.16302781303104</v>
      </c>
      <c r="I52" s="47" t="n">
        <v>345</v>
      </c>
      <c r="J52" s="49" t="n">
        <f>I52/C52</f>
        <v>0.00371055518509755</v>
      </c>
      <c r="K52" s="47" t="n">
        <v>1195</v>
      </c>
      <c r="L52" s="49" t="n">
        <f>K52/C52</f>
        <v>0.0128525027425843</v>
      </c>
      <c r="M52" s="47" t="n">
        <v>16</v>
      </c>
      <c r="N52" s="49" t="n">
        <f>M52/C52</f>
        <v>0.000172083718729162</v>
      </c>
      <c r="O52" s="47" t="n">
        <v>1064</v>
      </c>
      <c r="P52" s="49" t="n">
        <f>O52/C52</f>
        <v>0.0114435672954893</v>
      </c>
      <c r="Q52" s="47" t="n">
        <v>6344</v>
      </c>
      <c r="R52" s="49" t="n">
        <f>Q52/C52</f>
        <v>0.0682311944761126</v>
      </c>
      <c r="S52" s="47" t="n">
        <f>C52-E52</f>
        <v>24122</v>
      </c>
      <c r="T52" s="49" t="n">
        <f>S52/$C52</f>
        <v>0.259437716449052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</row>
    <row r="53" ht="12.75">
      <c r="A53" s="9" t="n">
        <v>51</v>
      </c>
      <c r="B53" s="25"/>
      <c r="C53" s="47" t="n">
        <f>Overview!B53</f>
        <v>93460</v>
      </c>
      <c r="D53" s="49" t="n">
        <f>F53+H53+J53+L53+N53+P53+R53</f>
        <v>1</v>
      </c>
      <c r="E53" s="47" t="n">
        <v>83089</v>
      </c>
      <c r="F53" s="49" t="n">
        <f>E53/C53</f>
        <v>0.889032741279692</v>
      </c>
      <c r="G53" s="47" t="n">
        <v>2471</v>
      </c>
      <c r="H53" s="49" t="n">
        <f>G53/C53</f>
        <v>0.0264391183393965</v>
      </c>
      <c r="I53" s="47" t="n">
        <v>334</v>
      </c>
      <c r="J53" s="49" t="n">
        <f>I53/C53</f>
        <v>0.00357372137812968</v>
      </c>
      <c r="K53" s="47" t="n">
        <v>603</v>
      </c>
      <c r="L53" s="49" t="n">
        <f>K53/C53</f>
        <v>0.00645195805692275</v>
      </c>
      <c r="M53" s="47" t="n">
        <v>19</v>
      </c>
      <c r="N53" s="49" t="n">
        <f>M53/C53</f>
        <v>0.000203295527498395</v>
      </c>
      <c r="O53" s="47" t="n">
        <v>1076</v>
      </c>
      <c r="P53" s="49" t="n">
        <f>O53/C53</f>
        <v>0.0115129467151723</v>
      </c>
      <c r="Q53" s="47" t="n">
        <v>5868</v>
      </c>
      <c r="R53" s="49" t="n">
        <f>Q53/C53</f>
        <v>0.0627862187031885</v>
      </c>
      <c r="S53" s="47" t="n">
        <f>C53-E53</f>
        <v>10371</v>
      </c>
      <c r="T53" s="49" t="n">
        <f>S53/$C53</f>
        <v>0.110967258720308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</row>
    <row r="54" ht="12.75">
      <c r="A54" s="9" t="n">
        <v>52</v>
      </c>
      <c r="B54" s="25"/>
      <c r="C54" s="47" t="n">
        <f>Overview!B54</f>
        <v>92730</v>
      </c>
      <c r="D54" s="49" t="n">
        <f>F54+H54+J54+L54+N54+P54+R54</f>
        <v>1</v>
      </c>
      <c r="E54" s="47" t="n">
        <v>64685</v>
      </c>
      <c r="F54" s="49" t="n">
        <f>E54/C54</f>
        <v>0.697562816779899</v>
      </c>
      <c r="G54" s="47" t="n">
        <v>7468</v>
      </c>
      <c r="H54" s="49" t="n">
        <f>G54/C54</f>
        <v>0.0805348862288364</v>
      </c>
      <c r="I54" s="47" t="n">
        <v>295</v>
      </c>
      <c r="J54" s="49" t="n">
        <f>I54/C54</f>
        <v>0.00318127898199073</v>
      </c>
      <c r="K54" s="47" t="n">
        <v>10706</v>
      </c>
      <c r="L54" s="49" t="n">
        <f>K54/C54</f>
        <v>0.115453467054891</v>
      </c>
      <c r="M54" s="47" t="n">
        <v>48</v>
      </c>
      <c r="N54" s="49" t="n">
        <f>M54/C54</f>
        <v>0.000517631834357813</v>
      </c>
      <c r="O54" s="47" t="n">
        <v>1978</v>
      </c>
      <c r="P54" s="49" t="n">
        <f>O54/C54</f>
        <v>0.0213307451741615</v>
      </c>
      <c r="Q54" s="47" t="n">
        <v>7550</v>
      </c>
      <c r="R54" s="49" t="n">
        <f>Q54/C54</f>
        <v>0.0814191739458643</v>
      </c>
      <c r="S54" s="47" t="n">
        <f>C54-E54</f>
        <v>28045</v>
      </c>
      <c r="T54" s="49" t="n">
        <f>S54/$C54</f>
        <v>0.302437183220101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</row>
    <row r="55" ht="12.75">
      <c r="A55" s="9" t="n">
        <v>53</v>
      </c>
      <c r="B55" s="25"/>
      <c r="C55" s="47" t="n">
        <f>Overview!B55</f>
        <v>92371</v>
      </c>
      <c r="D55" s="49" t="n">
        <f>F55+H55+J55+L55+N55+P55+R55</f>
        <v>1</v>
      </c>
      <c r="E55" s="47" t="n">
        <v>80070</v>
      </c>
      <c r="F55" s="49" t="n">
        <f>E55/C55</f>
        <v>0.866830498749608</v>
      </c>
      <c r="G55" s="47" t="n">
        <v>2581</v>
      </c>
      <c r="H55" s="49" t="n">
        <f>G55/C55</f>
        <v>0.0279416700046551</v>
      </c>
      <c r="I55" s="47" t="n">
        <v>477</v>
      </c>
      <c r="J55" s="49" t="n">
        <f>I55/C55</f>
        <v>0.00516395838520748</v>
      </c>
      <c r="K55" s="47" t="n">
        <v>468</v>
      </c>
      <c r="L55" s="49" t="n">
        <f>K55/C55</f>
        <v>0.00506652520812809</v>
      </c>
      <c r="M55" s="47" t="n">
        <v>17</v>
      </c>
      <c r="N55" s="49" t="n">
        <f>M55/C55</f>
        <v>0.000184040445594397</v>
      </c>
      <c r="O55" s="47" t="n">
        <v>2171</v>
      </c>
      <c r="P55" s="49" t="n">
        <f>O55/C55</f>
        <v>0.0235030474932609</v>
      </c>
      <c r="Q55" s="47" t="n">
        <v>6587</v>
      </c>
      <c r="R55" s="49" t="n">
        <f>Q55/C55</f>
        <v>0.0713102597135465</v>
      </c>
      <c r="S55" s="47" t="n">
        <f>C55-E55</f>
        <v>12301</v>
      </c>
      <c r="T55" s="49" t="n">
        <f>S55/$C55</f>
        <v>0.133169501250392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</row>
    <row r="56" ht="12.75">
      <c r="A56" s="9" t="n">
        <v>54</v>
      </c>
      <c r="B56" s="25"/>
      <c r="C56" s="47" t="n">
        <f>Overview!B56</f>
        <v>91302</v>
      </c>
      <c r="D56" s="49" t="n">
        <f>F56+H56+J56+L56+N56+P56+R56</f>
        <v>1</v>
      </c>
      <c r="E56" s="47" t="n">
        <v>76784</v>
      </c>
      <c r="F56" s="49" t="n">
        <f>E56/C56</f>
        <v>0.840989244485334</v>
      </c>
      <c r="G56" s="47" t="n">
        <v>2909</v>
      </c>
      <c r="H56" s="49" t="n">
        <f>G56/C56</f>
        <v>0.0318612954809314</v>
      </c>
      <c r="I56" s="47" t="n">
        <v>238</v>
      </c>
      <c r="J56" s="49" t="n">
        <f>I56/C56</f>
        <v>0.00260673369696173</v>
      </c>
      <c r="K56" s="47" t="n">
        <v>3615</v>
      </c>
      <c r="L56" s="49" t="n">
        <f>K56/C56</f>
        <v>0.0395938752710784</v>
      </c>
      <c r="M56" s="47" t="n">
        <v>38</v>
      </c>
      <c r="N56" s="49" t="n">
        <f>M56/C56</f>
        <v>0.000416201178506495</v>
      </c>
      <c r="O56" s="47" t="n">
        <v>1051</v>
      </c>
      <c r="P56" s="49" t="n">
        <f>O56/C56</f>
        <v>0.0115112483844823</v>
      </c>
      <c r="Q56" s="47" t="n">
        <v>6667</v>
      </c>
      <c r="R56" s="49" t="n">
        <f>Q56/C56</f>
        <v>0.0730214015027053</v>
      </c>
      <c r="S56" s="47" t="n">
        <f>C56-E56</f>
        <v>14518</v>
      </c>
      <c r="T56" s="49" t="n">
        <f>S56/$C56</f>
        <v>0.159010755514666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</row>
    <row r="57" ht="12.75">
      <c r="A57" s="9" t="n">
        <v>55</v>
      </c>
      <c r="B57" s="25"/>
      <c r="C57" s="47" t="n">
        <f>Overview!B57</f>
        <v>91041</v>
      </c>
      <c r="D57" s="49" t="n">
        <f>F57+H57+J57+L57+N57+P57+R57</f>
        <v>0.999999999999999</v>
      </c>
      <c r="E57" s="47" t="n">
        <v>70025</v>
      </c>
      <c r="F57" s="49" t="n">
        <f>E57/C57</f>
        <v>0.769158950363023</v>
      </c>
      <c r="G57" s="47" t="n">
        <v>11359</v>
      </c>
      <c r="H57" s="49" t="n">
        <f>G57/C57</f>
        <v>0.124767961687591</v>
      </c>
      <c r="I57" s="47" t="n">
        <v>419</v>
      </c>
      <c r="J57" s="49" t="n">
        <f>I57/C57</f>
        <v>0.00460232203073341</v>
      </c>
      <c r="K57" s="47" t="n">
        <v>1165</v>
      </c>
      <c r="L57" s="49" t="n">
        <f>K57/C57</f>
        <v>0.0127964323766215</v>
      </c>
      <c r="M57" s="47" t="n">
        <v>11</v>
      </c>
      <c r="N57" s="49" t="n">
        <f>M57/C57</f>
        <v>0.000120824683384409</v>
      </c>
      <c r="O57" s="47" t="n">
        <v>1354</v>
      </c>
      <c r="P57" s="49" t="n">
        <f>O57/C57</f>
        <v>0.0148724201184082</v>
      </c>
      <c r="Q57" s="47" t="n">
        <v>6708</v>
      </c>
      <c r="R57" s="49" t="n">
        <f>Q57/C57</f>
        <v>0.0736810887402379</v>
      </c>
      <c r="S57" s="47" t="n">
        <f>C57-E57</f>
        <v>21016</v>
      </c>
      <c r="T57" s="49" t="n">
        <f>S57/$C57</f>
        <v>0.230841049636977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</row>
    <row r="58" ht="12.75">
      <c r="A58" s="9" t="n">
        <v>56</v>
      </c>
      <c r="B58" s="25"/>
      <c r="C58" s="47" t="n">
        <f>Overview!B58</f>
        <v>90441</v>
      </c>
      <c r="D58" s="49" t="n">
        <f>F58+H58+J58+L58+N58+P58+R58</f>
        <v>0.999999999999999</v>
      </c>
      <c r="E58" s="47" t="n">
        <v>81048</v>
      </c>
      <c r="F58" s="49" t="n">
        <f>E58/C58</f>
        <v>0.896142236375095</v>
      </c>
      <c r="G58" s="47" t="n">
        <v>3127</v>
      </c>
      <c r="H58" s="49" t="n">
        <f>G58/C58</f>
        <v>0.0345750268130604</v>
      </c>
      <c r="I58" s="47" t="n">
        <v>434</v>
      </c>
      <c r="J58" s="49" t="n">
        <f>I58/C58</f>
        <v>0.00479870855032563</v>
      </c>
      <c r="K58" s="47" t="n">
        <v>460</v>
      </c>
      <c r="L58" s="49" t="n">
        <f>K58/C58</f>
        <v>0.00508618878605942</v>
      </c>
      <c r="M58" s="47" t="n">
        <v>18</v>
      </c>
      <c r="N58" s="49" t="n">
        <f>M58/C58</f>
        <v>0.000199024778584934</v>
      </c>
      <c r="O58" s="47" t="n">
        <v>797</v>
      </c>
      <c r="P58" s="49" t="n">
        <f>O58/C58</f>
        <v>0.00881237491845513</v>
      </c>
      <c r="Q58" s="47" t="n">
        <v>4557</v>
      </c>
      <c r="R58" s="49" t="n">
        <f>Q58/C58</f>
        <v>0.0503864397784191</v>
      </c>
      <c r="S58" s="47" t="n">
        <f>C58-E58</f>
        <v>9393</v>
      </c>
      <c r="T58" s="49" t="n">
        <f>S58/$C58</f>
        <v>0.103857763624905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</row>
    <row r="59" ht="12.75">
      <c r="A59" s="9" t="n">
        <v>57</v>
      </c>
      <c r="B59" s="25"/>
      <c r="C59" s="47" t="n">
        <f>Overview!B59</f>
        <v>93023</v>
      </c>
      <c r="D59" s="49" t="n">
        <f>F59+H59+J59+L59+N59+P59+R59</f>
        <v>1</v>
      </c>
      <c r="E59" s="47" t="n">
        <v>84457</v>
      </c>
      <c r="F59" s="49" t="n">
        <f>E59/C59</f>
        <v>0.907915246766929</v>
      </c>
      <c r="G59" s="47" t="n">
        <v>1384</v>
      </c>
      <c r="H59" s="49" t="n">
        <f>G59/C59</f>
        <v>0.0148780409146125</v>
      </c>
      <c r="I59" s="47" t="n">
        <v>366</v>
      </c>
      <c r="J59" s="49" t="n">
        <f>I59/C59</f>
        <v>0.00393451081990475</v>
      </c>
      <c r="K59" s="47" t="n">
        <v>456</v>
      </c>
      <c r="L59" s="49" t="n">
        <f>K59/C59</f>
        <v>0.00490201348053707</v>
      </c>
      <c r="M59" s="47" t="n">
        <v>16</v>
      </c>
      <c r="N59" s="49" t="n">
        <f>M59/C59</f>
        <v>0.000172000473001301</v>
      </c>
      <c r="O59" s="47" t="n">
        <v>1515</v>
      </c>
      <c r="P59" s="49" t="n">
        <f>O59/C59</f>
        <v>0.0162862947873107</v>
      </c>
      <c r="Q59" s="47" t="n">
        <v>4829</v>
      </c>
      <c r="R59" s="49" t="n">
        <f>Q59/C59</f>
        <v>0.0519118927577051</v>
      </c>
      <c r="S59" s="47" t="n">
        <f>C59-E59</f>
        <v>8566</v>
      </c>
      <c r="T59" s="49" t="n">
        <f>S59/$C59</f>
        <v>0.0920847532330714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</row>
    <row r="60" ht="12.75">
      <c r="A60" s="9" t="n">
        <v>58</v>
      </c>
      <c r="B60" s="25"/>
      <c r="C60" s="47" t="n">
        <f>Overview!B60</f>
        <v>89634</v>
      </c>
      <c r="D60" s="49" t="n">
        <f>F60+H60+J60+L60+N60+P60+R60</f>
        <v>1</v>
      </c>
      <c r="E60" s="47" t="n">
        <v>76569</v>
      </c>
      <c r="F60" s="49" t="n">
        <f>E60/C60</f>
        <v>0.854240578351965</v>
      </c>
      <c r="G60" s="47" t="n">
        <v>2492</v>
      </c>
      <c r="H60" s="49" t="n">
        <f>G60/C60</f>
        <v>0.0278019501528438</v>
      </c>
      <c r="I60" s="47" t="n">
        <v>545</v>
      </c>
      <c r="J60" s="49" t="n">
        <f>I60/C60</f>
        <v>0.00608028203583462</v>
      </c>
      <c r="K60" s="47" t="n">
        <v>623</v>
      </c>
      <c r="L60" s="49" t="n">
        <f>K60/C60</f>
        <v>0.00695048753821095</v>
      </c>
      <c r="M60" s="47" t="n">
        <v>12</v>
      </c>
      <c r="N60" s="49" t="n">
        <f>M60/C60</f>
        <v>0.000133877769596359</v>
      </c>
      <c r="O60" s="47" t="n">
        <v>3555</v>
      </c>
      <c r="P60" s="49" t="n">
        <f>O60/C60</f>
        <v>0.0396612892429212</v>
      </c>
      <c r="Q60" s="47" t="n">
        <v>5838</v>
      </c>
      <c r="R60" s="49" t="n">
        <f>Q60/C60</f>
        <v>0.0651315349086284</v>
      </c>
      <c r="S60" s="47" t="n">
        <f>C60-E60</f>
        <v>13065</v>
      </c>
      <c r="T60" s="49" t="n">
        <f>S60/$C60</f>
        <v>0.145759421648035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</row>
    <row r="61" ht="12.75">
      <c r="A61" s="9" t="n">
        <v>59</v>
      </c>
      <c r="B61" s="25"/>
      <c r="C61" s="47" t="n">
        <f>Overview!B61</f>
        <v>91456</v>
      </c>
      <c r="D61" s="49" t="n">
        <f>F61+H61+J61+L61+N61+P61+R61</f>
        <v>1</v>
      </c>
      <c r="E61" s="47" t="n">
        <v>73143</v>
      </c>
      <c r="F61" s="49" t="n">
        <f>E61/C61</f>
        <v>0.799761634009797</v>
      </c>
      <c r="G61" s="47" t="n">
        <v>5847</v>
      </c>
      <c r="H61" s="49" t="n">
        <f>G61/C61</f>
        <v>0.0639323827851645</v>
      </c>
      <c r="I61" s="47" t="n">
        <v>824</v>
      </c>
      <c r="J61" s="49" t="n">
        <f>I61/C61</f>
        <v>0.00900979706088174</v>
      </c>
      <c r="K61" s="47" t="n">
        <v>1755</v>
      </c>
      <c r="L61" s="49" t="n">
        <f>K61/C61</f>
        <v>0.01918955563331</v>
      </c>
      <c r="M61" s="47" t="n">
        <v>94</v>
      </c>
      <c r="N61" s="49" t="n">
        <f>M61/C61</f>
        <v>0.0010278166550035</v>
      </c>
      <c r="O61" s="47" t="n">
        <v>2695</v>
      </c>
      <c r="P61" s="49" t="n">
        <f>O61/C61</f>
        <v>0.029467722183345</v>
      </c>
      <c r="Q61" s="47" t="n">
        <v>7098</v>
      </c>
      <c r="R61" s="49" t="n">
        <f>Q61/C61</f>
        <v>0.0776110916724982</v>
      </c>
      <c r="S61" s="47" t="n">
        <f>C61-E61</f>
        <v>18313</v>
      </c>
      <c r="T61" s="49" t="n">
        <f>S61/$C61</f>
        <v>0.200238365990203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</row>
    <row r="62" ht="12.75">
      <c r="A62" s="9" t="n">
        <v>60</v>
      </c>
      <c r="B62" s="25"/>
      <c r="C62" s="47" t="n">
        <f>Overview!B62</f>
        <v>93422</v>
      </c>
      <c r="D62" s="49" t="n">
        <f>F62+H62+J62+L62+N62+P62+R62</f>
        <v>0.999999999999999</v>
      </c>
      <c r="E62" s="47" t="n">
        <v>64414</v>
      </c>
      <c r="F62" s="49" t="n">
        <f>E62/C62</f>
        <v>0.689494979769219</v>
      </c>
      <c r="G62" s="47" t="n">
        <v>17939</v>
      </c>
      <c r="H62" s="49" t="n">
        <f>G62/C62</f>
        <v>0.192021151334803</v>
      </c>
      <c r="I62" s="47" t="n">
        <v>446</v>
      </c>
      <c r="J62" s="49" t="n">
        <f>I62/C62</f>
        <v>0.00477403609428186</v>
      </c>
      <c r="K62" s="47" t="n">
        <v>1646</v>
      </c>
      <c r="L62" s="49" t="n">
        <f>K62/C62</f>
        <v>0.0176189762582689</v>
      </c>
      <c r="M62" s="47" t="n">
        <v>37</v>
      </c>
      <c r="N62" s="49" t="n">
        <f>M62/C62</f>
        <v>0.000396052321722935</v>
      </c>
      <c r="O62" s="47" t="n">
        <v>3017</v>
      </c>
      <c r="P62" s="49" t="n">
        <f>O62/C62</f>
        <v>0.0322943203956242</v>
      </c>
      <c r="Q62" s="47" t="n">
        <v>5923</v>
      </c>
      <c r="R62" s="49" t="n">
        <f>Q62/C62</f>
        <v>0.0634004838260795</v>
      </c>
      <c r="S62" s="47" t="n">
        <f>C62-E62</f>
        <v>29008</v>
      </c>
      <c r="T62" s="49" t="n">
        <f>S62/$C62</f>
        <v>0.310505020230781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</row>
    <row r="63" ht="12.75">
      <c r="A63" s="9" t="n">
        <v>61</v>
      </c>
      <c r="B63" s="25"/>
      <c r="C63" s="47" t="n">
        <f>Overview!B63</f>
        <v>90270</v>
      </c>
      <c r="D63" s="49" t="n">
        <f>F63+H63+J63+L63+N63+P63+R63</f>
        <v>1</v>
      </c>
      <c r="E63" s="47" t="n">
        <v>75397</v>
      </c>
      <c r="F63" s="49" t="n">
        <f>E63/C63</f>
        <v>0.835238728259666</v>
      </c>
      <c r="G63" s="47" t="n">
        <v>1606</v>
      </c>
      <c r="H63" s="49" t="n">
        <f>G63/C63</f>
        <v>0.0177910712307522</v>
      </c>
      <c r="I63" s="47" t="n">
        <v>981</v>
      </c>
      <c r="J63" s="49" t="n">
        <f>I63/C63</f>
        <v>0.0108673978065803</v>
      </c>
      <c r="K63" s="47" t="n">
        <v>401</v>
      </c>
      <c r="L63" s="49" t="n">
        <f>K63/C63</f>
        <v>0.00444222886894871</v>
      </c>
      <c r="M63" s="47" t="n">
        <v>41</v>
      </c>
      <c r="N63" s="49" t="n">
        <f>M63/C63</f>
        <v>0.000454192976625679</v>
      </c>
      <c r="O63" s="47" t="n">
        <v>4701</v>
      </c>
      <c r="P63" s="49" t="n">
        <f>O63/C63</f>
        <v>0.0520771020272516</v>
      </c>
      <c r="Q63" s="47" t="n">
        <v>7143</v>
      </c>
      <c r="R63" s="49" t="n">
        <f>Q63/C63</f>
        <v>0.0791292788301761</v>
      </c>
      <c r="S63" s="47" t="n">
        <f>C63-E63</f>
        <v>14873</v>
      </c>
      <c r="T63" s="49" t="n">
        <f>S63/$C63</f>
        <v>0.164761271740335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</row>
    <row r="64" ht="12.75">
      <c r="A64" s="9" t="n">
        <v>62</v>
      </c>
      <c r="B64" s="25"/>
      <c r="C64" s="47" t="n">
        <f>Overview!B64</f>
        <v>90211</v>
      </c>
      <c r="D64" s="49" t="n">
        <f>F64+H64+J64+L64+N64+P64+R64</f>
        <v>1</v>
      </c>
      <c r="E64" s="47" t="n">
        <v>71388</v>
      </c>
      <c r="F64" s="49" t="n">
        <f>E64/C64</f>
        <v>0.791344736229506</v>
      </c>
      <c r="G64" s="47" t="n">
        <v>6655</v>
      </c>
      <c r="H64" s="49" t="n">
        <f>G64/C64</f>
        <v>0.073771491281551</v>
      </c>
      <c r="I64" s="47" t="n">
        <v>336</v>
      </c>
      <c r="J64" s="49" t="n">
        <f>I64/C64</f>
        <v>0.00372460121271242</v>
      </c>
      <c r="K64" s="47" t="n">
        <v>4128</v>
      </c>
      <c r="L64" s="49" t="n">
        <f>K64/C64</f>
        <v>0.0457593863276097</v>
      </c>
      <c r="M64" s="47" t="n">
        <v>14</v>
      </c>
      <c r="N64" s="49" t="n">
        <f>M64/C64</f>
        <v>0.000155191717196351</v>
      </c>
      <c r="O64" s="47" t="n">
        <v>1456</v>
      </c>
      <c r="P64" s="49" t="n">
        <f>O64/C64</f>
        <v>0.0161399385884205</v>
      </c>
      <c r="Q64" s="47" t="n">
        <v>6234</v>
      </c>
      <c r="R64" s="49" t="n">
        <f>Q64/C64</f>
        <v>0.0691046546430036</v>
      </c>
      <c r="S64" s="47" t="n">
        <f>C64-E64</f>
        <v>18823</v>
      </c>
      <c r="T64" s="49" t="n">
        <f>S64/$C64</f>
        <v>0.208655263770494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</row>
    <row r="65" ht="12.75">
      <c r="A65" s="9" t="n">
        <v>63</v>
      </c>
      <c r="B65" s="25"/>
      <c r="C65" s="47" t="n">
        <f>Overview!B65</f>
        <v>91872</v>
      </c>
      <c r="D65" s="49" t="n">
        <f>F65+H65+J65+L65+N65+P65+R65</f>
        <v>0.999999999999999</v>
      </c>
      <c r="E65" s="47" t="n">
        <v>56379</v>
      </c>
      <c r="F65" s="49" t="n">
        <f>E65/C65</f>
        <v>0.613669017763845</v>
      </c>
      <c r="G65" s="47" t="n">
        <v>20593</v>
      </c>
      <c r="H65" s="49" t="n">
        <f>G65/C65</f>
        <v>0.224148815743643</v>
      </c>
      <c r="I65" s="47" t="n">
        <v>631</v>
      </c>
      <c r="J65" s="49" t="n">
        <f>I65/C65</f>
        <v>0.00686825148032045</v>
      </c>
      <c r="K65" s="47" t="n">
        <v>2035</v>
      </c>
      <c r="L65" s="49" t="n">
        <f>K65/C65</f>
        <v>0.0221503831417625</v>
      </c>
      <c r="M65" s="47" t="n">
        <v>40</v>
      </c>
      <c r="N65" s="49" t="n">
        <f>M65/C65</f>
        <v>0.000435388366422849</v>
      </c>
      <c r="O65" s="47" t="n">
        <v>3972</v>
      </c>
      <c r="P65" s="49" t="n">
        <f>O65/C65</f>
        <v>0.0432340647857889</v>
      </c>
      <c r="Q65" s="47" t="n">
        <v>8222</v>
      </c>
      <c r="R65" s="49" t="n">
        <f>Q65/C65</f>
        <v>0.0894940787182166</v>
      </c>
      <c r="S65" s="47" t="n">
        <f>C65-E65</f>
        <v>35493</v>
      </c>
      <c r="T65" s="49" t="n">
        <f>S65/$C65</f>
        <v>0.386330982236155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</row>
    <row r="66" ht="12.75">
      <c r="A66" s="9" t="n">
        <v>64</v>
      </c>
      <c r="B66" s="25"/>
      <c r="C66" s="47" t="n">
        <f>Overview!B66</f>
        <v>92435</v>
      </c>
      <c r="D66" s="49" t="n">
        <f>F66+H66+J66+L66+N66+P66+R66</f>
        <v>1</v>
      </c>
      <c r="E66" s="47" t="n">
        <v>80855</v>
      </c>
      <c r="F66" s="49" t="n">
        <f>E66/C66</f>
        <v>0.874722778168443</v>
      </c>
      <c r="G66" s="47" t="n">
        <v>3224</v>
      </c>
      <c r="H66" s="49" t="n">
        <f>G66/C66</f>
        <v>0.0348785633147617</v>
      </c>
      <c r="I66" s="47" t="n">
        <v>393</v>
      </c>
      <c r="J66" s="49" t="n">
        <f>I66/C66</f>
        <v>0.004251636284957</v>
      </c>
      <c r="K66" s="47" t="n">
        <v>991</v>
      </c>
      <c r="L66" s="49" t="n">
        <f>K66/C66</f>
        <v>0.0107210472223725</v>
      </c>
      <c r="M66" s="47" t="n">
        <v>22</v>
      </c>
      <c r="N66" s="49" t="n">
        <f>M66/C66</f>
        <v>0.000238005084654081</v>
      </c>
      <c r="O66" s="47" t="n">
        <v>1186</v>
      </c>
      <c r="P66" s="49" t="n">
        <f>O66/C66</f>
        <v>0.0128306377454427</v>
      </c>
      <c r="Q66" s="47" t="n">
        <v>5764</v>
      </c>
      <c r="R66" s="49" t="n">
        <f>Q66/C66</f>
        <v>0.0623573321793693</v>
      </c>
      <c r="S66" s="47" t="n">
        <f>C66-E66</f>
        <v>11580</v>
      </c>
      <c r="T66" s="49" t="n">
        <f>S66/$C66</f>
        <v>0.125277221831557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ht="12.75">
      <c r="A67" s="9" t="n">
        <v>65</v>
      </c>
      <c r="B67" s="25"/>
      <c r="C67" s="47" t="n">
        <f>Overview!B67</f>
        <v>91780</v>
      </c>
      <c r="D67" s="49" t="n">
        <f>F67+H67+J67+L67+N67+P67+R67</f>
        <v>1</v>
      </c>
      <c r="E67" s="47" t="n">
        <v>82521</v>
      </c>
      <c r="F67" s="49" t="n">
        <f>E67/C67</f>
        <v>0.899117454783177</v>
      </c>
      <c r="G67" s="47" t="n">
        <v>796</v>
      </c>
      <c r="H67" s="49" t="n">
        <f>G67/C67</f>
        <v>0.00867291348877751</v>
      </c>
      <c r="I67" s="47" t="n">
        <v>548</v>
      </c>
      <c r="J67" s="49" t="n">
        <f>I67/C67</f>
        <v>0.00597079973850512</v>
      </c>
      <c r="K67" s="47" t="n">
        <v>501</v>
      </c>
      <c r="L67" s="49" t="n">
        <f>K67/C67</f>
        <v>0.00545870560034866</v>
      </c>
      <c r="M67" s="47" t="n">
        <v>19</v>
      </c>
      <c r="N67" s="49" t="n">
        <f>M67/C67</f>
        <v>0.00020701677925474</v>
      </c>
      <c r="O67" s="47" t="n">
        <v>2095</v>
      </c>
      <c r="P67" s="49" t="n">
        <f>O67/C67</f>
        <v>0.0228263238178252</v>
      </c>
      <c r="Q67" s="47" t="n">
        <v>5300</v>
      </c>
      <c r="R67" s="49" t="n">
        <f>Q67/C67</f>
        <v>0.0577467857921116</v>
      </c>
      <c r="S67" s="47" t="n">
        <f>C67-E67</f>
        <v>9259</v>
      </c>
      <c r="T67" s="49" t="n">
        <f>S67/$C67</f>
        <v>0.100882545216823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</row>
    <row r="68" ht="12.75">
      <c r="A68" s="9" t="n">
        <v>66</v>
      </c>
      <c r="B68" s="25"/>
      <c r="C68" s="47" t="n">
        <f>Overview!B68</f>
        <v>89640</v>
      </c>
      <c r="D68" s="49" t="n">
        <f>F68+H68+J68+L68+N68+P68+R68</f>
        <v>1</v>
      </c>
      <c r="E68" s="47" t="n">
        <v>63939</v>
      </c>
      <c r="F68" s="49" t="n">
        <f>E68/C68</f>
        <v>0.713286479250335</v>
      </c>
      <c r="G68" s="47" t="n">
        <v>11899</v>
      </c>
      <c r="H68" s="49" t="n">
        <f>G68/C68</f>
        <v>0.132742079428826</v>
      </c>
      <c r="I68" s="47" t="n">
        <v>625</v>
      </c>
      <c r="J68" s="49" t="n">
        <f>I68/C68</f>
        <v>0.0069723337795627</v>
      </c>
      <c r="K68" s="47" t="n">
        <v>3458</v>
      </c>
      <c r="L68" s="49" t="n">
        <f>K68/C68</f>
        <v>0.0385765283355645</v>
      </c>
      <c r="M68" s="47" t="n">
        <v>23</v>
      </c>
      <c r="N68" s="49" t="n">
        <f>M68/C68</f>
        <v>0.000256581883087907</v>
      </c>
      <c r="O68" s="47" t="n">
        <v>2365</v>
      </c>
      <c r="P68" s="49" t="n">
        <f>O68/C68</f>
        <v>0.0263833110218652</v>
      </c>
      <c r="Q68" s="47" t="n">
        <v>7331</v>
      </c>
      <c r="R68" s="49" t="n">
        <f>Q68/C68</f>
        <v>0.0817826863007586</v>
      </c>
      <c r="S68" s="47" t="n">
        <f>C68-E68</f>
        <v>25701</v>
      </c>
      <c r="T68" s="49" t="n">
        <f>S68/$C68</f>
        <v>0.286713520749665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</row>
    <row r="69" ht="12.75">
      <c r="A69" s="9" t="n">
        <v>67</v>
      </c>
      <c r="B69" s="25"/>
      <c r="C69" s="47" t="n">
        <f>Overview!B69</f>
        <v>92354</v>
      </c>
      <c r="D69" s="49" t="n">
        <f>F69+H69+J69+L69+N69+P69+R69</f>
        <v>1</v>
      </c>
      <c r="E69" s="47" t="n">
        <v>73944</v>
      </c>
      <c r="F69" s="49" t="n">
        <f>E69/C69</f>
        <v>0.800658336401239</v>
      </c>
      <c r="G69" s="47" t="n">
        <v>7522</v>
      </c>
      <c r="H69" s="49" t="n">
        <f>G69/C69</f>
        <v>0.0814474738506183</v>
      </c>
      <c r="I69" s="47" t="n">
        <v>385</v>
      </c>
      <c r="J69" s="49" t="n">
        <f>I69/C69</f>
        <v>0.00416874201442276</v>
      </c>
      <c r="K69" s="47" t="n">
        <v>2408</v>
      </c>
      <c r="L69" s="49" t="n">
        <f>K69/C69</f>
        <v>0.0260735864174806</v>
      </c>
      <c r="M69" s="47" t="n">
        <v>15</v>
      </c>
      <c r="N69" s="49" t="n">
        <f>M69/C69</f>
        <v>0.000162418520042445</v>
      </c>
      <c r="O69" s="47" t="n">
        <v>1689</v>
      </c>
      <c r="P69" s="49" t="n">
        <f>O69/C69</f>
        <v>0.0182883253567794</v>
      </c>
      <c r="Q69" s="47" t="n">
        <v>6391</v>
      </c>
      <c r="R69" s="49" t="n">
        <f>Q69/C69</f>
        <v>0.0692011174394179</v>
      </c>
      <c r="S69" s="47" t="n">
        <f>C69-E69</f>
        <v>18410</v>
      </c>
      <c r="T69" s="49" t="n">
        <f>S69/$C69</f>
        <v>0.199341663598761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</row>
    <row r="70" ht="12.75">
      <c r="A70" s="9" t="n">
        <v>68</v>
      </c>
      <c r="B70" s="25"/>
      <c r="C70" s="47" t="n">
        <f>Overview!B70</f>
        <v>91543</v>
      </c>
      <c r="D70" s="49" t="n">
        <f>F70+H70+J70+L70+N70+P70+R70</f>
        <v>1</v>
      </c>
      <c r="E70" s="47" t="n">
        <v>72493</v>
      </c>
      <c r="F70" s="49" t="n">
        <f>E70/C70</f>
        <v>0.791901073812307</v>
      </c>
      <c r="G70" s="47" t="n">
        <v>5383</v>
      </c>
      <c r="H70" s="49" t="n">
        <f>G70/C70</f>
        <v>0.0588029669117245</v>
      </c>
      <c r="I70" s="47" t="n">
        <v>303</v>
      </c>
      <c r="J70" s="49" t="n">
        <f>I70/C70</f>
        <v>0.00330991992833969</v>
      </c>
      <c r="K70" s="47" t="n">
        <v>6910</v>
      </c>
      <c r="L70" s="49" t="n">
        <f>K70/C70</f>
        <v>0.075483652491179</v>
      </c>
      <c r="M70" s="47" t="n">
        <v>52</v>
      </c>
      <c r="N70" s="49" t="n">
        <f>M70/C70</f>
        <v>0.000568039063609451</v>
      </c>
      <c r="O70" s="47" t="n">
        <v>1368</v>
      </c>
      <c r="P70" s="49" t="n">
        <f>O70/C70</f>
        <v>0.0149437969041871</v>
      </c>
      <c r="Q70" s="47" t="n">
        <v>5034</v>
      </c>
      <c r="R70" s="49" t="n">
        <f>Q70/C70</f>
        <v>0.0549905508886534</v>
      </c>
      <c r="S70" s="47" t="n">
        <f>C70-E70</f>
        <v>19050</v>
      </c>
      <c r="T70" s="49" t="n">
        <f>S70/$C70</f>
        <v>0.208098926187693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</row>
    <row r="71" ht="12.75">
      <c r="A71" s="9" t="n">
        <v>69</v>
      </c>
      <c r="B71" s="25"/>
      <c r="C71" s="47" t="n">
        <f>Overview!B71</f>
        <v>90782</v>
      </c>
      <c r="D71" s="49" t="n">
        <f>F71+H71+J71+L71+N71+P71+R71</f>
        <v>1</v>
      </c>
      <c r="E71" s="47" t="n">
        <v>56205</v>
      </c>
      <c r="F71" s="49" t="n">
        <f>E71/C71</f>
        <v>0.619120530501641</v>
      </c>
      <c r="G71" s="47" t="n">
        <v>17128</v>
      </c>
      <c r="H71" s="49" t="n">
        <f>G71/C71</f>
        <v>0.188671763124849</v>
      </c>
      <c r="I71" s="47" t="n">
        <v>550</v>
      </c>
      <c r="J71" s="49" t="n">
        <f>I71/C71</f>
        <v>0.0060584697406975</v>
      </c>
      <c r="K71" s="47" t="n">
        <v>3972</v>
      </c>
      <c r="L71" s="49" t="n">
        <f>K71/C71</f>
        <v>0.0437531669273645</v>
      </c>
      <c r="M71" s="47" t="n">
        <v>37</v>
      </c>
      <c r="N71" s="49" t="n">
        <f>M71/C71</f>
        <v>0.000407569782556013</v>
      </c>
      <c r="O71" s="47" t="n">
        <v>3382</v>
      </c>
      <c r="P71" s="49" t="n">
        <f>O71/C71</f>
        <v>0.0372540812055253</v>
      </c>
      <c r="Q71" s="47" t="n">
        <v>9508</v>
      </c>
      <c r="R71" s="49" t="n">
        <f>Q71/C71</f>
        <v>0.104734418717367</v>
      </c>
      <c r="S71" s="47" t="n">
        <f>C71-E71</f>
        <v>34577</v>
      </c>
      <c r="T71" s="49" t="n">
        <f>S71/$C71</f>
        <v>0.380879469498359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</row>
    <row r="72" ht="12.75">
      <c r="A72" s="9" t="n">
        <v>70</v>
      </c>
      <c r="B72" s="25"/>
      <c r="C72" s="47" t="n">
        <f>Overview!B72</f>
        <v>92609</v>
      </c>
      <c r="D72" s="49" t="n">
        <f>F72+H72+J72+L72+N72+P72+R72</f>
        <v>1</v>
      </c>
      <c r="E72" s="47" t="n">
        <v>67200</v>
      </c>
      <c r="F72" s="49" t="n">
        <f>E72/C72</f>
        <v>0.72563141811271</v>
      </c>
      <c r="G72" s="47" t="n">
        <v>10724</v>
      </c>
      <c r="H72" s="49" t="n">
        <f>G72/C72</f>
        <v>0.11579868047382</v>
      </c>
      <c r="I72" s="47" t="n">
        <v>647</v>
      </c>
      <c r="J72" s="49" t="n">
        <f>I72/C72</f>
        <v>0.00698636201665065</v>
      </c>
      <c r="K72" s="47" t="n">
        <v>1989</v>
      </c>
      <c r="L72" s="49" t="n">
        <f>K72/C72</f>
        <v>0.0214773942057467</v>
      </c>
      <c r="M72" s="47" t="n">
        <v>37</v>
      </c>
      <c r="N72" s="49" t="n">
        <f>M72/C72</f>
        <v>0.000399529203425153</v>
      </c>
      <c r="O72" s="47" t="n">
        <v>3240</v>
      </c>
      <c r="P72" s="49" t="n">
        <f>O72/C72</f>
        <v>0.0349858005161485</v>
      </c>
      <c r="Q72" s="47" t="n">
        <v>8772</v>
      </c>
      <c r="R72" s="49" t="n">
        <f>Q72/C72</f>
        <v>0.0947208154714985</v>
      </c>
      <c r="S72" s="47" t="n">
        <f>C72-E72</f>
        <v>25409</v>
      </c>
      <c r="T72" s="49" t="n">
        <f>S72/$C72</f>
        <v>0.27436858188729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</row>
    <row r="73" ht="12.75">
      <c r="A73" s="9" t="n">
        <v>71</v>
      </c>
      <c r="B73" s="25"/>
      <c r="C73" s="47" t="n">
        <f>Overview!B73</f>
        <v>93532</v>
      </c>
      <c r="D73" s="49" t="n">
        <f>F73+H73+J73+L73+N73+P73+R73</f>
        <v>1</v>
      </c>
      <c r="E73" s="47" t="n">
        <v>75594</v>
      </c>
      <c r="F73" s="49" t="n">
        <f>E73/C73</f>
        <v>0.808215370140701</v>
      </c>
      <c r="G73" s="47" t="n">
        <v>4199</v>
      </c>
      <c r="H73" s="49" t="n">
        <f>G73/C73</f>
        <v>0.0448937262113501</v>
      </c>
      <c r="I73" s="47" t="n">
        <v>366</v>
      </c>
      <c r="J73" s="49" t="n">
        <f>I73/C73</f>
        <v>0.00391309926014626</v>
      </c>
      <c r="K73" s="47" t="n">
        <v>5550</v>
      </c>
      <c r="L73" s="49" t="n">
        <f>K73/C73</f>
        <v>0.0593379805841851</v>
      </c>
      <c r="M73" s="47" t="n">
        <v>23</v>
      </c>
      <c r="N73" s="49" t="n">
        <f>M73/C73</f>
        <v>0.00024590514476329</v>
      </c>
      <c r="O73" s="47" t="n">
        <v>1552</v>
      </c>
      <c r="P73" s="49" t="n">
        <f>O73/C73</f>
        <v>0.0165932515075055</v>
      </c>
      <c r="Q73" s="47" t="n">
        <v>6248</v>
      </c>
      <c r="R73" s="49" t="n">
        <f>Q73/C73</f>
        <v>0.0668006671513493</v>
      </c>
      <c r="S73" s="47" t="n">
        <f>C73-E73</f>
        <v>17938</v>
      </c>
      <c r="T73" s="49" t="n">
        <f>S73/$C73</f>
        <v>0.1917846298593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</row>
    <row r="74" ht="12.75">
      <c r="A74" s="9" t="n">
        <v>72</v>
      </c>
      <c r="B74" s="25"/>
      <c r="C74" s="47" t="n">
        <f>Overview!B74</f>
        <v>91973</v>
      </c>
      <c r="D74" s="49" t="n">
        <f>F74+H74+J74+L74+N74+P74+R74</f>
        <v>1</v>
      </c>
      <c r="E74" s="47" t="n">
        <v>85047</v>
      </c>
      <c r="F74" s="49" t="n">
        <f>E74/C74</f>
        <v>0.924695291009318</v>
      </c>
      <c r="G74" s="47" t="n">
        <v>654</v>
      </c>
      <c r="H74" s="49" t="n">
        <f>G74/C74</f>
        <v>0.00711078251225903</v>
      </c>
      <c r="I74" s="47" t="n">
        <v>335</v>
      </c>
      <c r="J74" s="49" t="n">
        <f>I74/C74</f>
        <v>0.00364237330520914</v>
      </c>
      <c r="K74" s="47" t="n">
        <v>408</v>
      </c>
      <c r="L74" s="49" t="n">
        <f>K74/C74</f>
        <v>0.00443608450306068</v>
      </c>
      <c r="M74" s="47" t="n">
        <v>33</v>
      </c>
      <c r="N74" s="49" t="n">
        <f>M74/C74</f>
        <v>0.000358800952453437</v>
      </c>
      <c r="O74" s="47" t="n">
        <v>664</v>
      </c>
      <c r="P74" s="49" t="n">
        <f>O74/C74</f>
        <v>0.00721951007360856</v>
      </c>
      <c r="Q74" s="47" t="n">
        <v>4832</v>
      </c>
      <c r="R74" s="49" t="n">
        <f>Q74/C74</f>
        <v>0.0525371576440912</v>
      </c>
      <c r="S74" s="47" t="n">
        <f>C74-E74</f>
        <v>6926</v>
      </c>
      <c r="T74" s="49" t="n">
        <f>S74/$C74</f>
        <v>0.075304708990682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</row>
    <row r="75" ht="12.75">
      <c r="A75" s="9" t="n">
        <v>73</v>
      </c>
      <c r="B75" s="25"/>
      <c r="C75" s="47" t="n">
        <f>Overview!B75</f>
        <v>92844</v>
      </c>
      <c r="D75" s="49" t="n">
        <f>F75+H75+J75+L75+N75+P75+R75</f>
        <v>1</v>
      </c>
      <c r="E75" s="47" t="n">
        <v>80267</v>
      </c>
      <c r="F75" s="49" t="n">
        <f>E75/C75</f>
        <v>0.864536211279135</v>
      </c>
      <c r="G75" s="47" t="n">
        <v>4617</v>
      </c>
      <c r="H75" s="49" t="n">
        <f>G75/C75</f>
        <v>0.049728576967817</v>
      </c>
      <c r="I75" s="47" t="n">
        <v>291</v>
      </c>
      <c r="J75" s="49" t="n">
        <f>I75/C75</f>
        <v>0.00313428977639912</v>
      </c>
      <c r="K75" s="47" t="n">
        <v>1191</v>
      </c>
      <c r="L75" s="49" t="n">
        <f>K75/C75</f>
        <v>0.0128279694972211</v>
      </c>
      <c r="M75" s="47" t="n">
        <v>19</v>
      </c>
      <c r="N75" s="49" t="n">
        <f>M75/C75</f>
        <v>0.000204644349661798</v>
      </c>
      <c r="O75" s="47" t="n">
        <v>775</v>
      </c>
      <c r="P75" s="49" t="n">
        <f>O75/C75</f>
        <v>0.0083473353151523</v>
      </c>
      <c r="Q75" s="47" t="n">
        <v>5684</v>
      </c>
      <c r="R75" s="49" t="n">
        <f>Q75/C75</f>
        <v>0.0612209728146138</v>
      </c>
      <c r="S75" s="47" t="n">
        <f>C75-E75</f>
        <v>12577</v>
      </c>
      <c r="T75" s="49" t="n">
        <f>S75/$C75</f>
        <v>0.135463788720865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</row>
    <row r="76" ht="12.75">
      <c r="A76" s="9" t="n">
        <v>74</v>
      </c>
      <c r="B76" s="25"/>
      <c r="C76" s="47" t="n">
        <f>Overview!B76</f>
        <v>91698</v>
      </c>
      <c r="D76" s="49" t="n">
        <f>F76+H76+J76+L76+N76+P76+R76</f>
        <v>1</v>
      </c>
      <c r="E76" s="47" t="n">
        <v>64293</v>
      </c>
      <c r="F76" s="49" t="n">
        <f>E76/C76</f>
        <v>0.701138519924099</v>
      </c>
      <c r="G76" s="47" t="n">
        <v>19505</v>
      </c>
      <c r="H76" s="49" t="n">
        <f>G76/C76</f>
        <v>0.212709110340465</v>
      </c>
      <c r="I76" s="47" t="n">
        <v>415</v>
      </c>
      <c r="J76" s="49" t="n">
        <f>I76/C76</f>
        <v>0.0045257257519248</v>
      </c>
      <c r="K76" s="47" t="n">
        <v>793</v>
      </c>
      <c r="L76" s="49" t="n">
        <f>K76/C76</f>
        <v>0.00864795306331654</v>
      </c>
      <c r="M76" s="47" t="n">
        <v>33</v>
      </c>
      <c r="N76" s="49" t="n">
        <f>M76/C76</f>
        <v>0.000359876987502454</v>
      </c>
      <c r="O76" s="47" t="n">
        <v>961</v>
      </c>
      <c r="P76" s="49" t="n">
        <f>O76/C76</f>
        <v>0.0104800540906018</v>
      </c>
      <c r="Q76" s="47" t="n">
        <v>5698</v>
      </c>
      <c r="R76" s="49" t="n">
        <f>Q76/C76</f>
        <v>0.0621387598420903</v>
      </c>
      <c r="S76" s="47" t="n">
        <f>C76-E76</f>
        <v>27405</v>
      </c>
      <c r="T76" s="49" t="n">
        <f>S76/$C76</f>
        <v>0.298861480075901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</row>
    <row r="77" ht="12.75">
      <c r="A77" s="9" t="n">
        <v>75</v>
      </c>
      <c r="B77" s="25"/>
      <c r="C77" s="47" t="n">
        <f>Overview!B77</f>
        <v>90738</v>
      </c>
      <c r="D77" s="49" t="n">
        <f>F77+H77+J77+L77+N77+P77+R77</f>
        <v>1</v>
      </c>
      <c r="E77" s="47" t="n">
        <v>34241</v>
      </c>
      <c r="F77" s="49" t="n">
        <f>E77/C77</f>
        <v>0.377361193766669</v>
      </c>
      <c r="G77" s="47" t="n">
        <v>47494</v>
      </c>
      <c r="H77" s="49" t="n">
        <f>G77/C77</f>
        <v>0.523419074698583</v>
      </c>
      <c r="I77" s="47" t="n">
        <v>452</v>
      </c>
      <c r="J77" s="49" t="n">
        <f>I77/C77</f>
        <v>0.00498137494765148</v>
      </c>
      <c r="K77" s="47" t="n">
        <v>467</v>
      </c>
      <c r="L77" s="49" t="n">
        <f>K77/C77</f>
        <v>0.00514668606317089</v>
      </c>
      <c r="M77" s="47" t="n">
        <v>30</v>
      </c>
      <c r="N77" s="49" t="n">
        <f>M77/C77</f>
        <v>0.000330622231038815</v>
      </c>
      <c r="O77" s="47" t="n">
        <v>1749</v>
      </c>
      <c r="P77" s="49" t="n">
        <f>O77/C77</f>
        <v>0.0192752760695629</v>
      </c>
      <c r="Q77" s="47" t="n">
        <v>6305</v>
      </c>
      <c r="R77" s="49" t="n">
        <f>Q77/C77</f>
        <v>0.0694857722233243</v>
      </c>
      <c r="S77" s="47" t="n">
        <f>C77-E77</f>
        <v>56497</v>
      </c>
      <c r="T77" s="49" t="n">
        <f>S77/$C77</f>
        <v>0.622638806233331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</row>
    <row r="78" ht="12.75">
      <c r="A78" s="9" t="n">
        <v>76</v>
      </c>
      <c r="B78" s="25"/>
      <c r="C78" s="47" t="n">
        <f>Overview!B78</f>
        <v>93338</v>
      </c>
      <c r="D78" s="49" t="n">
        <f>F78+H78+J78+L78+N78+P78+R78</f>
        <v>1</v>
      </c>
      <c r="E78" s="47" t="n">
        <v>79801</v>
      </c>
      <c r="F78" s="49" t="n">
        <f>E78/C78</f>
        <v>0.85496796588742</v>
      </c>
      <c r="G78" s="47" t="n">
        <v>5234</v>
      </c>
      <c r="H78" s="49" t="n">
        <f>G78/C78</f>
        <v>0.0560757676401894</v>
      </c>
      <c r="I78" s="47" t="n">
        <v>464</v>
      </c>
      <c r="J78" s="49" t="n">
        <f>I78/C78</f>
        <v>0.00497118001242795</v>
      </c>
      <c r="K78" s="47" t="n">
        <v>471</v>
      </c>
      <c r="L78" s="49" t="n">
        <f>K78/C78</f>
        <v>0.00504617626261544</v>
      </c>
      <c r="M78" s="47" t="n">
        <v>24</v>
      </c>
      <c r="N78" s="49" t="n">
        <f>M78/C78</f>
        <v>0.000257130000642825</v>
      </c>
      <c r="O78" s="47" t="n">
        <v>1019</v>
      </c>
      <c r="P78" s="49" t="n">
        <f>O78/C78</f>
        <v>0.0109173112772933</v>
      </c>
      <c r="Q78" s="47" t="n">
        <v>6325</v>
      </c>
      <c r="R78" s="49" t="n">
        <f>Q78/C78</f>
        <v>0.0677644689194112</v>
      </c>
      <c r="S78" s="47" t="n">
        <f>C78-E78</f>
        <v>13537</v>
      </c>
      <c r="T78" s="49" t="n">
        <f>S78/$C78</f>
        <v>0.14503203411258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</row>
    <row r="79" ht="12.75">
      <c r="A79" s="9" t="n">
        <v>77</v>
      </c>
      <c r="B79" s="25"/>
      <c r="C79" s="47" t="n">
        <f>Overview!B79</f>
        <v>92543</v>
      </c>
      <c r="D79" s="49" t="n">
        <f>F79+H79+J79+L79+N79+P79+R79</f>
        <v>1</v>
      </c>
      <c r="E79" s="47" t="n">
        <v>80728</v>
      </c>
      <c r="F79" s="49" t="n">
        <f>E79/C79</f>
        <v>0.872329619744335</v>
      </c>
      <c r="G79" s="47" t="n">
        <v>3780</v>
      </c>
      <c r="H79" s="49" t="n">
        <f>G79/C79</f>
        <v>0.0408458770517489</v>
      </c>
      <c r="I79" s="47" t="n">
        <v>349</v>
      </c>
      <c r="J79" s="49" t="n">
        <f>I79/C79</f>
        <v>0.00377121986535989</v>
      </c>
      <c r="K79" s="47" t="n">
        <v>1570</v>
      </c>
      <c r="L79" s="49" t="n">
        <f>K79/C79</f>
        <v>0.0169650865003296</v>
      </c>
      <c r="M79" s="47" t="n">
        <v>9</v>
      </c>
      <c r="N79" s="49" t="n">
        <f>M79/C79</f>
        <v>9.72520882184498E-05</v>
      </c>
      <c r="O79" s="47" t="n">
        <v>763</v>
      </c>
      <c r="P79" s="49" t="n">
        <f>O79/C79</f>
        <v>0.00824481592340858</v>
      </c>
      <c r="Q79" s="47" t="n">
        <v>5344</v>
      </c>
      <c r="R79" s="49" t="n">
        <f>Q79/C79</f>
        <v>0.0577461288265995</v>
      </c>
      <c r="S79" s="47" t="n">
        <f>C79-E79</f>
        <v>11815</v>
      </c>
      <c r="T79" s="49" t="n">
        <f>S79/$C79</f>
        <v>0.127670380255665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</row>
    <row r="80" ht="12.75">
      <c r="A80" s="9" t="n">
        <v>78</v>
      </c>
      <c r="B80" s="25"/>
      <c r="C80" s="47" t="n">
        <f>Overview!B80</f>
        <v>92049</v>
      </c>
      <c r="D80" s="49" t="n">
        <f>F80+H80+J80+L80+N80+P80+R80</f>
        <v>1</v>
      </c>
      <c r="E80" s="47" t="n">
        <v>86463</v>
      </c>
      <c r="F80" s="49" t="n">
        <f>E80/C80</f>
        <v>0.939314930091582</v>
      </c>
      <c r="G80" s="47" t="n">
        <v>323</v>
      </c>
      <c r="H80" s="49" t="n">
        <f>G80/C80</f>
        <v>0.00350900064096297</v>
      </c>
      <c r="I80" s="47" t="n">
        <v>312</v>
      </c>
      <c r="J80" s="49" t="n">
        <f>I80/C80</f>
        <v>0.00338949907114689</v>
      </c>
      <c r="K80" s="47" t="n">
        <v>271</v>
      </c>
      <c r="L80" s="49" t="n">
        <f>K80/C80</f>
        <v>0.00294408412910515</v>
      </c>
      <c r="M80" s="47" t="n">
        <v>19</v>
      </c>
      <c r="N80" s="49" t="n">
        <f>M80/C80</f>
        <v>0.000206411802409586</v>
      </c>
      <c r="O80" s="47" t="n">
        <v>912</v>
      </c>
      <c r="P80" s="49" t="n">
        <f>O80/C80</f>
        <v>0.00990776651566014</v>
      </c>
      <c r="Q80" s="47" t="n">
        <v>3749</v>
      </c>
      <c r="R80" s="49" t="n">
        <f>Q80/C80</f>
        <v>0.0407283077491336</v>
      </c>
      <c r="S80" s="47" t="n">
        <f>C80-E80</f>
        <v>5586</v>
      </c>
      <c r="T80" s="49" t="n">
        <f>S80/$C80</f>
        <v>0.0606850699084183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</row>
    <row r="81" ht="12.75">
      <c r="A81" s="9" t="n">
        <v>79</v>
      </c>
      <c r="B81" s="25"/>
      <c r="C81" s="47" t="n">
        <f>Overview!B81</f>
        <v>93159</v>
      </c>
      <c r="D81" s="49" t="n">
        <f>F81+H81+J81+L81+N81+P81+R81</f>
        <v>1</v>
      </c>
      <c r="E81" s="47" t="n">
        <v>84215</v>
      </c>
      <c r="F81" s="49" t="n">
        <f>E81/C81</f>
        <v>0.903992099528763</v>
      </c>
      <c r="G81" s="47" t="n">
        <v>2169</v>
      </c>
      <c r="H81" s="49" t="n">
        <f>G81/C81</f>
        <v>0.0232827746111487</v>
      </c>
      <c r="I81" s="47" t="n">
        <v>359</v>
      </c>
      <c r="J81" s="49" t="n">
        <f>I81/C81</f>
        <v>0.00385362659539068</v>
      </c>
      <c r="K81" s="47" t="n">
        <v>465</v>
      </c>
      <c r="L81" s="49" t="n">
        <f>K81/C81</f>
        <v>0.00499146620294335</v>
      </c>
      <c r="M81" s="47" t="n">
        <v>9</v>
      </c>
      <c r="N81" s="49" t="n">
        <f>M81/C81</f>
        <v>9.66090232827746E-05</v>
      </c>
      <c r="O81" s="47" t="n">
        <v>1019</v>
      </c>
      <c r="P81" s="49" t="n">
        <f>O81/C81</f>
        <v>0.0109382883027941</v>
      </c>
      <c r="Q81" s="47" t="n">
        <v>4923</v>
      </c>
      <c r="R81" s="49" t="n">
        <f>Q81/C81</f>
        <v>0.0528451357356777</v>
      </c>
      <c r="S81" s="47" t="n">
        <f>C81-E81</f>
        <v>8944</v>
      </c>
      <c r="T81" s="49" t="n">
        <f>S81/$C81</f>
        <v>0.0960079004712373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</row>
    <row r="82" ht="12.75">
      <c r="A82" s="9" t="n">
        <v>80</v>
      </c>
      <c r="B82" s="25"/>
      <c r="C82" s="47" t="n">
        <f>Overview!B82</f>
        <v>90438</v>
      </c>
      <c r="D82" s="49" t="n">
        <f>F82+H82+J82+L82+N82+P82+R82</f>
        <v>1</v>
      </c>
      <c r="E82" s="47" t="n">
        <v>45474</v>
      </c>
      <c r="F82" s="49" t="n">
        <f>E82/C82</f>
        <v>0.50281961122537</v>
      </c>
      <c r="G82" s="47" t="n">
        <v>31497</v>
      </c>
      <c r="H82" s="49" t="n">
        <f>G82/C82</f>
        <v>0.348271744178332</v>
      </c>
      <c r="I82" s="47" t="n">
        <v>510</v>
      </c>
      <c r="J82" s="49" t="n">
        <f>I82/C82</f>
        <v>0.00563922245073973</v>
      </c>
      <c r="K82" s="47" t="n">
        <v>1155</v>
      </c>
      <c r="L82" s="49" t="n">
        <f>K82/C82</f>
        <v>0.012771180256087</v>
      </c>
      <c r="M82" s="47" t="n">
        <v>63</v>
      </c>
      <c r="N82" s="49" t="n">
        <f>M82/C82</f>
        <v>0.000696609832150202</v>
      </c>
      <c r="O82" s="47" t="n">
        <v>4164</v>
      </c>
      <c r="P82" s="49" t="n">
        <f>O82/C82</f>
        <v>0.0460425927154515</v>
      </c>
      <c r="Q82" s="47" t="n">
        <v>7575</v>
      </c>
      <c r="R82" s="49" t="n">
        <f>Q82/C82</f>
        <v>0.0837590393418696</v>
      </c>
      <c r="S82" s="47" t="n">
        <f>C82-E82</f>
        <v>44964</v>
      </c>
      <c r="T82" s="49" t="n">
        <f>S82/$C82</f>
        <v>0.49718038877463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</row>
    <row r="83" ht="12.75">
      <c r="A83" s="9" t="n">
        <v>81</v>
      </c>
      <c r="B83" s="25"/>
      <c r="C83" s="47" t="n">
        <f>Overview!B83</f>
        <v>89410</v>
      </c>
      <c r="D83" s="49" t="n">
        <f>F83+H83+J83+L83+N83+P83+R83</f>
        <v>1</v>
      </c>
      <c r="E83" s="47" t="n">
        <v>79094</v>
      </c>
      <c r="F83" s="49" t="n">
        <f>E83/C83</f>
        <v>0.884621407001454</v>
      </c>
      <c r="G83" s="47" t="n">
        <v>3463</v>
      </c>
      <c r="H83" s="49" t="n">
        <f>G83/C83</f>
        <v>0.0387316854937926</v>
      </c>
      <c r="I83" s="47" t="n">
        <v>275</v>
      </c>
      <c r="J83" s="49" t="n">
        <f>I83/C83</f>
        <v>0.0030757185997092</v>
      </c>
      <c r="K83" s="47" t="n">
        <v>1061</v>
      </c>
      <c r="L83" s="49" t="n">
        <f>K83/C83</f>
        <v>0.0118666815792417</v>
      </c>
      <c r="M83" s="47" t="n">
        <v>36</v>
      </c>
      <c r="N83" s="49" t="n">
        <f>M83/C83</f>
        <v>0.000402639525780114</v>
      </c>
      <c r="O83" s="47" t="n">
        <v>1365</v>
      </c>
      <c r="P83" s="49" t="n">
        <f>O83/C83</f>
        <v>0.0152667486858293</v>
      </c>
      <c r="Q83" s="47" t="n">
        <v>4116</v>
      </c>
      <c r="R83" s="49" t="n">
        <f>Q83/C83</f>
        <v>0.046035119114193</v>
      </c>
      <c r="S83" s="47" t="n">
        <f>C83-E83</f>
        <v>10316</v>
      </c>
      <c r="T83" s="49" t="n">
        <f>S83/$C83</f>
        <v>0.115378592998546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</row>
    <row r="84" ht="12.75">
      <c r="A84" s="9" t="n">
        <v>82</v>
      </c>
      <c r="B84" s="25"/>
      <c r="C84" s="47" t="n">
        <f>Overview!B84</f>
        <v>92264</v>
      </c>
      <c r="D84" s="49" t="n">
        <f>F84+H84+J84+L84+N84+P84+R84</f>
        <v>1</v>
      </c>
      <c r="E84" s="47" t="n">
        <v>82377</v>
      </c>
      <c r="F84" s="49" t="n">
        <f>E84/C84</f>
        <v>0.892840110985867</v>
      </c>
      <c r="G84" s="47" t="n">
        <v>3372</v>
      </c>
      <c r="H84" s="49" t="n">
        <f>G84/C84</f>
        <v>0.036547299054886</v>
      </c>
      <c r="I84" s="47" t="n">
        <v>373</v>
      </c>
      <c r="J84" s="49" t="n">
        <f>I84/C84</f>
        <v>0.00404274690019943</v>
      </c>
      <c r="K84" s="47" t="n">
        <v>394</v>
      </c>
      <c r="L84" s="49" t="n">
        <f>K84/C84</f>
        <v>0.00427035463452701</v>
      </c>
      <c r="M84" s="47" t="n">
        <v>14</v>
      </c>
      <c r="N84" s="49" t="n">
        <f>M84/C84</f>
        <v>0.000151738489551721</v>
      </c>
      <c r="O84" s="47" t="n">
        <v>1194</v>
      </c>
      <c r="P84" s="49" t="n">
        <f>O84/C84</f>
        <v>0.0129411254660539</v>
      </c>
      <c r="Q84" s="47" t="n">
        <v>4540</v>
      </c>
      <c r="R84" s="49" t="n">
        <f>Q84/C84</f>
        <v>0.0492066244689153</v>
      </c>
      <c r="S84" s="47" t="n">
        <f>C84-E84</f>
        <v>9887</v>
      </c>
      <c r="T84" s="49" t="n">
        <f>S84/$C84</f>
        <v>0.107159889014133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</row>
    <row r="85" ht="12.75">
      <c r="A85" s="9" t="n">
        <v>83</v>
      </c>
      <c r="B85" s="25"/>
      <c r="C85" s="47" t="n">
        <f>Overview!B85</f>
        <v>90952</v>
      </c>
      <c r="D85" s="49" t="n">
        <f>F85+H85+J85+L85+N85+P85+R85</f>
        <v>1</v>
      </c>
      <c r="E85" s="47" t="n">
        <v>76188</v>
      </c>
      <c r="F85" s="49" t="n">
        <f>E85/C85</f>
        <v>0.837672618524057</v>
      </c>
      <c r="G85" s="47" t="n">
        <v>4108</v>
      </c>
      <c r="H85" s="49" t="n">
        <f>G85/C85</f>
        <v>0.0451666813264139</v>
      </c>
      <c r="I85" s="47" t="n">
        <v>377</v>
      </c>
      <c r="J85" s="49" t="n">
        <f>I85/C85</f>
        <v>0.00414504353944938</v>
      </c>
      <c r="K85" s="47" t="n">
        <v>3242</v>
      </c>
      <c r="L85" s="49" t="n">
        <f>K85/C85</f>
        <v>0.0356451754771748</v>
      </c>
      <c r="M85" s="47" t="n">
        <v>34</v>
      </c>
      <c r="N85" s="49" t="n">
        <f>M85/C85</f>
        <v>0.000373823555281907</v>
      </c>
      <c r="O85" s="47" t="n">
        <v>1832</v>
      </c>
      <c r="P85" s="49" t="n">
        <f>O85/C85</f>
        <v>0.0201424927434251</v>
      </c>
      <c r="Q85" s="47" t="n">
        <v>5171</v>
      </c>
      <c r="R85" s="49" t="n">
        <f>Q85/C85</f>
        <v>0.0568541648341983</v>
      </c>
      <c r="S85" s="47" t="n">
        <f>C85-E85</f>
        <v>14764</v>
      </c>
      <c r="T85" s="49" t="n">
        <f>S85/$C85</f>
        <v>0.162327381475943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</row>
    <row r="86" ht="12.75">
      <c r="A86" s="9" t="n">
        <v>84</v>
      </c>
      <c r="B86" s="25"/>
      <c r="C86" s="47" t="n">
        <f>Overview!B86</f>
        <v>92350</v>
      </c>
      <c r="D86" s="49" t="n">
        <f>F86+H86+J86+L86+N86+P86+R86</f>
        <v>1</v>
      </c>
      <c r="E86" s="47" t="n">
        <v>63481</v>
      </c>
      <c r="F86" s="49" t="n">
        <f>E86/C86</f>
        <v>0.687395776935571</v>
      </c>
      <c r="G86" s="47" t="n">
        <v>11437</v>
      </c>
      <c r="H86" s="49" t="n">
        <f>G86/C86</f>
        <v>0.123844071467244</v>
      </c>
      <c r="I86" s="47" t="n">
        <v>414</v>
      </c>
      <c r="J86" s="49" t="n">
        <f>I86/C86</f>
        <v>0.00448294531672983</v>
      </c>
      <c r="K86" s="47" t="n">
        <v>7553</v>
      </c>
      <c r="L86" s="49" t="n">
        <f>K86/C86</f>
        <v>0.0817866811044938</v>
      </c>
      <c r="M86" s="47" t="n">
        <v>22</v>
      </c>
      <c r="N86" s="49" t="n">
        <f>M86/C86</f>
        <v>0.000238224147265837</v>
      </c>
      <c r="O86" s="47" t="n">
        <v>3111</v>
      </c>
      <c r="P86" s="49" t="n">
        <f>O86/C86</f>
        <v>0.0336870600974553</v>
      </c>
      <c r="Q86" s="47" t="n">
        <v>6332</v>
      </c>
      <c r="R86" s="49" t="n">
        <f>Q86/C86</f>
        <v>0.0685652409312398</v>
      </c>
      <c r="S86" s="47" t="n">
        <f>C86-E86</f>
        <v>28869</v>
      </c>
      <c r="T86" s="49" t="n">
        <f>S86/$C86</f>
        <v>0.312604223064429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</row>
    <row r="87" ht="12.75">
      <c r="A87" s="9" t="n">
        <v>85</v>
      </c>
      <c r="B87" s="25"/>
      <c r="C87" s="47" t="n">
        <f>Overview!B87</f>
        <v>91516</v>
      </c>
      <c r="D87" s="49" t="n">
        <f>F87+H87+J87+L87+N87+P87+R87</f>
        <v>0.999999999999999</v>
      </c>
      <c r="E87" s="47" t="n">
        <v>73025</v>
      </c>
      <c r="F87" s="49" t="n">
        <f>E87/C87</f>
        <v>0.797947899820796</v>
      </c>
      <c r="G87" s="47" t="n">
        <v>7275</v>
      </c>
      <c r="H87" s="49" t="n">
        <f>G87/C87</f>
        <v>0.0794942960793741</v>
      </c>
      <c r="I87" s="47" t="n">
        <v>335</v>
      </c>
      <c r="J87" s="49" t="n">
        <f>I87/C87</f>
        <v>0.00366056208750382</v>
      </c>
      <c r="K87" s="47" t="n">
        <v>2949</v>
      </c>
      <c r="L87" s="49" t="n">
        <f>K87/C87</f>
        <v>0.0322238734210411</v>
      </c>
      <c r="M87" s="47" t="n">
        <v>26</v>
      </c>
      <c r="N87" s="49" t="n">
        <f>M87/C87</f>
        <v>0.000284103326194327</v>
      </c>
      <c r="O87" s="47" t="n">
        <v>1775</v>
      </c>
      <c r="P87" s="49" t="n">
        <f>O87/C87</f>
        <v>0.0193955155382665</v>
      </c>
      <c r="Q87" s="47" t="n">
        <v>6131</v>
      </c>
      <c r="R87" s="49" t="n">
        <f>Q87/C87</f>
        <v>0.0669937497268237</v>
      </c>
      <c r="S87" s="47" t="n">
        <f>C87-E87</f>
        <v>18491</v>
      </c>
      <c r="T87" s="49" t="n">
        <f>S87/$C87</f>
        <v>0.202052100179204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</row>
    <row r="88" ht="12.75">
      <c r="A88" s="9" t="n">
        <v>86</v>
      </c>
      <c r="B88" s="25"/>
      <c r="C88" s="47" t="n">
        <f>Overview!B88</f>
        <v>91219</v>
      </c>
      <c r="D88" s="49" t="n">
        <f>F88+H88+J88+L88+N88+P88+R88</f>
        <v>1</v>
      </c>
      <c r="E88" s="47" t="n">
        <v>47816</v>
      </c>
      <c r="F88" s="49" t="n">
        <f>E88/C88</f>
        <v>0.524189039564126</v>
      </c>
      <c r="G88" s="47" t="n">
        <v>25043</v>
      </c>
      <c r="H88" s="49" t="n">
        <f>G88/C88</f>
        <v>0.274537103015819</v>
      </c>
      <c r="I88" s="47" t="n">
        <v>666</v>
      </c>
      <c r="J88" s="49" t="n">
        <f>I88/C88</f>
        <v>0.0073011105142569</v>
      </c>
      <c r="K88" s="47" t="n">
        <v>3055</v>
      </c>
      <c r="L88" s="49" t="n">
        <f>K88/C88</f>
        <v>0.0334908297613436</v>
      </c>
      <c r="M88" s="47" t="n">
        <v>38</v>
      </c>
      <c r="N88" s="49" t="n">
        <f>M88/C88</f>
        <v>0.000416579879191835</v>
      </c>
      <c r="O88" s="47" t="n">
        <v>6954</v>
      </c>
      <c r="P88" s="49" t="n">
        <f>O88/C88</f>
        <v>0.0762341178921058</v>
      </c>
      <c r="Q88" s="47" t="n">
        <v>7647</v>
      </c>
      <c r="R88" s="49" t="n">
        <f>Q88/C88</f>
        <v>0.0838312193731569</v>
      </c>
      <c r="S88" s="47" t="n">
        <f>C88-E88</f>
        <v>43403</v>
      </c>
      <c r="T88" s="49" t="n">
        <f>S88/$C88</f>
        <v>0.475810960435874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</row>
    <row r="89" ht="12.75">
      <c r="A89" s="9" t="n">
        <v>87</v>
      </c>
      <c r="B89" s="25"/>
      <c r="C89" s="47" t="n">
        <f>Overview!B89</f>
        <v>91341</v>
      </c>
      <c r="D89" s="49" t="n">
        <f>F89+H89+J89+L89+N89+P89+R89</f>
        <v>1</v>
      </c>
      <c r="E89" s="47" t="n">
        <v>51490</v>
      </c>
      <c r="F89" s="49" t="n">
        <f>E89/C89</f>
        <v>0.563711805213431</v>
      </c>
      <c r="G89" s="47" t="n">
        <v>8980</v>
      </c>
      <c r="H89" s="49" t="n">
        <f>G89/C89</f>
        <v>0.0983129153392233</v>
      </c>
      <c r="I89" s="47" t="n">
        <v>1251</v>
      </c>
      <c r="J89" s="49" t="n">
        <f>I89/C89</f>
        <v>0.01369593063356</v>
      </c>
      <c r="K89" s="47" t="n">
        <v>2526</v>
      </c>
      <c r="L89" s="49" t="n">
        <f>K89/C89</f>
        <v>0.0276546129339508</v>
      </c>
      <c r="M89" s="47" t="n">
        <v>30</v>
      </c>
      <c r="N89" s="49" t="n">
        <f>M89/C89</f>
        <v>0.000328439583538608</v>
      </c>
      <c r="O89" s="47" t="n">
        <v>16183</v>
      </c>
      <c r="P89" s="49" t="n">
        <f>O89/C89</f>
        <v>0.177171259346843</v>
      </c>
      <c r="Q89" s="47" t="n">
        <v>10881</v>
      </c>
      <c r="R89" s="49" t="n">
        <f>Q89/C89</f>
        <v>0.119125036949453</v>
      </c>
      <c r="S89" s="47" t="n">
        <f>C89-E89</f>
        <v>39851</v>
      </c>
      <c r="T89" s="49" t="n">
        <f>S89/$C89</f>
        <v>0.436288194786569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</row>
    <row r="90" ht="12.75">
      <c r="A90" s="9" t="n">
        <v>88</v>
      </c>
      <c r="B90" s="25"/>
      <c r="C90" s="47" t="n">
        <f>Overview!B90</f>
        <v>91890</v>
      </c>
      <c r="D90" s="49" t="n">
        <f>F90+H90+J90+L90+N90+P90+R90</f>
        <v>1</v>
      </c>
      <c r="E90" s="47" t="n">
        <v>71258</v>
      </c>
      <c r="F90" s="49" t="n">
        <f>E90/C90</f>
        <v>0.775470671455001</v>
      </c>
      <c r="G90" s="47" t="n">
        <v>5974</v>
      </c>
      <c r="H90" s="49" t="n">
        <f>G90/C90</f>
        <v>0.0650125149635434</v>
      </c>
      <c r="I90" s="47" t="n">
        <v>604</v>
      </c>
      <c r="J90" s="49" t="n">
        <f>I90/C90</f>
        <v>0.00657307650451627</v>
      </c>
      <c r="K90" s="47" t="n">
        <v>1708</v>
      </c>
      <c r="L90" s="49" t="n">
        <f>K90/C90</f>
        <v>0.0185874415061487</v>
      </c>
      <c r="M90" s="47" t="n">
        <v>44</v>
      </c>
      <c r="N90" s="49" t="n">
        <f>M90/C90</f>
        <v>0.000478833387746218</v>
      </c>
      <c r="O90" s="47" t="n">
        <v>5082</v>
      </c>
      <c r="P90" s="49" t="n">
        <f>O90/C90</f>
        <v>0.0553052562846882</v>
      </c>
      <c r="Q90" s="47" t="n">
        <v>7220</v>
      </c>
      <c r="R90" s="49" t="n">
        <f>Q90/C90</f>
        <v>0.0785722058983567</v>
      </c>
      <c r="S90" s="47" t="n">
        <f>C90-E90</f>
        <v>20632</v>
      </c>
      <c r="T90" s="49" t="n">
        <f>S90/$C90</f>
        <v>0.224529328544999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</row>
    <row r="91" ht="12.75">
      <c r="A91" s="9" t="n">
        <v>89</v>
      </c>
      <c r="B91" s="25"/>
      <c r="C91" s="47" t="n">
        <f>Overview!B91</f>
        <v>90127</v>
      </c>
      <c r="D91" s="49" t="n">
        <f>F91+H91+J91+L91+N91+P91+R91</f>
        <v>1</v>
      </c>
      <c r="E91" s="47" t="n">
        <v>80012</v>
      </c>
      <c r="F91" s="49" t="n">
        <f>E91/C91</f>
        <v>0.887769480843698</v>
      </c>
      <c r="G91" s="47" t="n">
        <v>1168</v>
      </c>
      <c r="H91" s="49" t="n">
        <f>G91/C91</f>
        <v>0.0129594904967435</v>
      </c>
      <c r="I91" s="47" t="n">
        <v>232</v>
      </c>
      <c r="J91" s="49" t="n">
        <f>I91/C91</f>
        <v>0.00257414537264083</v>
      </c>
      <c r="K91" s="47" t="n">
        <v>1947</v>
      </c>
      <c r="L91" s="49" t="n">
        <f>K91/C91</f>
        <v>0.0216028493126366</v>
      </c>
      <c r="M91" s="47" t="n">
        <v>19</v>
      </c>
      <c r="N91" s="49" t="n">
        <f>M91/C91</f>
        <v>0.00021081362965593</v>
      </c>
      <c r="O91" s="47" t="n">
        <v>1728</v>
      </c>
      <c r="P91" s="49" t="n">
        <f>O91/C91</f>
        <v>0.0191729448444972</v>
      </c>
      <c r="Q91" s="47" t="n">
        <v>5021</v>
      </c>
      <c r="R91" s="49" t="n">
        <f>Q91/C91</f>
        <v>0.0557102755001276</v>
      </c>
      <c r="S91" s="47" t="n">
        <f>C91-E91</f>
        <v>10115</v>
      </c>
      <c r="T91" s="49" t="n">
        <f>S91/$C91</f>
        <v>0.112230519156302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</row>
    <row r="92" ht="12.75">
      <c r="A92" s="9" t="n">
        <v>90</v>
      </c>
      <c r="B92" s="25"/>
      <c r="C92" s="47" t="n">
        <f>Overview!B92</f>
        <v>90575</v>
      </c>
      <c r="D92" s="49" t="n">
        <f>F92+H92+J92+L92+N92+P92+R92</f>
        <v>1</v>
      </c>
      <c r="E92" s="47" t="n">
        <v>64083</v>
      </c>
      <c r="F92" s="49" t="n">
        <f>E92/C92</f>
        <v>0.707513110681755</v>
      </c>
      <c r="G92" s="47" t="n">
        <v>2697</v>
      </c>
      <c r="H92" s="49" t="n">
        <f>G92/C92</f>
        <v>0.0297764283742755</v>
      </c>
      <c r="I92" s="47" t="n">
        <v>720</v>
      </c>
      <c r="J92" s="49" t="n">
        <f>I92/C92</f>
        <v>0.00794921335909467</v>
      </c>
      <c r="K92" s="47" t="n">
        <v>4737</v>
      </c>
      <c r="L92" s="49" t="n">
        <f>K92/C92</f>
        <v>0.052299199558377</v>
      </c>
      <c r="M92" s="47" t="n">
        <v>68</v>
      </c>
      <c r="N92" s="49" t="n">
        <f>M92/C92</f>
        <v>0.000750759039470052</v>
      </c>
      <c r="O92" s="47" t="n">
        <v>8794</v>
      </c>
      <c r="P92" s="49" t="n">
        <f>O92/C92</f>
        <v>0.0970908087220535</v>
      </c>
      <c r="Q92" s="47" t="n">
        <v>9476</v>
      </c>
      <c r="R92" s="49" t="n">
        <f>Q92/C92</f>
        <v>0.104620480264974</v>
      </c>
      <c r="S92" s="47" t="n">
        <f>C92-E92</f>
        <v>26492</v>
      </c>
      <c r="T92" s="49" t="n">
        <f>S92/$C92</f>
        <v>0.292486889318245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</row>
    <row r="93" ht="12.75">
      <c r="A93" s="9" t="n">
        <v>91</v>
      </c>
      <c r="B93" s="25"/>
      <c r="C93" s="47" t="n">
        <f>Overview!B93</f>
        <v>90900</v>
      </c>
      <c r="D93" s="49" t="n">
        <f>F93+H93+J93+L93+N93+P93+R93</f>
        <v>1</v>
      </c>
      <c r="E93" s="47" t="n">
        <v>81190</v>
      </c>
      <c r="F93" s="49" t="n">
        <f>E93/C93</f>
        <v>0.893179317931793</v>
      </c>
      <c r="G93" s="47" t="n">
        <v>1379</v>
      </c>
      <c r="H93" s="49" t="n">
        <f>G93/C93</f>
        <v>0.0151705170517052</v>
      </c>
      <c r="I93" s="47" t="n">
        <v>400</v>
      </c>
      <c r="J93" s="49" t="n">
        <f>I93/C93</f>
        <v>0.0044004400440044</v>
      </c>
      <c r="K93" s="47" t="n">
        <v>1309</v>
      </c>
      <c r="L93" s="49" t="n">
        <f>K93/C93</f>
        <v>0.0144004400440044</v>
      </c>
      <c r="M93" s="47" t="n">
        <v>15</v>
      </c>
      <c r="N93" s="49" t="n">
        <f>M93/C93</f>
        <v>0.000165016501650165</v>
      </c>
      <c r="O93" s="47" t="n">
        <v>1294</v>
      </c>
      <c r="P93" s="49" t="n">
        <f>O93/C93</f>
        <v>0.0142354235423542</v>
      </c>
      <c r="Q93" s="47" t="n">
        <v>5313</v>
      </c>
      <c r="R93" s="49" t="n">
        <f>Q93/C93</f>
        <v>0.0584488448844884</v>
      </c>
      <c r="S93" s="47" t="n">
        <f>C93-E93</f>
        <v>9710</v>
      </c>
      <c r="T93" s="49" t="n">
        <f>S93/$C93</f>
        <v>0.106820682068207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</row>
    <row r="94" ht="12.75">
      <c r="A94" s="9" t="n">
        <v>92</v>
      </c>
      <c r="B94" s="25"/>
      <c r="C94" s="47" t="n">
        <f>Overview!B94</f>
        <v>93709</v>
      </c>
      <c r="D94" s="49" t="n">
        <f>F94+H94+J94+L94+N94+P94+R94</f>
        <v>1</v>
      </c>
      <c r="E94" s="47" t="n">
        <v>60656</v>
      </c>
      <c r="F94" s="49" t="n">
        <f>E94/C94</f>
        <v>0.647280410632917</v>
      </c>
      <c r="G94" s="47" t="n">
        <v>22400</v>
      </c>
      <c r="H94" s="49" t="n">
        <f>G94/C94</f>
        <v>0.239037872562934</v>
      </c>
      <c r="I94" s="47" t="n">
        <v>817</v>
      </c>
      <c r="J94" s="49" t="n">
        <f>I94/C94</f>
        <v>0.00871847954838916</v>
      </c>
      <c r="K94" s="47" t="n">
        <v>496</v>
      </c>
      <c r="L94" s="49" t="n">
        <f>K94/C94</f>
        <v>0.00529298146389354</v>
      </c>
      <c r="M94" s="47" t="n">
        <v>32</v>
      </c>
      <c r="N94" s="49" t="n">
        <f>M94/C94</f>
        <v>0.000341482675089906</v>
      </c>
      <c r="O94" s="47" t="n">
        <v>2314</v>
      </c>
      <c r="P94" s="49" t="n">
        <f>O94/C94</f>
        <v>0.0246934659424388</v>
      </c>
      <c r="Q94" s="47" t="n">
        <v>6994</v>
      </c>
      <c r="R94" s="49" t="n">
        <f>Q94/C94</f>
        <v>0.0746353071743376</v>
      </c>
      <c r="S94" s="47" t="n">
        <f>C94-E94</f>
        <v>33053</v>
      </c>
      <c r="T94" s="49" t="n">
        <f>S94/$C94</f>
        <v>0.352719589367083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</row>
    <row r="95" ht="12.75">
      <c r="A95" s="9" t="n">
        <v>93</v>
      </c>
      <c r="B95" s="25"/>
      <c r="C95" s="47" t="n">
        <f>Overview!B95</f>
        <v>93134</v>
      </c>
      <c r="D95" s="49" t="n">
        <f>F95+H95+J95+L95+N95+P95+R95</f>
        <v>1</v>
      </c>
      <c r="E95" s="47" t="n">
        <v>82753</v>
      </c>
      <c r="F95" s="49" t="n">
        <f>E95/C95</f>
        <v>0.888536946764876</v>
      </c>
      <c r="G95" s="47" t="n">
        <v>1855</v>
      </c>
      <c r="H95" s="49" t="n">
        <f>G95/C95</f>
        <v>0.0199175381708077</v>
      </c>
      <c r="I95" s="47" t="n">
        <v>528</v>
      </c>
      <c r="J95" s="49" t="n">
        <f>I95/C95</f>
        <v>0.00566925075697382</v>
      </c>
      <c r="K95" s="47" t="n">
        <v>778</v>
      </c>
      <c r="L95" s="49" t="n">
        <f>K95/C95</f>
        <v>0.00835355509266219</v>
      </c>
      <c r="M95" s="47" t="n">
        <v>19</v>
      </c>
      <c r="N95" s="49" t="n">
        <f>M95/C95</f>
        <v>0.000204007129512316</v>
      </c>
      <c r="O95" s="47" t="n">
        <v>1961</v>
      </c>
      <c r="P95" s="49" t="n">
        <f>O95/C95</f>
        <v>0.0210556832091395</v>
      </c>
      <c r="Q95" s="47" t="n">
        <v>5240</v>
      </c>
      <c r="R95" s="49" t="n">
        <f>Q95/C95</f>
        <v>0.0562630188760281</v>
      </c>
      <c r="S95" s="47" t="n">
        <f>C95-E95</f>
        <v>10381</v>
      </c>
      <c r="T95" s="49" t="n">
        <f>S95/$C95</f>
        <v>0.111463053235124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</row>
    <row r="96" ht="12.75">
      <c r="A96" s="9" t="n">
        <v>94</v>
      </c>
      <c r="B96" s="25"/>
      <c r="C96" s="47" t="n">
        <f>Overview!B96</f>
        <v>91549</v>
      </c>
      <c r="D96" s="49" t="n">
        <f>F96+H96+J96+L96+N96+P96+R96</f>
        <v>1</v>
      </c>
      <c r="E96" s="47" t="n">
        <v>81282</v>
      </c>
      <c r="F96" s="49" t="n">
        <f>E96/C96</f>
        <v>0.887852406907776</v>
      </c>
      <c r="G96" s="47" t="n">
        <v>1542</v>
      </c>
      <c r="H96" s="49" t="n">
        <f>G96/C96</f>
        <v>0.0168434390326492</v>
      </c>
      <c r="I96" s="47" t="n">
        <v>331</v>
      </c>
      <c r="J96" s="49" t="n">
        <f>I96/C96</f>
        <v>0.00361555014254661</v>
      </c>
      <c r="K96" s="47" t="n">
        <v>854</v>
      </c>
      <c r="L96" s="49" t="n">
        <f>K96/C96</f>
        <v>0.00932833783001453</v>
      </c>
      <c r="M96" s="47" t="n">
        <v>16</v>
      </c>
      <c r="N96" s="49" t="n">
        <f>M96/C96</f>
        <v>0.000174769795410108</v>
      </c>
      <c r="O96" s="47" t="n">
        <v>2014</v>
      </c>
      <c r="P96" s="49" t="n">
        <f>O96/C96</f>
        <v>0.0219991479972474</v>
      </c>
      <c r="Q96" s="47" t="n">
        <v>5510</v>
      </c>
      <c r="R96" s="49" t="n">
        <f>Q96/C96</f>
        <v>0.060186348294356</v>
      </c>
      <c r="S96" s="47" t="n">
        <f>C96-E96</f>
        <v>10267</v>
      </c>
      <c r="T96" s="49" t="n">
        <f>S96/$C96</f>
        <v>0.112147593092224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</row>
    <row r="97" ht="12.75">
      <c r="A97" s="9" t="n">
        <v>95</v>
      </c>
      <c r="B97" s="25"/>
      <c r="C97" s="47" t="n">
        <f>Overview!B97</f>
        <v>91350</v>
      </c>
      <c r="D97" s="49" t="n">
        <f>F97+H97+J97+L97+N97+P97+R97</f>
        <v>1</v>
      </c>
      <c r="E97" s="47" t="n">
        <v>84170</v>
      </c>
      <c r="F97" s="49" t="n">
        <f>E97/C97</f>
        <v>0.921401204159825</v>
      </c>
      <c r="G97" s="47" t="n">
        <v>525</v>
      </c>
      <c r="H97" s="49" t="n">
        <f>G97/C97</f>
        <v>0.00574712643678161</v>
      </c>
      <c r="I97" s="47" t="n">
        <v>363</v>
      </c>
      <c r="J97" s="49" t="n">
        <f>I97/C97</f>
        <v>0.00397372742200328</v>
      </c>
      <c r="K97" s="47" t="n">
        <v>355</v>
      </c>
      <c r="L97" s="49" t="n">
        <f>K97/C97</f>
        <v>0.00388615216201423</v>
      </c>
      <c r="M97" s="47" t="n">
        <v>37</v>
      </c>
      <c r="N97" s="49" t="n">
        <f>M97/C97</f>
        <v>0.000405035577449371</v>
      </c>
      <c r="O97" s="47" t="n">
        <v>1134</v>
      </c>
      <c r="P97" s="49" t="n">
        <f>O97/C97</f>
        <v>0.0124137931034483</v>
      </c>
      <c r="Q97" s="47" t="n">
        <v>4766</v>
      </c>
      <c r="R97" s="49" t="n">
        <f>Q97/C97</f>
        <v>0.0521729611384784</v>
      </c>
      <c r="S97" s="47" t="n">
        <f>C97-E97</f>
        <v>7180</v>
      </c>
      <c r="T97" s="49" t="n">
        <f>S97/$C97</f>
        <v>0.0785987958401752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</row>
    <row r="98" ht="12.75">
      <c r="A98" s="9" t="n">
        <v>96</v>
      </c>
      <c r="B98" s="25"/>
      <c r="C98" s="47" t="n">
        <f>Overview!B98</f>
        <v>92520</v>
      </c>
      <c r="D98" s="49" t="n">
        <f>F98+H98+J98+L98+N98+P98+R98</f>
        <v>1</v>
      </c>
      <c r="E98" s="47" t="n">
        <v>77464</v>
      </c>
      <c r="F98" s="49" t="n">
        <f>E98/C98</f>
        <v>0.837267617812365</v>
      </c>
      <c r="G98" s="47" t="n">
        <v>4335</v>
      </c>
      <c r="H98" s="49" t="n">
        <f>G98/C98</f>
        <v>0.0468547341115435</v>
      </c>
      <c r="I98" s="47" t="n">
        <v>2433</v>
      </c>
      <c r="J98" s="49" t="n">
        <f>I98/C98</f>
        <v>0.0262970168612192</v>
      </c>
      <c r="K98" s="47" t="n">
        <v>1269</v>
      </c>
      <c r="L98" s="49" t="n">
        <f>K98/C98</f>
        <v>0.013715953307393</v>
      </c>
      <c r="M98" s="47" t="n">
        <v>45</v>
      </c>
      <c r="N98" s="49" t="n">
        <f>M98/C98</f>
        <v>0.000486381322957198</v>
      </c>
      <c r="O98" s="47" t="n">
        <v>1639</v>
      </c>
      <c r="P98" s="49" t="n">
        <f>O98/C98</f>
        <v>0.0177150886294855</v>
      </c>
      <c r="Q98" s="47" t="n">
        <v>5335</v>
      </c>
      <c r="R98" s="49" t="n">
        <f>Q98/C98</f>
        <v>0.0576632079550368</v>
      </c>
      <c r="S98" s="47" t="n">
        <f>C98-E98</f>
        <v>15056</v>
      </c>
      <c r="T98" s="49" t="n">
        <f>S98/$C98</f>
        <v>0.162732382187635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</row>
    <row r="99" ht="12.75">
      <c r="A99" s="9" t="n">
        <v>97</v>
      </c>
      <c r="B99" s="25"/>
      <c r="C99" s="47" t="n">
        <f>Overview!B99</f>
        <v>91439</v>
      </c>
      <c r="D99" s="49" t="n">
        <f>F99+H99+J99+L99+N99+P99+R99</f>
        <v>1</v>
      </c>
      <c r="E99" s="47" t="n">
        <v>82319</v>
      </c>
      <c r="F99" s="49" t="n">
        <f>E99/C99</f>
        <v>0.90026137643675</v>
      </c>
      <c r="G99" s="47" t="n">
        <v>985</v>
      </c>
      <c r="H99" s="49" t="n">
        <f>G99/C99</f>
        <v>0.0107722087949343</v>
      </c>
      <c r="I99" s="47" t="n">
        <v>383</v>
      </c>
      <c r="J99" s="49" t="n">
        <f>I99/C99</f>
        <v>0.00418858473955314</v>
      </c>
      <c r="K99" s="47" t="n">
        <v>1750</v>
      </c>
      <c r="L99" s="49" t="n">
        <f>K99/C99</f>
        <v>0.0191384420214569</v>
      </c>
      <c r="M99" s="47" t="n">
        <v>88</v>
      </c>
      <c r="N99" s="49" t="n">
        <f>M99/C99</f>
        <v>0.000962390227364691</v>
      </c>
      <c r="O99" s="47" t="n">
        <v>816</v>
      </c>
      <c r="P99" s="49" t="n">
        <f>O99/C99</f>
        <v>0.00892398210829077</v>
      </c>
      <c r="Q99" s="47" t="n">
        <v>5098</v>
      </c>
      <c r="R99" s="49" t="n">
        <f>Q99/C99</f>
        <v>0.05575301567165</v>
      </c>
      <c r="S99" s="47" t="n">
        <f>C99-E99</f>
        <v>9120</v>
      </c>
      <c r="T99" s="49" t="n">
        <f>S99/$C99</f>
        <v>0.0997386235632498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</row>
    <row r="100" ht="12.75">
      <c r="A100" s="9" t="n">
        <v>98</v>
      </c>
      <c r="B100" s="25"/>
      <c r="C100" s="47" t="n">
        <f>Overview!B100</f>
        <v>90544</v>
      </c>
      <c r="D100" s="49" t="n">
        <f>F100+H100+J100+L100+N100+P100+R100</f>
        <v>1</v>
      </c>
      <c r="E100" s="47" t="n">
        <v>80953</v>
      </c>
      <c r="F100" s="49" t="n">
        <f>E100/C100</f>
        <v>0.894073599575897</v>
      </c>
      <c r="G100" s="47" t="n">
        <v>1633</v>
      </c>
      <c r="H100" s="49" t="n">
        <f>G100/C100</f>
        <v>0.0180354302880368</v>
      </c>
      <c r="I100" s="47" t="n">
        <v>407</v>
      </c>
      <c r="J100" s="49" t="n">
        <f>I100/C100</f>
        <v>0.00449505212935148</v>
      </c>
      <c r="K100" s="47" t="n">
        <v>499</v>
      </c>
      <c r="L100" s="49" t="n">
        <f>K100/C100</f>
        <v>0.00551113270895918</v>
      </c>
      <c r="M100" s="47" t="n">
        <v>5</v>
      </c>
      <c r="N100" s="49" t="n">
        <f>M100/C100</f>
        <v>5.52217706308535E-05</v>
      </c>
      <c r="O100" s="47" t="n">
        <v>1241</v>
      </c>
      <c r="P100" s="49" t="n">
        <f>O100/C100</f>
        <v>0.0137060434705778</v>
      </c>
      <c r="Q100" s="47" t="n">
        <v>5806</v>
      </c>
      <c r="R100" s="49" t="n">
        <f>Q100/C100</f>
        <v>0.0641235200565471</v>
      </c>
      <c r="S100" s="47" t="n">
        <f>C100-E100</f>
        <v>9591</v>
      </c>
      <c r="T100" s="49" t="n">
        <f>S100/$C100</f>
        <v>0.105926400424103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F101+H101+J101+L101+N101+P101+R101</f>
        <v>1</v>
      </c>
      <c r="E101" s="47" t="n">
        <v>83745</v>
      </c>
      <c r="F101" s="49" t="n">
        <f>E101/C101</f>
        <v>0.937006993006993</v>
      </c>
      <c r="G101" s="47" t="n">
        <v>355</v>
      </c>
      <c r="H101" s="49" t="n">
        <f>G101/C101</f>
        <v>0.00397202797202797</v>
      </c>
      <c r="I101" s="47" t="n">
        <v>513</v>
      </c>
      <c r="J101" s="49" t="n">
        <f>I101/C101</f>
        <v>0.00573986013986014</v>
      </c>
      <c r="K101" s="47" t="n">
        <v>336</v>
      </c>
      <c r="L101" s="49" t="n">
        <f>K101/C101</f>
        <v>0.00375944055944056</v>
      </c>
      <c r="M101" s="47" t="n">
        <v>17</v>
      </c>
      <c r="N101" s="49" t="n">
        <f>M101/C101</f>
        <v>0.00019020979020979</v>
      </c>
      <c r="O101" s="47" t="n">
        <v>567</v>
      </c>
      <c r="P101" s="49" t="n">
        <f>O101/C101</f>
        <v>0.00634405594405594</v>
      </c>
      <c r="Q101" s="47" t="n">
        <v>3842</v>
      </c>
      <c r="R101" s="49" t="n">
        <f>Q101/C101</f>
        <v>0.0429874125874126</v>
      </c>
      <c r="S101" s="47" t="n">
        <f>C101-E101</f>
        <v>5630</v>
      </c>
      <c r="T101" s="49" t="n">
        <f>S101/$C101</f>
        <v>0.062993006993007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F102+H102+J102+L102+N102+P102+R102</f>
        <v>1</v>
      </c>
      <c r="E102" s="47" t="n">
        <v>84564</v>
      </c>
      <c r="F102" s="49" t="n">
        <f>E102/C102</f>
        <v>0.921668428681976</v>
      </c>
      <c r="G102" s="47" t="n">
        <v>1120</v>
      </c>
      <c r="H102" s="49" t="n">
        <f>G102/C102</f>
        <v>0.0122069514228728</v>
      </c>
      <c r="I102" s="47" t="n">
        <v>587</v>
      </c>
      <c r="J102" s="49" t="n">
        <f>I102/C102</f>
        <v>0.00639775043323778</v>
      </c>
      <c r="K102" s="47" t="n">
        <v>423</v>
      </c>
      <c r="L102" s="49" t="n">
        <f>K102/C102</f>
        <v>0.00461030397488856</v>
      </c>
      <c r="M102" s="47" t="n">
        <v>24</v>
      </c>
      <c r="N102" s="49" t="n">
        <f>M102/C102</f>
        <v>0.000261577530490131</v>
      </c>
      <c r="O102" s="47" t="n">
        <v>592</v>
      </c>
      <c r="P102" s="49" t="n">
        <f>O102/C102</f>
        <v>0.0064522457520899</v>
      </c>
      <c r="Q102" s="47" t="n">
        <v>4441</v>
      </c>
      <c r="R102" s="49" t="n">
        <f>Q102/C102</f>
        <v>0.0484027422044446</v>
      </c>
      <c r="S102" s="47" t="n">
        <f>C102-E102</f>
        <v>7187</v>
      </c>
      <c r="T102" s="49" t="n">
        <f>S102/$C102</f>
        <v>0.0783315713180238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1</v>
      </c>
      <c r="E103" s="47" t="n">
        <v>83233</v>
      </c>
      <c r="F103" s="49" t="n">
        <f>E103/C103</f>
        <v>0.898805667141808</v>
      </c>
      <c r="G103" s="47" t="n">
        <v>1500</v>
      </c>
      <c r="H103" s="49" t="n">
        <f>G103/C103</f>
        <v>0.0161980044058572</v>
      </c>
      <c r="I103" s="47" t="n">
        <v>572</v>
      </c>
      <c r="J103" s="49" t="n">
        <f>I103/C103</f>
        <v>0.00617683901343355</v>
      </c>
      <c r="K103" s="47" t="n">
        <v>425</v>
      </c>
      <c r="L103" s="49" t="n">
        <f>K103/C103</f>
        <v>0.00458943458165954</v>
      </c>
      <c r="M103" s="47" t="n">
        <v>23</v>
      </c>
      <c r="N103" s="49" t="n">
        <f>M103/C103</f>
        <v>0.00024836940088981</v>
      </c>
      <c r="O103" s="47" t="n">
        <v>1456</v>
      </c>
      <c r="P103" s="49" t="n">
        <f>O103/C103</f>
        <v>0.0157228629432854</v>
      </c>
      <c r="Q103" s="47" t="n">
        <v>5395</v>
      </c>
      <c r="R103" s="49" t="n">
        <f>Q103/C103</f>
        <v>0.0582588225130664</v>
      </c>
      <c r="S103" s="47" t="n">
        <f>C103-E103</f>
        <v>9371</v>
      </c>
      <c r="T103" s="49" t="n">
        <f>S103/$C103</f>
        <v>0.101194332858192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</row>
    <row r="104" ht="12.75">
      <c r="A104" s="9" t="n">
        <v>102</v>
      </c>
      <c r="B104" s="25"/>
      <c r="C104" s="47" t="n">
        <f>Overview!B104</f>
        <v>89553</v>
      </c>
      <c r="D104" s="49" t="n">
        <f>F104+H104+J104+L104+N104+P104+R104</f>
        <v>1</v>
      </c>
      <c r="E104" s="47" t="n">
        <v>78613</v>
      </c>
      <c r="F104" s="49" t="n">
        <f>E104/C104</f>
        <v>0.877837705046174</v>
      </c>
      <c r="G104" s="47" t="n">
        <v>1112</v>
      </c>
      <c r="H104" s="49" t="n">
        <f>G104/C104</f>
        <v>0.0124172277868971</v>
      </c>
      <c r="I104" s="47" t="n">
        <v>1108</v>
      </c>
      <c r="J104" s="49" t="n">
        <f>I104/C104</f>
        <v>0.0123725614998939</v>
      </c>
      <c r="K104" s="47" t="n">
        <v>360</v>
      </c>
      <c r="L104" s="49" t="n">
        <f>K104/C104</f>
        <v>0.00401996583029044</v>
      </c>
      <c r="M104" s="47" t="n">
        <v>16</v>
      </c>
      <c r="N104" s="49" t="n">
        <f>M104/C104</f>
        <v>0.000178665148012909</v>
      </c>
      <c r="O104" s="47" t="n">
        <v>2364</v>
      </c>
      <c r="P104" s="49" t="n">
        <f>O104/C104</f>
        <v>0.0263977756189072</v>
      </c>
      <c r="Q104" s="47" t="n">
        <v>5980</v>
      </c>
      <c r="R104" s="49" t="n">
        <f>Q104/C104</f>
        <v>0.0667760990698246</v>
      </c>
      <c r="S104" s="47" t="n">
        <f>C104-E104</f>
        <v>10940</v>
      </c>
      <c r="T104" s="49" t="n">
        <f>S104/$C104</f>
        <v>0.122162294953826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</row>
    <row r="105" ht="12.75">
      <c r="A105" s="9" t="n">
        <v>103</v>
      </c>
      <c r="B105" s="25"/>
      <c r="C105" s="47" t="n">
        <f>Overview!B105</f>
        <v>89466</v>
      </c>
      <c r="D105" s="49" t="n">
        <f>F105+H105+J105+L105+N105+P105+R105</f>
        <v>1</v>
      </c>
      <c r="E105" s="47" t="n">
        <v>82512</v>
      </c>
      <c r="F105" s="49" t="n">
        <f>E105/C105</f>
        <v>0.9222721480786</v>
      </c>
      <c r="G105" s="47" t="n">
        <v>327</v>
      </c>
      <c r="H105" s="49" t="n">
        <f>G105/C105</f>
        <v>0.00365501978405204</v>
      </c>
      <c r="I105" s="47" t="n">
        <v>951</v>
      </c>
      <c r="J105" s="49" t="n">
        <f>I105/C105</f>
        <v>0.010629736436188</v>
      </c>
      <c r="K105" s="47" t="n">
        <v>402</v>
      </c>
      <c r="L105" s="49" t="n">
        <f>K105/C105</f>
        <v>0.00449332707397224</v>
      </c>
      <c r="M105" s="47" t="n">
        <v>40</v>
      </c>
      <c r="N105" s="49" t="n">
        <f>M105/C105</f>
        <v>0.00044709722129077</v>
      </c>
      <c r="O105" s="47" t="n">
        <v>767</v>
      </c>
      <c r="P105" s="49" t="n">
        <f>O105/C105</f>
        <v>0.00857308921825051</v>
      </c>
      <c r="Q105" s="47" t="n">
        <v>4467</v>
      </c>
      <c r="R105" s="49" t="n">
        <f>Q105/C105</f>
        <v>0.0499295821876467</v>
      </c>
      <c r="S105" s="47" t="n">
        <f>C105-E105</f>
        <v>6954</v>
      </c>
      <c r="T105" s="49" t="n">
        <f>S105/$C105</f>
        <v>0.0777278519214003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</row>
    <row r="106" ht="12.75">
      <c r="A106" s="9" t="n">
        <v>104</v>
      </c>
      <c r="B106" s="25"/>
      <c r="C106" s="47" t="n">
        <f>Overview!B106</f>
        <v>93426</v>
      </c>
      <c r="D106" s="49" t="n">
        <f>F106+H106+J106+L106+N106+P106+R106</f>
        <v>1</v>
      </c>
      <c r="E106" s="47" t="n">
        <v>84738</v>
      </c>
      <c r="F106" s="49" t="n">
        <f>E106/C106</f>
        <v>0.907006614860959</v>
      </c>
      <c r="G106" s="47" t="n">
        <v>507</v>
      </c>
      <c r="H106" s="49" t="n">
        <f>G106/C106</f>
        <v>0.00542675486481279</v>
      </c>
      <c r="I106" s="47" t="n">
        <v>1344</v>
      </c>
      <c r="J106" s="49" t="n">
        <f>I106/C106</f>
        <v>0.0143857170380836</v>
      </c>
      <c r="K106" s="47" t="n">
        <v>750</v>
      </c>
      <c r="L106" s="49" t="n">
        <f>K106/C106</f>
        <v>0.00802774388285916</v>
      </c>
      <c r="M106" s="47" t="n">
        <v>42</v>
      </c>
      <c r="N106" s="49" t="n">
        <f>M106/C106</f>
        <v>0.000449553657440113</v>
      </c>
      <c r="O106" s="47" t="n">
        <v>1058</v>
      </c>
      <c r="P106" s="49" t="n">
        <f>O106/C106</f>
        <v>0.0113244707040867</v>
      </c>
      <c r="Q106" s="47" t="n">
        <v>4987</v>
      </c>
      <c r="R106" s="49" t="n">
        <f>Q106/C106</f>
        <v>0.0533791449917582</v>
      </c>
      <c r="S106" s="47" t="n">
        <f>C106-E106</f>
        <v>8688</v>
      </c>
      <c r="T106" s="49" t="n">
        <f>S106/$C106</f>
        <v>0.0929933851390405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1</v>
      </c>
      <c r="E107" s="47" t="n">
        <v>83686</v>
      </c>
      <c r="F107" s="49" t="n">
        <f>E107/C107</f>
        <v>0.93461096034219</v>
      </c>
      <c r="G107" s="47" t="n">
        <v>292</v>
      </c>
      <c r="H107" s="49" t="n">
        <f>G107/C107</f>
        <v>0.00326107593169609</v>
      </c>
      <c r="I107" s="47" t="n">
        <v>508</v>
      </c>
      <c r="J107" s="49" t="n">
        <f>I107/C107</f>
        <v>0.00567337867569047</v>
      </c>
      <c r="K107" s="47" t="n">
        <v>293</v>
      </c>
      <c r="L107" s="49" t="n">
        <f>K107/C107</f>
        <v>0.00327224399995533</v>
      </c>
      <c r="M107" s="47" t="n">
        <v>18</v>
      </c>
      <c r="N107" s="49" t="n">
        <f>M107/C107</f>
        <v>0.000201025228666198</v>
      </c>
      <c r="O107" s="47" t="n">
        <v>575</v>
      </c>
      <c r="P107" s="49" t="n">
        <f>O107/C107</f>
        <v>0.00642163924905909</v>
      </c>
      <c r="Q107" s="47" t="n">
        <v>4169</v>
      </c>
      <c r="R107" s="49" t="n">
        <f>Q107/C107</f>
        <v>0.0465596765727432</v>
      </c>
      <c r="S107" s="47" t="n">
        <f>C107-E107</f>
        <v>5855</v>
      </c>
      <c r="T107" s="49" t="n">
        <f>S107/$C107</f>
        <v>0.0653890396578104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1</v>
      </c>
      <c r="E108" s="47" t="n">
        <v>84710</v>
      </c>
      <c r="F108" s="49" t="n">
        <f>E108/C108</f>
        <v>0.932159559834938</v>
      </c>
      <c r="G108" s="47" t="n">
        <v>261</v>
      </c>
      <c r="H108" s="49" t="n">
        <f>G108/C108</f>
        <v>0.00287207702888583</v>
      </c>
      <c r="I108" s="47" t="n">
        <v>1032</v>
      </c>
      <c r="J108" s="49" t="n">
        <f>I108/C108</f>
        <v>0.0113562585969739</v>
      </c>
      <c r="K108" s="47" t="n">
        <v>302</v>
      </c>
      <c r="L108" s="49" t="n">
        <f>K108/C108</f>
        <v>0.0033232462173315</v>
      </c>
      <c r="M108" s="47" t="n">
        <v>20</v>
      </c>
      <c r="N108" s="49" t="n">
        <f>M108/C108</f>
        <v>0.000220082530949106</v>
      </c>
      <c r="O108" s="47" t="n">
        <v>359</v>
      </c>
      <c r="P108" s="49" t="n">
        <f>O108/C108</f>
        <v>0.00395048143053645</v>
      </c>
      <c r="Q108" s="47" t="n">
        <v>4191</v>
      </c>
      <c r="R108" s="49" t="n">
        <f>Q108/C108</f>
        <v>0.0461182943603851</v>
      </c>
      <c r="S108" s="47" t="n">
        <f>C108-E108</f>
        <v>6165</v>
      </c>
      <c r="T108" s="49" t="n">
        <f>S108/$C108</f>
        <v>0.0678404401650619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1</v>
      </c>
      <c r="E109" s="47" t="n">
        <v>77837</v>
      </c>
      <c r="F109" s="49" t="n">
        <f>E109/C109</f>
        <v>0.839656530134518</v>
      </c>
      <c r="G109" s="47" t="n">
        <v>1160</v>
      </c>
      <c r="H109" s="49" t="n">
        <f>G109/C109</f>
        <v>0.012513349370557</v>
      </c>
      <c r="I109" s="47" t="n">
        <v>6599</v>
      </c>
      <c r="J109" s="49" t="n">
        <f>I109/C109</f>
        <v>0.0711858556002632</v>
      </c>
      <c r="K109" s="47" t="n">
        <v>487</v>
      </c>
      <c r="L109" s="49" t="n">
        <f>K109/C109</f>
        <v>0.00525344926160451</v>
      </c>
      <c r="M109" s="47" t="n">
        <v>41</v>
      </c>
      <c r="N109" s="49" t="n">
        <f>M109/C109</f>
        <v>0.000442282176028306</v>
      </c>
      <c r="O109" s="47" t="n">
        <v>549</v>
      </c>
      <c r="P109" s="49" t="n">
        <f>O109/C109</f>
        <v>0.00592226621072049</v>
      </c>
      <c r="Q109" s="47" t="n">
        <v>6028</v>
      </c>
      <c r="R109" s="49" t="n">
        <f>Q109/C109</f>
        <v>0.065026267246308</v>
      </c>
      <c r="S109" s="47" t="n">
        <f>C109-E109</f>
        <v>14864</v>
      </c>
      <c r="T109" s="49" t="n">
        <f>S109/$C109</f>
        <v>0.160343469865481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1</v>
      </c>
      <c r="E110" s="47" t="n">
        <v>76583</v>
      </c>
      <c r="F110" s="49" t="n">
        <f>E110/C110</f>
        <v>0.856959022447016</v>
      </c>
      <c r="G110" s="47" t="n">
        <v>2001</v>
      </c>
      <c r="H110" s="49" t="n">
        <f>G110/C110</f>
        <v>0.0223910659534946</v>
      </c>
      <c r="I110" s="47" t="n">
        <v>4958</v>
      </c>
      <c r="J110" s="49" t="n">
        <f>I110/C110</f>
        <v>0.055479712642392</v>
      </c>
      <c r="K110" s="47" t="n">
        <v>311</v>
      </c>
      <c r="L110" s="49" t="n">
        <f>K110/C110</f>
        <v>0.00348007072040821</v>
      </c>
      <c r="M110" s="47" t="n">
        <v>20</v>
      </c>
      <c r="N110" s="49" t="n">
        <f>M110/C110</f>
        <v>0.000223798760154869</v>
      </c>
      <c r="O110" s="47" t="n">
        <v>382</v>
      </c>
      <c r="P110" s="49" t="n">
        <f>O110/C110</f>
        <v>0.00427455631895799</v>
      </c>
      <c r="Q110" s="47" t="n">
        <v>5111</v>
      </c>
      <c r="R110" s="49" t="n">
        <f>Q110/C110</f>
        <v>0.0571917731575767</v>
      </c>
      <c r="S110" s="47" t="n">
        <f>C110-E110</f>
        <v>12783</v>
      </c>
      <c r="T110" s="49" t="n">
        <f>S110/$C110</f>
        <v>0.143040977552984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1</v>
      </c>
      <c r="E111" s="47" t="n">
        <v>78763</v>
      </c>
      <c r="F111" s="49" t="n">
        <f>E111/C111</f>
        <v>0.880919360250531</v>
      </c>
      <c r="G111" s="47" t="n">
        <v>2003</v>
      </c>
      <c r="H111" s="49" t="n">
        <f>G111/C111</f>
        <v>0.0224024158371547</v>
      </c>
      <c r="I111" s="47" t="n">
        <v>2530</v>
      </c>
      <c r="J111" s="49" t="n">
        <f>I111/C111</f>
        <v>0.0282966111173247</v>
      </c>
      <c r="K111" s="47" t="n">
        <v>464</v>
      </c>
      <c r="L111" s="49" t="n">
        <f>K111/C111</f>
        <v>0.0051895761100548</v>
      </c>
      <c r="M111" s="47" t="n">
        <v>33</v>
      </c>
      <c r="N111" s="49" t="n">
        <f>M111/C111</f>
        <v>0.000369086231965105</v>
      </c>
      <c r="O111" s="47" t="n">
        <v>465</v>
      </c>
      <c r="P111" s="49" t="n">
        <f>O111/C111</f>
        <v>0.00520076054132647</v>
      </c>
      <c r="Q111" s="47" t="n">
        <v>5152</v>
      </c>
      <c r="R111" s="49" t="n">
        <f>Q111/C111</f>
        <v>0.057622189911643</v>
      </c>
      <c r="S111" s="47" t="n">
        <f>C111-E111</f>
        <v>10647</v>
      </c>
      <c r="T111" s="49" t="n">
        <f>S111/$C111</f>
        <v>0.119080639749469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1</v>
      </c>
      <c r="E112" s="47" t="n">
        <v>83818</v>
      </c>
      <c r="F112" s="49" t="n">
        <f>E112/C112</f>
        <v>0.923227739348813</v>
      </c>
      <c r="G112" s="47" t="n">
        <v>460</v>
      </c>
      <c r="H112" s="49" t="n">
        <f>G112/C112</f>
        <v>0.00506674890954752</v>
      </c>
      <c r="I112" s="47" t="n">
        <v>928</v>
      </c>
      <c r="J112" s="49" t="n">
        <f>I112/C112</f>
        <v>0.010221615191435</v>
      </c>
      <c r="K112" s="47" t="n">
        <v>1086</v>
      </c>
      <c r="L112" s="49" t="n">
        <f>K112/C112</f>
        <v>0.0119619332951491</v>
      </c>
      <c r="M112" s="47" t="n">
        <v>32</v>
      </c>
      <c r="N112" s="49" t="n">
        <f>M112/C112</f>
        <v>0.000352469489359827</v>
      </c>
      <c r="O112" s="47" t="n">
        <v>516</v>
      </c>
      <c r="P112" s="49" t="n">
        <f>O112/C112</f>
        <v>0.00568357051592721</v>
      </c>
      <c r="Q112" s="47" t="n">
        <v>3948</v>
      </c>
      <c r="R112" s="49" t="n">
        <f>Q112/C112</f>
        <v>0.0434859232497687</v>
      </c>
      <c r="S112" s="47" t="n">
        <f>C112-E112</f>
        <v>6970</v>
      </c>
      <c r="T112" s="49" t="n">
        <f>S112/$C112</f>
        <v>0.0767722606511874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389"/>
  <sheetViews>
    <sheetView zoomScale="100" topLeftCell="A1" workbookViewId="0" showGridLines="true" showRowColHeaders="false">
      <pane xSplit="1" ySplit="2" topLeftCell="B3" activePane="bottomRight" state="frozen"/>
      <selection activeCell="U3" sqref="U3:U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89884</v>
      </c>
      <c r="D3" s="49" t="n">
        <f>IF(ISERROR(F3+H3+J3+L3+N3+P3+R3+T3),"",F3+H3+J3+L3+N3+P3+R3+T3)</f>
        <v>0.999999999999999</v>
      </c>
      <c r="E3" s="47" t="n">
        <v>13367</v>
      </c>
      <c r="F3" s="49" t="n">
        <f>IF(ISERROR(E3/C3),"",E3/C3)</f>
        <v>0.148713897912865</v>
      </c>
      <c r="G3" s="47" t="n">
        <v>33301</v>
      </c>
      <c r="H3" s="49" t="n">
        <f>IF(ISERROR(G3/C3),"",G3/C3)</f>
        <v>0.370488629789506</v>
      </c>
      <c r="I3" s="47" t="n">
        <v>278</v>
      </c>
      <c r="J3" s="49" t="n">
        <f>IF(ISERROR(I3/C3),"",I3/C3)</f>
        <v>0.00309287526144809</v>
      </c>
      <c r="K3" s="62" t="n">
        <v>208</v>
      </c>
      <c r="L3" s="49" t="n">
        <f>IF(ISERROR(K3/C3),"",K3/C3)</f>
        <v>0.00231409372079569</v>
      </c>
      <c r="M3" s="47" t="n">
        <v>7</v>
      </c>
      <c r="N3" s="49" t="n">
        <f>IF(ISERROR(M3/C3),"",M3/C3)</f>
        <v>7.78781540652396E-05</v>
      </c>
      <c r="O3" s="47" t="n">
        <v>370</v>
      </c>
      <c r="P3" s="49" t="n">
        <f>IF(ISERROR(O3/C3),"",O3/C3)</f>
        <v>0.00411641671487695</v>
      </c>
      <c r="Q3" s="47" t="n">
        <v>39671</v>
      </c>
      <c r="R3" s="49" t="n">
        <f>IF(ISERROR(Q3/C3),"",Q3/C3)</f>
        <v>0.441357749988875</v>
      </c>
      <c r="S3" s="47" t="n">
        <f>C3-E3-G3-I3-K3-M3-O3-Q3</f>
        <v>2682</v>
      </c>
      <c r="T3" s="49" t="n">
        <f>IF(ISERROR(S3/C3),"",S3/C3)</f>
        <v>0.0298384584575675</v>
      </c>
      <c r="U3" s="47" t="n">
        <f>IF(ISERROR(C3-E3),"",C3-E3)</f>
        <v>76517</v>
      </c>
      <c r="V3" s="49" t="n">
        <f>IF(ISERROR(U3/$C3),"",U3/$C3)</f>
        <v>0.851286102087135</v>
      </c>
    </row>
    <row r="4" ht="12.75">
      <c r="A4" s="9" t="n">
        <v>2</v>
      </c>
      <c r="B4" s="25"/>
      <c r="C4" s="47" t="n">
        <f>Overview!B4</f>
        <v>93406</v>
      </c>
      <c r="D4" s="49" t="n">
        <f>IF(ISERROR(F4+H4+J4+L4+N4+P4+R4+T4),"",F4+H4+J4+L4+N4+P4+R4+T4)</f>
        <v>1</v>
      </c>
      <c r="E4" s="47" t="n">
        <v>31559</v>
      </c>
      <c r="F4" s="49" t="n">
        <f>IF(ISERROR(E4/C4),"",E4/C4)</f>
        <v>0.33786908763891</v>
      </c>
      <c r="G4" s="47" t="n">
        <v>39940</v>
      </c>
      <c r="H4" s="49" t="n">
        <f>IF(ISERROR(G4/C4),"",G4/C4)</f>
        <v>0.427595657666531</v>
      </c>
      <c r="I4" s="47" t="n">
        <v>182</v>
      </c>
      <c r="J4" s="49" t="n">
        <f>IF(ISERROR(I4/C4),"",I4/C4)</f>
        <v>0.00194848296683297</v>
      </c>
      <c r="K4" s="62" t="n">
        <v>15207</v>
      </c>
      <c r="L4" s="49" t="n">
        <f>IF(ISERROR(K4/C4),"",K4/C4)</f>
        <v>0.162805387234225</v>
      </c>
      <c r="M4" s="47" t="n">
        <v>26</v>
      </c>
      <c r="N4" s="49" t="n">
        <f>IF(ISERROR(M4/C4),"",M4/C4)</f>
        <v>0.000278354709547567</v>
      </c>
      <c r="O4" s="47" t="n">
        <v>550</v>
      </c>
      <c r="P4" s="49" t="n">
        <f>IF(ISERROR(O4/C4),"",O4/C4)</f>
        <v>0.00588827270196775</v>
      </c>
      <c r="Q4" s="47" t="n">
        <v>1945</v>
      </c>
      <c r="R4" s="49" t="n">
        <f>IF(ISERROR(Q4/C4),"",Q4/C4)</f>
        <v>0.0208230734642314</v>
      </c>
      <c r="S4" s="47" t="n">
        <f>C4-E4-G4-I4-K4-M4-O4-Q4</f>
        <v>3997</v>
      </c>
      <c r="T4" s="49" t="n">
        <f>IF(ISERROR(S4/C4),"",S4/C4)</f>
        <v>0.0427916836177547</v>
      </c>
      <c r="U4" s="47" t="n">
        <f>IF(ISERROR(C4-E4),"",C4-E4)</f>
        <v>61847</v>
      </c>
      <c r="V4" s="49" t="n">
        <f>IF(ISERROR(U4/$C4),"",U4/$C4)</f>
        <v>0.66213091236109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92263</v>
      </c>
      <c r="D5" s="49" t="n">
        <f>IF(ISERROR(F5+H5+J5+L5+N5+P5+R5+T5),"",F5+H5+J5+L5+N5+P5+R5+T5)</f>
        <v>1</v>
      </c>
      <c r="E5" s="47" t="n">
        <v>37397</v>
      </c>
      <c r="F5" s="49" t="n">
        <f>IF(ISERROR(E5/C5),"",E5/C5)</f>
        <v>0.405330414142181</v>
      </c>
      <c r="G5" s="47" t="n">
        <v>45558</v>
      </c>
      <c r="H5" s="49" t="n">
        <f>IF(ISERROR(G5/C5),"",G5/C5)</f>
        <v>0.49378407378906</v>
      </c>
      <c r="I5" s="47" t="n">
        <v>113</v>
      </c>
      <c r="J5" s="49" t="n">
        <f>IF(ISERROR(I5/C5),"",I5/C5)</f>
        <v>0.00122475965446604</v>
      </c>
      <c r="K5" s="62" t="n">
        <v>412</v>
      </c>
      <c r="L5" s="49" t="n">
        <f>IF(ISERROR(K5/C5),"",K5/C5)</f>
        <v>0.0044654953773452</v>
      </c>
      <c r="M5" s="47" t="n">
        <v>8</v>
      </c>
      <c r="N5" s="49" t="n">
        <f>IF(ISERROR(M5/C5),"",M5/C5)</f>
        <v>8.67086481037903E-05</v>
      </c>
      <c r="O5" s="47" t="n">
        <v>492</v>
      </c>
      <c r="P5" s="49" t="n">
        <f>IF(ISERROR(O5/C5),"",O5/C5)</f>
        <v>0.0053325818583831</v>
      </c>
      <c r="Q5" s="47" t="n">
        <v>5151</v>
      </c>
      <c r="R5" s="49" t="n">
        <f>IF(ISERROR(Q5/C5),"",Q5/C5)</f>
        <v>0.055829530797828</v>
      </c>
      <c r="S5" s="47" t="n">
        <f>C5-E5-G5-I5-K5-M5-O5-Q5</f>
        <v>3132</v>
      </c>
      <c r="T5" s="49" t="n">
        <f>IF(ISERROR(S5/C5),"",S5/C5)</f>
        <v>0.0339464357326339</v>
      </c>
      <c r="U5" s="47" t="n">
        <f>IF(ISERROR(C5-E5),"",C5-E5)</f>
        <v>54866</v>
      </c>
      <c r="V5" s="49" t="n">
        <f>IF(ISERROR(U5/$C5),"",U5/$C5)</f>
        <v>0.594669585857819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89705</v>
      </c>
      <c r="D6" s="49" t="n">
        <f>IF(ISERROR(F6+H6+J6+L6+N6+P6+R6+T6),"",F6+H6+J6+L6+N6+P6+R6+T6)</f>
        <v>0.999999999999999</v>
      </c>
      <c r="E6" s="47" t="n">
        <v>43650</v>
      </c>
      <c r="F6" s="49" t="n">
        <f>IF(ISERROR(E6/C6),"",E6/C6)</f>
        <v>0.486594950114263</v>
      </c>
      <c r="G6" s="47" t="n">
        <v>34503</v>
      </c>
      <c r="H6" s="49" t="n">
        <f>IF(ISERROR(G6/C6),"",G6/C6)</f>
        <v>0.384627389777604</v>
      </c>
      <c r="I6" s="47" t="n">
        <v>167</v>
      </c>
      <c r="J6" s="49" t="n">
        <f>IF(ISERROR(I6/C6),"",I6/C6)</f>
        <v>0.00186165765564907</v>
      </c>
      <c r="K6" s="62" t="n">
        <v>2084</v>
      </c>
      <c r="L6" s="49" t="n">
        <f>IF(ISERROR(K6/C6),"",K6/C6)</f>
        <v>0.0232317039183992</v>
      </c>
      <c r="M6" s="47" t="n">
        <v>9</v>
      </c>
      <c r="N6" s="49" t="n">
        <f>IF(ISERROR(M6/C6),"",M6/C6)</f>
        <v>0.000100328855693663</v>
      </c>
      <c r="O6" s="47" t="n">
        <v>515</v>
      </c>
      <c r="P6" s="49" t="n">
        <f>IF(ISERROR(O6/C6),"",O6/C6)</f>
        <v>0.00574104007580402</v>
      </c>
      <c r="Q6" s="47" t="n">
        <v>5339</v>
      </c>
      <c r="R6" s="49" t="n">
        <f>IF(ISERROR(Q6/C6),"",Q6/C6)</f>
        <v>0.0595173067276072</v>
      </c>
      <c r="S6" s="47" t="n">
        <f>C6-E6-G6-I6-K6-M6-O6-Q6</f>
        <v>3438</v>
      </c>
      <c r="T6" s="49" t="n">
        <f>IF(ISERROR(S6/C6),"",S6/C6)</f>
        <v>0.0383256228749791</v>
      </c>
      <c r="U6" s="47" t="n">
        <f>IF(ISERROR(C6-E6),"",C6-E6)</f>
        <v>46055</v>
      </c>
      <c r="V6" s="49" t="n">
        <f>IF(ISERROR(U6/$C6),"",U6/$C6)</f>
        <v>0.513405049885737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90121</v>
      </c>
      <c r="D7" s="49" t="n">
        <f>IF(ISERROR(F7+H7+J7+L7+N7+P7+R7+T7),"",F7+H7+J7+L7+N7+P7+R7+T7)</f>
        <v>0.999999999999999</v>
      </c>
      <c r="E7" s="47" t="n">
        <v>62447</v>
      </c>
      <c r="F7" s="49" t="n">
        <f>IF(ISERROR(E7/C7),"",E7/C7)</f>
        <v>0.692923957790082</v>
      </c>
      <c r="G7" s="47" t="n">
        <v>6182</v>
      </c>
      <c r="H7" s="49" t="n">
        <f>IF(ISERROR(G7/C7),"",G7/C7)</f>
        <v>0.0685966644844154</v>
      </c>
      <c r="I7" s="47" t="n">
        <v>260</v>
      </c>
      <c r="J7" s="49" t="n">
        <f>IF(ISERROR(I7/C7),"",I7/C7)</f>
        <v>0.0028850101530165</v>
      </c>
      <c r="K7" s="62" t="n">
        <v>1121</v>
      </c>
      <c r="L7" s="49" t="n">
        <f>IF(ISERROR(K7/C7),"",K7/C7)</f>
        <v>0.0124388322366596</v>
      </c>
      <c r="M7" s="47" t="n">
        <v>40</v>
      </c>
      <c r="N7" s="49" t="n">
        <f>IF(ISERROR(M7/C7),"",M7/C7)</f>
        <v>0.000443847715848692</v>
      </c>
      <c r="O7" s="47" t="n">
        <v>383</v>
      </c>
      <c r="P7" s="49" t="n">
        <f>IF(ISERROR(O7/C7),"",O7/C7)</f>
        <v>0.00424984187925123</v>
      </c>
      <c r="Q7" s="47" t="n">
        <v>15303</v>
      </c>
      <c r="R7" s="49" t="n">
        <f>IF(ISERROR(Q7/C7),"",Q7/C7)</f>
        <v>0.169805039890813</v>
      </c>
      <c r="S7" s="47" t="n">
        <f>C7-E7-G7-I7-K7-M7-O7-Q7</f>
        <v>4385</v>
      </c>
      <c r="T7" s="49" t="n">
        <f>IF(ISERROR(S7/C7),"",S7/C7)</f>
        <v>0.0486568058499129</v>
      </c>
      <c r="U7" s="47" t="n">
        <f>IF(ISERROR(C7-E7),"",C7-E7)</f>
        <v>27674</v>
      </c>
      <c r="V7" s="49" t="n">
        <f>IF(ISERROR(U7/$C7),"",U7/$C7)</f>
        <v>0.307076042209918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92301</v>
      </c>
      <c r="D8" s="49" t="n">
        <f>IF(ISERROR(F8+H8+J8+L8+N8+P8+R8+T8),"",F8+H8+J8+L8+N8+P8+R8+T8)</f>
        <v>1</v>
      </c>
      <c r="E8" s="47" t="n">
        <v>74654</v>
      </c>
      <c r="F8" s="49" t="n">
        <f>IF(ISERROR(E8/C8),"",E8/C8)</f>
        <v>0.808810305413809</v>
      </c>
      <c r="G8" s="47" t="n">
        <v>6917</v>
      </c>
      <c r="H8" s="49" t="n">
        <f>IF(ISERROR(G8/C8),"",G8/C8)</f>
        <v>0.0749395997876513</v>
      </c>
      <c r="I8" s="47" t="n">
        <v>198</v>
      </c>
      <c r="J8" s="49" t="n">
        <f>IF(ISERROR(I8/C8),"",I8/C8)</f>
        <v>0.00214515552377547</v>
      </c>
      <c r="K8" s="62" t="n">
        <v>1586</v>
      </c>
      <c r="L8" s="49" t="n">
        <f>IF(ISERROR(K8/C8),"",K8/C8)</f>
        <v>0.0171829124278177</v>
      </c>
      <c r="M8" s="47" t="n">
        <v>16</v>
      </c>
      <c r="N8" s="49" t="n">
        <f>IF(ISERROR(M8/C8),"",M8/C8)</f>
        <v>0.000173345900911149</v>
      </c>
      <c r="O8" s="47" t="n">
        <v>367</v>
      </c>
      <c r="P8" s="49" t="n">
        <f>IF(ISERROR(O8/C8),"",O8/C8)</f>
        <v>0.00397612160214949</v>
      </c>
      <c r="Q8" s="47" t="n">
        <v>4831</v>
      </c>
      <c r="R8" s="49" t="n">
        <f>IF(ISERROR(Q8/C8),"",Q8/C8)</f>
        <v>0.0523396279563602</v>
      </c>
      <c r="S8" s="47" t="n">
        <f>C8-E8-G8-I8-K8-M8-O8-Q8</f>
        <v>3732</v>
      </c>
      <c r="T8" s="49" t="n">
        <f>IF(ISERROR(S8/C8),"",S8/C8)</f>
        <v>0.0404329313875256</v>
      </c>
      <c r="U8" s="47" t="n">
        <f>IF(ISERROR(C8-E8),"",C8-E8)</f>
        <v>17647</v>
      </c>
      <c r="V8" s="49" t="n">
        <f>IF(ISERROR(U8/$C8),"",U8/$C8)</f>
        <v>0.191189694586191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92970</v>
      </c>
      <c r="D9" s="49" t="n">
        <f>IF(ISERROR(F9+H9+J9+L9+N9+P9+R9+T9),"",F9+H9+J9+L9+N9+P9+R9+T9)</f>
        <v>1</v>
      </c>
      <c r="E9" s="47" t="n">
        <v>32455</v>
      </c>
      <c r="F9" s="49" t="n">
        <f>IF(ISERROR(E9/C9),"",E9/C9)</f>
        <v>0.349091104657416</v>
      </c>
      <c r="G9" s="47" t="n">
        <v>52847</v>
      </c>
      <c r="H9" s="49" t="n">
        <f>IF(ISERROR(G9/C9),"",G9/C9)</f>
        <v>0.568430676562332</v>
      </c>
      <c r="I9" s="47" t="n">
        <v>211</v>
      </c>
      <c r="J9" s="49" t="n">
        <f>IF(ISERROR(I9/C9),"",I9/C9)</f>
        <v>0.00226954931698397</v>
      </c>
      <c r="K9" s="62" t="n">
        <v>873</v>
      </c>
      <c r="L9" s="49" t="n">
        <f>IF(ISERROR(K9/C9),"",K9/C9)</f>
        <v>0.00939012584704743</v>
      </c>
      <c r="M9" s="47" t="n">
        <v>14</v>
      </c>
      <c r="N9" s="49" t="n">
        <f>IF(ISERROR(M9/C9),"",M9/C9)</f>
        <v>0.000150586210605572</v>
      </c>
      <c r="O9" s="47" t="n">
        <v>461</v>
      </c>
      <c r="P9" s="49" t="n">
        <f>IF(ISERROR(O9/C9),"",O9/C9)</f>
        <v>0.00495858879208347</v>
      </c>
      <c r="Q9" s="47" t="n">
        <v>2672</v>
      </c>
      <c r="R9" s="49" t="n">
        <f>IF(ISERROR(Q9/C9),"",Q9/C9)</f>
        <v>0.0287404539098634</v>
      </c>
      <c r="S9" s="47" t="n">
        <f>C9-E9-G9-I9-K9-M9-O9-Q9</f>
        <v>3437</v>
      </c>
      <c r="T9" s="49" t="n">
        <f>IF(ISERROR(S9/C9),"",S9/C9)</f>
        <v>0.0369689147036679</v>
      </c>
      <c r="U9" s="47" t="n">
        <f>IF(ISERROR(C9-E9),"",C9-E9)</f>
        <v>60515</v>
      </c>
      <c r="V9" s="49" t="n">
        <f>IF(ISERROR(U9/$C9),"",U9/$C9)</f>
        <v>0.650908895342584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90571</v>
      </c>
      <c r="D10" s="49" t="n">
        <f>IF(ISERROR(F10+H10+J10+L10+N10+P10+R10+T10),"",F10+H10+J10+L10+N10+P10+R10+T10)</f>
        <v>0.999999999999999</v>
      </c>
      <c r="E10" s="47" t="n">
        <v>41332</v>
      </c>
      <c r="F10" s="49" t="n">
        <f>IF(ISERROR(E10/C10),"",E10/C10)</f>
        <v>0.456349162535469</v>
      </c>
      <c r="G10" s="47" t="n">
        <v>40301</v>
      </c>
      <c r="H10" s="49" t="n">
        <f>IF(ISERROR(G10/C10),"",G10/C10)</f>
        <v>0.444965827914012</v>
      </c>
      <c r="I10" s="47" t="n">
        <v>224</v>
      </c>
      <c r="J10" s="49" t="n">
        <f>IF(ISERROR(I10/C10),"",I10/C10)</f>
        <v>0.00247319782270263</v>
      </c>
      <c r="K10" s="62" t="n">
        <v>1629</v>
      </c>
      <c r="L10" s="49" t="n">
        <f>IF(ISERROR(K10/C10),"",K10/C10)</f>
        <v>0.0179858895231365</v>
      </c>
      <c r="M10" s="47" t="n">
        <v>13</v>
      </c>
      <c r="N10" s="49" t="n">
        <f>IF(ISERROR(M10/C10),"",M10/C10)</f>
        <v>0.000143533802210421</v>
      </c>
      <c r="O10" s="47" t="n">
        <v>446</v>
      </c>
      <c r="P10" s="49" t="n">
        <f>IF(ISERROR(O10/C10),"",O10/C10)</f>
        <v>0.00492431352198827</v>
      </c>
      <c r="Q10" s="47" t="n">
        <v>2807</v>
      </c>
      <c r="R10" s="49" t="n">
        <f>IF(ISERROR(Q10/C10),"",Q10/C10)</f>
        <v>0.0309922602157423</v>
      </c>
      <c r="S10" s="47" t="n">
        <f>C10-E10-G10-I10-K10-M10-O10-Q10</f>
        <v>3819</v>
      </c>
      <c r="T10" s="49" t="n">
        <f>IF(ISERROR(S10/C10),"",S10/C10)</f>
        <v>0.0421658146647382</v>
      </c>
      <c r="U10" s="47" t="n">
        <f>IF(ISERROR(C10-E10),"",C10-E10)</f>
        <v>49239</v>
      </c>
      <c r="V10" s="49" t="n">
        <f>IF(ISERROR(U10/$C10),"",U10/$C10)</f>
        <v>0.543650837464531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92132</v>
      </c>
      <c r="D11" s="49" t="n">
        <f>IF(ISERROR(F11+H11+J11+L11+N11+P11+R11+T11),"",F11+H11+J11+L11+N11+P11+R11+T11)</f>
        <v>1</v>
      </c>
      <c r="E11" s="47" t="n">
        <v>37724</v>
      </c>
      <c r="F11" s="49" t="n">
        <f>IF(ISERROR(E11/C11),"",E11/C11)</f>
        <v>0.409455997916034</v>
      </c>
      <c r="G11" s="47" t="n">
        <v>42047</v>
      </c>
      <c r="H11" s="49" t="n">
        <f>IF(ISERROR(G11/C11),"",G11/C11)</f>
        <v>0.456377805756957</v>
      </c>
      <c r="I11" s="47" t="n">
        <v>158</v>
      </c>
      <c r="J11" s="49" t="n">
        <f>IF(ISERROR(I11/C11),"",I11/C11)</f>
        <v>0.00171493075153041</v>
      </c>
      <c r="K11" s="62" t="n">
        <v>5876</v>
      </c>
      <c r="L11" s="49" t="n">
        <f>IF(ISERROR(K11/C11),"",K11/C11)</f>
        <v>0.0637780575695741</v>
      </c>
      <c r="M11" s="47" t="n">
        <v>16</v>
      </c>
      <c r="N11" s="49" t="n">
        <f>IF(ISERROR(M11/C11),"",M11/C11)</f>
        <v>0.0001736638735727</v>
      </c>
      <c r="O11" s="47" t="n">
        <v>398</v>
      </c>
      <c r="P11" s="49" t="n">
        <f>IF(ISERROR(O11/C11),"",O11/C11)</f>
        <v>0.00431988885512091</v>
      </c>
      <c r="Q11" s="47" t="n">
        <v>2487</v>
      </c>
      <c r="R11" s="49" t="n">
        <f>IF(ISERROR(Q11/C11),"",Q11/C11)</f>
        <v>0.0269938783484566</v>
      </c>
      <c r="S11" s="47" t="n">
        <f>C11-E11-G11-I11-K11-M11-O11-Q11</f>
        <v>3426</v>
      </c>
      <c r="T11" s="49" t="n">
        <f>IF(ISERROR(S11/C11),"",S11/C11)</f>
        <v>0.0371857769287544</v>
      </c>
      <c r="U11" s="47" t="n">
        <f>IF(ISERROR(C11-E11),"",C11-E11)</f>
        <v>54408</v>
      </c>
      <c r="V11" s="49" t="n">
        <f>IF(ISERROR(U11/$C11),"",U11/$C11)</f>
        <v>0.590544002083967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91422</v>
      </c>
      <c r="D12" s="49" t="n">
        <f>IF(ISERROR(F12+H12+J12+L12+N12+P12+R12+T12),"",F12+H12+J12+L12+N12+P12+R12+T12)</f>
        <v>1</v>
      </c>
      <c r="E12" s="47" t="n">
        <v>38748</v>
      </c>
      <c r="F12" s="49" t="n">
        <f>IF(ISERROR(E12/C12),"",E12/C12)</f>
        <v>0.423836713263766</v>
      </c>
      <c r="G12" s="47" t="n">
        <v>42389</v>
      </c>
      <c r="H12" s="49" t="n">
        <f>IF(ISERROR(G12/C12),"",G12/C12)</f>
        <v>0.463663013279079</v>
      </c>
      <c r="I12" s="47" t="n">
        <v>117</v>
      </c>
      <c r="J12" s="49" t="n">
        <f>IF(ISERROR(I12/C12),"",I12/C12)</f>
        <v>0.00127977948415042</v>
      </c>
      <c r="K12" s="62" t="n">
        <v>4303</v>
      </c>
      <c r="L12" s="49" t="n">
        <f>IF(ISERROR(K12/C12),"",K12/C12)</f>
        <v>0.0470674454726433</v>
      </c>
      <c r="M12" s="47" t="n">
        <v>32</v>
      </c>
      <c r="N12" s="49" t="n">
        <f>IF(ISERROR(M12/C12),"",M12/C12)</f>
        <v>0.000350025158058235</v>
      </c>
      <c r="O12" s="47" t="n">
        <v>591</v>
      </c>
      <c r="P12" s="49" t="n">
        <f>IF(ISERROR(O12/C12),"",O12/C12)</f>
        <v>0.00646452713788804</v>
      </c>
      <c r="Q12" s="47" t="n">
        <v>2199</v>
      </c>
      <c r="R12" s="49" t="n">
        <f>IF(ISERROR(Q12/C12),"",Q12/C12)</f>
        <v>0.0240532913303144</v>
      </c>
      <c r="S12" s="47" t="n">
        <f>C12-E12-G12-I12-K12-M12-O12-Q12</f>
        <v>3043</v>
      </c>
      <c r="T12" s="49" t="n">
        <f>IF(ISERROR(S12/C12),"",S12/C12)</f>
        <v>0.0332852048741003</v>
      </c>
      <c r="U12" s="47" t="n">
        <f>IF(ISERROR(C12-E12),"",C12-E12)</f>
        <v>52674</v>
      </c>
      <c r="V12" s="49" t="n">
        <f>IF(ISERROR(U12/$C12),"",U12/$C12)</f>
        <v>0.576163286736234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93197</v>
      </c>
      <c r="D13" s="49" t="n">
        <f>IF(ISERROR(F13+H13+J13+L13+N13+P13+R13+T13),"",F13+H13+J13+L13+N13+P13+R13+T13)</f>
        <v>1</v>
      </c>
      <c r="E13" s="47" t="n">
        <v>44773</v>
      </c>
      <c r="F13" s="49" t="n">
        <f>IF(ISERROR(E13/C13),"",E13/C13)</f>
        <v>0.480412459628529</v>
      </c>
      <c r="G13" s="47" t="n">
        <v>40357</v>
      </c>
      <c r="H13" s="49" t="n">
        <f>IF(ISERROR(G13/C13),"",G13/C13)</f>
        <v>0.433028960159662</v>
      </c>
      <c r="I13" s="47" t="n">
        <v>154</v>
      </c>
      <c r="J13" s="49" t="n">
        <f>IF(ISERROR(I13/C13),"",I13/C13)</f>
        <v>0.00165241370430379</v>
      </c>
      <c r="K13" s="62" t="n">
        <v>2084</v>
      </c>
      <c r="L13" s="49" t="n">
        <f>IF(ISERROR(K13/C13),"",K13/C13)</f>
        <v>0.0223612348036954</v>
      </c>
      <c r="M13" s="47" t="n">
        <v>23</v>
      </c>
      <c r="N13" s="49" t="n">
        <f>IF(ISERROR(M13/C13),"",M13/C13)</f>
        <v>0.000246789059733682</v>
      </c>
      <c r="O13" s="47" t="n">
        <v>487</v>
      </c>
      <c r="P13" s="49" t="n">
        <f>IF(ISERROR(O13/C13),"",O13/C13)</f>
        <v>0.00522549009088275</v>
      </c>
      <c r="Q13" s="47" t="n">
        <v>2133</v>
      </c>
      <c r="R13" s="49" t="n">
        <f>IF(ISERROR(Q13/C13),"",Q13/C13)</f>
        <v>0.0228870028005193</v>
      </c>
      <c r="S13" s="47" t="n">
        <f>C13-E13-G13-I13-K13-M13-O13-Q13</f>
        <v>3186</v>
      </c>
      <c r="T13" s="49" t="n">
        <f>IF(ISERROR(S13/C13),"",S13/C13)</f>
        <v>0.0341856497526744</v>
      </c>
      <c r="U13" s="47" t="n">
        <f>IF(ISERROR(C13-E13),"",C13-E13)</f>
        <v>48424</v>
      </c>
      <c r="V13" s="49" t="n">
        <f>IF(ISERROR(U13/$C13),"",U13/$C13)</f>
        <v>0.519587540371471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89528</v>
      </c>
      <c r="D14" s="49" t="n">
        <f>IF(ISERROR(F14+H14+J14+L14+N14+P14+R14+T14),"",F14+H14+J14+L14+N14+P14+R14+T14)</f>
        <v>1</v>
      </c>
      <c r="E14" s="47" t="n">
        <v>40247</v>
      </c>
      <c r="F14" s="49" t="n">
        <f>IF(ISERROR(E14/C14),"",E14/C14)</f>
        <v>0.449546510588866</v>
      </c>
      <c r="G14" s="47" t="n">
        <v>42221</v>
      </c>
      <c r="H14" s="49" t="n">
        <f>IF(ISERROR(G14/C14),"",G14/C14)</f>
        <v>0.471595478509517</v>
      </c>
      <c r="I14" s="47" t="n">
        <v>116</v>
      </c>
      <c r="J14" s="49" t="n">
        <f>IF(ISERROR(I14/C14),"",I14/C14)</f>
        <v>0.00129568403181128</v>
      </c>
      <c r="K14" s="62" t="n">
        <v>1236</v>
      </c>
      <c r="L14" s="49" t="n">
        <f>IF(ISERROR(K14/C14),"",K14/C14)</f>
        <v>0.0138057367527477</v>
      </c>
      <c r="M14" s="47" t="n">
        <v>19</v>
      </c>
      <c r="N14" s="49" t="n">
        <f>IF(ISERROR(M14/C14),"",M14/C14)</f>
        <v>0.000212224108658744</v>
      </c>
      <c r="O14" s="47" t="n">
        <v>398</v>
      </c>
      <c r="P14" s="49" t="n">
        <f>IF(ISERROR(O14/C14),"",O14/C14)</f>
        <v>0.00444553659190421</v>
      </c>
      <c r="Q14" s="47" t="n">
        <v>2037</v>
      </c>
      <c r="R14" s="49" t="n">
        <f>IF(ISERROR(Q14/C14),"",Q14/C14)</f>
        <v>0.0227526583862032</v>
      </c>
      <c r="S14" s="47" t="n">
        <f>C14-E14-G14-I14-K14-M14-O14-Q14</f>
        <v>3254</v>
      </c>
      <c r="T14" s="49" t="n">
        <f>IF(ISERROR(S14/C14),"",S14/C14)</f>
        <v>0.0363461710302922</v>
      </c>
      <c r="U14" s="47" t="n">
        <f>IF(ISERROR(C14-E14),"",C14-E14)</f>
        <v>49281</v>
      </c>
      <c r="V14" s="49" t="n">
        <f>IF(ISERROR(U14/$C14),"",U14/$C14)</f>
        <v>0.550453489411134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89545</v>
      </c>
      <c r="D15" s="49" t="n">
        <f>IF(ISERROR(F15+H15+J15+L15+N15+P15+R15+T15),"",F15+H15+J15+L15+N15+P15+R15+T15)</f>
        <v>1</v>
      </c>
      <c r="E15" s="47" t="n">
        <v>44354</v>
      </c>
      <c r="F15" s="49" t="n">
        <f>IF(ISERROR(E15/C15),"",E15/C15)</f>
        <v>0.495326372215087</v>
      </c>
      <c r="G15" s="47" t="n">
        <v>36906</v>
      </c>
      <c r="H15" s="49" t="n">
        <f>IF(ISERROR(G15/C15),"",G15/C15)</f>
        <v>0.412150315483835</v>
      </c>
      <c r="I15" s="47" t="n">
        <v>147</v>
      </c>
      <c r="J15" s="49" t="n">
        <f>IF(ISERROR(I15/C15),"",I15/C15)</f>
        <v>0.00164163269864314</v>
      </c>
      <c r="K15" s="62" t="n">
        <v>1467</v>
      </c>
      <c r="L15" s="49" t="n">
        <f>IF(ISERROR(K15/C15),"",K15/C15)</f>
        <v>0.0163828242782958</v>
      </c>
      <c r="M15" s="47" t="n">
        <v>26</v>
      </c>
      <c r="N15" s="49" t="n">
        <f>IF(ISERROR(M15/C15),"",M15/C15)</f>
        <v>0.000290356803841644</v>
      </c>
      <c r="O15" s="47" t="n">
        <v>433</v>
      </c>
      <c r="P15" s="49" t="n">
        <f>IF(ISERROR(O15/C15),"",O15/C15)</f>
        <v>0.00483555754090122</v>
      </c>
      <c r="Q15" s="47" t="n">
        <v>2627</v>
      </c>
      <c r="R15" s="49" t="n">
        <f>IF(ISERROR(Q15/C15),"",Q15/C15)</f>
        <v>0.0293372047573846</v>
      </c>
      <c r="S15" s="47" t="n">
        <f>C15-E15-G15-I15-K15-M15-O15-Q15</f>
        <v>3585</v>
      </c>
      <c r="T15" s="49" t="n">
        <f>IF(ISERROR(S15/C15),"",S15/C15)</f>
        <v>0.0400357362220113</v>
      </c>
      <c r="U15" s="47" t="n">
        <f>IF(ISERROR(C15-E15),"",C15-E15)</f>
        <v>45191</v>
      </c>
      <c r="V15" s="49" t="n">
        <f>IF(ISERROR(U15/$C15),"",U15/$C15)</f>
        <v>0.504673627784913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91464</v>
      </c>
      <c r="D16" s="49" t="n">
        <f>IF(ISERROR(F16+H16+J16+L16+N16+P16+R16+T16),"",F16+H16+J16+L16+N16+P16+R16+T16)</f>
        <v>1</v>
      </c>
      <c r="E16" s="47" t="n">
        <v>43633</v>
      </c>
      <c r="F16" s="49" t="n">
        <f>IF(ISERROR(E16/C16),"",E16/C16)</f>
        <v>0.47705108020642</v>
      </c>
      <c r="G16" s="47" t="n">
        <v>37680</v>
      </c>
      <c r="H16" s="49" t="n">
        <f>IF(ISERROR(G16/C16),"",G16/C16)</f>
        <v>0.411965363421674</v>
      </c>
      <c r="I16" s="47" t="n">
        <v>254</v>
      </c>
      <c r="J16" s="49" t="n">
        <f>IF(ISERROR(I16/C16),"",I16/C16)</f>
        <v>0.00277704889355375</v>
      </c>
      <c r="K16" s="62" t="n">
        <v>2609</v>
      </c>
      <c r="L16" s="49" t="n">
        <f>IF(ISERROR(K16/C16),"",K16/C16)</f>
        <v>0.0285248841074084</v>
      </c>
      <c r="M16" s="47" t="n">
        <v>22</v>
      </c>
      <c r="N16" s="49" t="n">
        <f>IF(ISERROR(M16/C16),"",M16/C16)</f>
        <v>0.000240531793929852</v>
      </c>
      <c r="O16" s="47" t="n">
        <v>391</v>
      </c>
      <c r="P16" s="49" t="n">
        <f>IF(ISERROR(O16/C16),"",O16/C16)</f>
        <v>0.0042749059739351</v>
      </c>
      <c r="Q16" s="47" t="n">
        <v>2678</v>
      </c>
      <c r="R16" s="49" t="n">
        <f>IF(ISERROR(Q16/C16),"",Q16/C16)</f>
        <v>0.0292792792792793</v>
      </c>
      <c r="S16" s="47" t="n">
        <f>C16-E16-G16-I16-K16-M16-O16-Q16</f>
        <v>4197</v>
      </c>
      <c r="T16" s="49" t="n">
        <f>IF(ISERROR(S16/C16),"",S16/C16)</f>
        <v>0.0458869063237995</v>
      </c>
      <c r="U16" s="47" t="n">
        <f>IF(ISERROR(C16-E16),"",C16-E16)</f>
        <v>47831</v>
      </c>
      <c r="V16" s="49" t="n">
        <f>IF(ISERROR(U16/$C16),"",U16/$C16)</f>
        <v>0.52294891979358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93316</v>
      </c>
      <c r="D17" s="49" t="n">
        <f>IF(ISERROR(F17+H17+J17+L17+N17+P17+R17+T17),"",F17+H17+J17+L17+N17+P17+R17+T17)</f>
        <v>1</v>
      </c>
      <c r="E17" s="47" t="n">
        <v>37121</v>
      </c>
      <c r="F17" s="49" t="n">
        <f>IF(ISERROR(E17/C17),"",E17/C17)</f>
        <v>0.397798876934288</v>
      </c>
      <c r="G17" s="47" t="n">
        <v>40143</v>
      </c>
      <c r="H17" s="49" t="n">
        <f>IF(ISERROR(G17/C17),"",G17/C17)</f>
        <v>0.430183462643062</v>
      </c>
      <c r="I17" s="47" t="n">
        <v>213</v>
      </c>
      <c r="J17" s="49" t="n">
        <f>IF(ISERROR(I17/C17),"",I17/C17)</f>
        <v>0.00228256676239873</v>
      </c>
      <c r="K17" s="62" t="n">
        <v>9806</v>
      </c>
      <c r="L17" s="49" t="n">
        <f>IF(ISERROR(K17/C17),"",K17/C17)</f>
        <v>0.10508380127738</v>
      </c>
      <c r="M17" s="47" t="n">
        <v>16</v>
      </c>
      <c r="N17" s="49" t="n">
        <f>IF(ISERROR(M17/C17),"",M17/C17)</f>
        <v>0.0001714604140769</v>
      </c>
      <c r="O17" s="47" t="n">
        <v>395</v>
      </c>
      <c r="P17" s="49" t="n">
        <f>IF(ISERROR(O17/C17),"",O17/C17)</f>
        <v>0.00423292897252347</v>
      </c>
      <c r="Q17" s="47" t="n">
        <v>2027</v>
      </c>
      <c r="R17" s="49" t="n">
        <f>IF(ISERROR(Q17/C17),"",Q17/C17)</f>
        <v>0.0217218912083673</v>
      </c>
      <c r="S17" s="47" t="n">
        <f>C17-E17-G17-I17-K17-M17-O17-Q17</f>
        <v>3595</v>
      </c>
      <c r="T17" s="49" t="n">
        <f>IF(ISERROR(S17/C17),"",S17/C17)</f>
        <v>0.0385250117879035</v>
      </c>
      <c r="U17" s="47" t="n">
        <f>IF(ISERROR(C17-E17),"",C17-E17)</f>
        <v>56195</v>
      </c>
      <c r="V17" s="49" t="n">
        <f>IF(ISERROR(U17/$C17),"",U17/$C17)</f>
        <v>0.602201123065712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89963</v>
      </c>
      <c r="D18" s="49" t="n">
        <f>IF(ISERROR(F18+H18+J18+L18+N18+P18+R18+T18),"",F18+H18+J18+L18+N18+P18+R18+T18)</f>
        <v>1</v>
      </c>
      <c r="E18" s="47" t="n">
        <v>47272</v>
      </c>
      <c r="F18" s="49" t="n">
        <f>IF(ISERROR(E18/C18),"",E18/C18)</f>
        <v>0.525460467080911</v>
      </c>
      <c r="G18" s="47" t="n">
        <v>34771</v>
      </c>
      <c r="H18" s="49" t="n">
        <f>IF(ISERROR(G18/C18),"",G18/C18)</f>
        <v>0.386503340262108</v>
      </c>
      <c r="I18" s="47" t="n">
        <v>156</v>
      </c>
      <c r="J18" s="49" t="n">
        <f>IF(ISERROR(I18/C18),"",I18/C18)</f>
        <v>0.00173404621900114</v>
      </c>
      <c r="K18" s="62" t="n">
        <v>1946</v>
      </c>
      <c r="L18" s="49" t="n">
        <f>IF(ISERROR(K18/C18),"",K18/C18)</f>
        <v>0.0216311150139502</v>
      </c>
      <c r="M18" s="47" t="n">
        <v>22</v>
      </c>
      <c r="N18" s="49" t="n">
        <f>IF(ISERROR(M18/C18),"",M18/C18)</f>
        <v>0.000244544979602726</v>
      </c>
      <c r="O18" s="47" t="n">
        <v>356</v>
      </c>
      <c r="P18" s="49" t="n">
        <f>IF(ISERROR(O18/C18),"",O18/C18)</f>
        <v>0.00395718239720774</v>
      </c>
      <c r="Q18" s="47" t="n">
        <v>2511</v>
      </c>
      <c r="R18" s="49" t="n">
        <f>IF(ISERROR(Q18/C18),"",Q18/C18)</f>
        <v>0.0279114747173838</v>
      </c>
      <c r="S18" s="47" t="n">
        <f>C18-E18-G18-I18-K18-M18-O18-Q18</f>
        <v>2929</v>
      </c>
      <c r="T18" s="49" t="n">
        <f>IF(ISERROR(S18/C18),"",S18/C18)</f>
        <v>0.0325578293298356</v>
      </c>
      <c r="U18" s="47" t="n">
        <f>IF(ISERROR(C18-E18),"",C18-E18)</f>
        <v>42691</v>
      </c>
      <c r="V18" s="49" t="n">
        <f>IF(ISERROR(U18/$C18),"",U18/$C18)</f>
        <v>0.474539532919089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92405</v>
      </c>
      <c r="D19" s="49" t="n">
        <f>IF(ISERROR(F19+H19+J19+L19+N19+P19+R19+T19),"",F19+H19+J19+L19+N19+P19+R19+T19)</f>
        <v>1</v>
      </c>
      <c r="E19" s="47" t="n">
        <v>37790</v>
      </c>
      <c r="F19" s="49" t="n">
        <f>IF(ISERROR(E19/C19),"",E19/C19)</f>
        <v>0.408960554082571</v>
      </c>
      <c r="G19" s="47" t="n">
        <v>48183</v>
      </c>
      <c r="H19" s="49" t="n">
        <f>IF(ISERROR(G19/C19),"",G19/C19)</f>
        <v>0.521432822899194</v>
      </c>
      <c r="I19" s="47" t="n">
        <v>168</v>
      </c>
      <c r="J19" s="49" t="n">
        <f>IF(ISERROR(I19/C19),"",I19/C19)</f>
        <v>0.00181808343704345</v>
      </c>
      <c r="K19" s="62" t="n">
        <v>705</v>
      </c>
      <c r="L19" s="49" t="n">
        <f>IF(ISERROR(K19/C19),"",K19/C19)</f>
        <v>0.00762945728045019</v>
      </c>
      <c r="M19" s="47" t="n">
        <v>10</v>
      </c>
      <c r="N19" s="49" t="n">
        <f>IF(ISERROR(M19/C19),"",M19/C19)</f>
        <v>0.000108219252204967</v>
      </c>
      <c r="O19" s="47" t="n">
        <v>350</v>
      </c>
      <c r="P19" s="49" t="n">
        <f>IF(ISERROR(O19/C19),"",O19/C19)</f>
        <v>0.00378767382717385</v>
      </c>
      <c r="Q19" s="47" t="n">
        <v>2035</v>
      </c>
      <c r="R19" s="49" t="n">
        <f>IF(ISERROR(Q19/C19),"",Q19/C19)</f>
        <v>0.0220226178237108</v>
      </c>
      <c r="S19" s="47" t="n">
        <f>C19-E19-G19-I19-K19-M19-O19-Q19</f>
        <v>3164</v>
      </c>
      <c r="T19" s="49" t="n">
        <f>IF(ISERROR(S19/C19),"",S19/C19)</f>
        <v>0.0342405713976516</v>
      </c>
      <c r="U19" s="47" t="n">
        <f>IF(ISERROR(C19-E19),"",C19-E19)</f>
        <v>54615</v>
      </c>
      <c r="V19" s="49" t="n">
        <f>IF(ISERROR(U19/$C19),"",U19/$C19)</f>
        <v>0.591039445917429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90690</v>
      </c>
      <c r="D20" s="49" t="n">
        <f>IF(ISERROR(F20+H20+J20+L20+N20+P20+R20+T20),"",F20+H20+J20+L20+N20+P20+R20+T20)</f>
        <v>1</v>
      </c>
      <c r="E20" s="47" t="n">
        <v>35471</v>
      </c>
      <c r="F20" s="49" t="n">
        <f>IF(ISERROR(E20/C20),"",E20/C20)</f>
        <v>0.391123607895027</v>
      </c>
      <c r="G20" s="47" t="n">
        <v>47604</v>
      </c>
      <c r="H20" s="49" t="n">
        <f>IF(ISERROR(G20/C20),"",G20/C20)</f>
        <v>0.524909030764142</v>
      </c>
      <c r="I20" s="47" t="n">
        <v>208</v>
      </c>
      <c r="J20" s="49" t="n">
        <f>IF(ISERROR(I20/C20),"",I20/C20)</f>
        <v>0.0022935274010365</v>
      </c>
      <c r="K20" s="62" t="n">
        <v>932</v>
      </c>
      <c r="L20" s="49" t="n">
        <f>IF(ISERROR(K20/C20),"",K20/C20)</f>
        <v>0.0102767670084905</v>
      </c>
      <c r="M20" s="47" t="n">
        <v>11</v>
      </c>
      <c r="N20" s="49" t="n">
        <f>IF(ISERROR(M20/C20),"",M20/C20)</f>
        <v>0.000121292314477892</v>
      </c>
      <c r="O20" s="47" t="n">
        <v>425</v>
      </c>
      <c r="P20" s="49" t="n">
        <f>IF(ISERROR(O20/C20),"",O20/C20)</f>
        <v>0.004686293968464</v>
      </c>
      <c r="Q20" s="47" t="n">
        <v>2028</v>
      </c>
      <c r="R20" s="49" t="n">
        <f>IF(ISERROR(Q20/C20),"",Q20/C20)</f>
        <v>0.0223618921601059</v>
      </c>
      <c r="S20" s="47" t="n">
        <f>C20-E20-G20-I20-K20-M20-O20-Q20</f>
        <v>4011</v>
      </c>
      <c r="T20" s="49" t="n">
        <f>IF(ISERROR(S20/C20),"",S20/C20)</f>
        <v>0.0442275884882567</v>
      </c>
      <c r="U20" s="47" t="n">
        <f>IF(ISERROR(C20-E20),"",C20-E20)</f>
        <v>55219</v>
      </c>
      <c r="V20" s="49" t="n">
        <f>IF(ISERROR(U20/$C20),"",U20/$C20)</f>
        <v>0.608876392104973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92068</v>
      </c>
      <c r="D21" s="49" t="n">
        <f>IF(ISERROR(F21+H21+J21+L21+N21+P21+R21+T21),"",F21+H21+J21+L21+N21+P21+R21+T21)</f>
        <v>1</v>
      </c>
      <c r="E21" s="47" t="n">
        <v>36195</v>
      </c>
      <c r="F21" s="49" t="n">
        <f>IF(ISERROR(E21/C21),"",E21/C21)</f>
        <v>0.393133336229743</v>
      </c>
      <c r="G21" s="47" t="n">
        <v>45199</v>
      </c>
      <c r="H21" s="49" t="n">
        <f>IF(ISERROR(G21/C21),"",G21/C21)</f>
        <v>0.490930616500847</v>
      </c>
      <c r="I21" s="47" t="n">
        <v>258</v>
      </c>
      <c r="J21" s="49" t="n">
        <f>IF(ISERROR(I21/C21),"",I21/C21)</f>
        <v>0.00280227657818134</v>
      </c>
      <c r="K21" s="62" t="n">
        <v>3779</v>
      </c>
      <c r="L21" s="49" t="n">
        <f>IF(ISERROR(K21/C21),"",K21/C21)</f>
        <v>0.0410457487943694</v>
      </c>
      <c r="M21" s="47" t="n">
        <v>25</v>
      </c>
      <c r="N21" s="49" t="n">
        <f>IF(ISERROR(M21/C21),"",M21/C21)</f>
        <v>0.000271538428118347</v>
      </c>
      <c r="O21" s="47" t="n">
        <v>411</v>
      </c>
      <c r="P21" s="49" t="n">
        <f>IF(ISERROR(O21/C21),"",O21/C21)</f>
        <v>0.00446409175826563</v>
      </c>
      <c r="Q21" s="47" t="n">
        <v>2087</v>
      </c>
      <c r="R21" s="49" t="n">
        <f>IF(ISERROR(Q21/C21),"",Q21/C21)</f>
        <v>0.0226680279793196</v>
      </c>
      <c r="S21" s="47" t="n">
        <f>C21-E21-G21-I21-K21-M21-O21-Q21</f>
        <v>4114</v>
      </c>
      <c r="T21" s="49" t="n">
        <f>IF(ISERROR(S21/C21),"",S21/C21)</f>
        <v>0.0446843637311552</v>
      </c>
      <c r="U21" s="47" t="n">
        <f>IF(ISERROR(C21-E21),"",C21-E21)</f>
        <v>55873</v>
      </c>
      <c r="V21" s="49" t="n">
        <f>IF(ISERROR(U21/$C21),"",U21/$C21)</f>
        <v>0.606866663770257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90026</v>
      </c>
      <c r="D22" s="49" t="n">
        <f>IF(ISERROR(F22+H22+J22+L22+N22+P22+R22+T22),"",F22+H22+J22+L22+N22+P22+R22+T22)</f>
        <v>1</v>
      </c>
      <c r="E22" s="47" t="n">
        <v>74485</v>
      </c>
      <c r="F22" s="49" t="n">
        <f>IF(ISERROR(E22/C22),"",E22/C22)</f>
        <v>0.827372092506609</v>
      </c>
      <c r="G22" s="47" t="n">
        <v>3584</v>
      </c>
      <c r="H22" s="49" t="n">
        <f>IF(ISERROR(G22/C22),"",G22/C22)</f>
        <v>0.0398107213471664</v>
      </c>
      <c r="I22" s="47" t="n">
        <v>320</v>
      </c>
      <c r="J22" s="49" t="n">
        <f>IF(ISERROR(I22/C22),"",I22/C22)</f>
        <v>0.00355452869171128</v>
      </c>
      <c r="K22" s="62" t="n">
        <v>1063</v>
      </c>
      <c r="L22" s="49" t="n">
        <f>IF(ISERROR(K22/C22),"",K22/C22)</f>
        <v>0.0118076999977784</v>
      </c>
      <c r="M22" s="47" t="n">
        <v>11</v>
      </c>
      <c r="N22" s="49" t="n">
        <f>IF(ISERROR(M22/C22),"",M22/C22)</f>
        <v>0.000122186923777575</v>
      </c>
      <c r="O22" s="47" t="n">
        <v>319</v>
      </c>
      <c r="P22" s="49" t="n">
        <f>IF(ISERROR(O22/C22),"",O22/C22)</f>
        <v>0.00354342078954969</v>
      </c>
      <c r="Q22" s="47" t="n">
        <v>6214</v>
      </c>
      <c r="R22" s="49" t="n">
        <f>IF(ISERROR(Q22/C22),"",Q22/C22)</f>
        <v>0.0690245040321685</v>
      </c>
      <c r="S22" s="47" t="n">
        <f>C22-E22-G22-I22-K22-M22-O22-Q22</f>
        <v>4030</v>
      </c>
      <c r="T22" s="49" t="n">
        <f>IF(ISERROR(S22/C22),"",S22/C22)</f>
        <v>0.044764845711239</v>
      </c>
      <c r="U22" s="47" t="n">
        <f>IF(ISERROR(C22-E22),"",C22-E22)</f>
        <v>15541</v>
      </c>
      <c r="V22" s="49" t="n">
        <f>IF(ISERROR(U22/$C22),"",U22/$C22)</f>
        <v>0.172627907493391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91598</v>
      </c>
      <c r="D23" s="49" t="n">
        <f>IF(ISERROR(F23+H23+J23+L23+N23+P23+R23+T23),"",F23+H23+J23+L23+N23+P23+R23+T23)</f>
        <v>1</v>
      </c>
      <c r="E23" s="47" t="n">
        <v>68684</v>
      </c>
      <c r="F23" s="49" t="n">
        <f>IF(ISERROR(E23/C23),"",E23/C23)</f>
        <v>0.749841699600428</v>
      </c>
      <c r="G23" s="47" t="n">
        <v>8933</v>
      </c>
      <c r="H23" s="49" t="n">
        <f>IF(ISERROR(G23/C23),"",G23/C23)</f>
        <v>0.0975239634053145</v>
      </c>
      <c r="I23" s="47" t="n">
        <v>274</v>
      </c>
      <c r="J23" s="49" t="n">
        <f>IF(ISERROR(I23/C23),"",I23/C23)</f>
        <v>0.00299133168846481</v>
      </c>
      <c r="K23" s="62" t="n">
        <v>3081</v>
      </c>
      <c r="L23" s="49" t="n">
        <f>IF(ISERROR(K23/C23),"",K23/C23)</f>
        <v>0.0336361055918252</v>
      </c>
      <c r="M23" s="47" t="n">
        <v>11</v>
      </c>
      <c r="N23" s="49" t="n">
        <f>IF(ISERROR(M23/C23),"",M23/C23)</f>
        <v>0.000120089958296033</v>
      </c>
      <c r="O23" s="47" t="n">
        <v>306</v>
      </c>
      <c r="P23" s="49" t="n">
        <f>IF(ISERROR(O23/C23),"",O23/C23)</f>
        <v>0.00334068429441691</v>
      </c>
      <c r="Q23" s="47" t="n">
        <v>5716</v>
      </c>
      <c r="R23" s="49" t="n">
        <f>IF(ISERROR(Q23/C23),"",Q23/C23)</f>
        <v>0.062403109238193</v>
      </c>
      <c r="S23" s="47" t="n">
        <f>C23-E23-G23-I23-K23-M23-O23-Q23</f>
        <v>4593</v>
      </c>
      <c r="T23" s="49" t="n">
        <f>IF(ISERROR(S23/C23),"",S23/C23)</f>
        <v>0.0501430162230616</v>
      </c>
      <c r="U23" s="47" t="n">
        <f>IF(ISERROR(C23-E23),"",C23-E23)</f>
        <v>22914</v>
      </c>
      <c r="V23" s="49" t="n">
        <f>IF(ISERROR(U23/$C23),"",U23/$C23)</f>
        <v>0.250158300399572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92583</v>
      </c>
      <c r="D24" s="49" t="n">
        <f>IF(ISERROR(F24+H24+J24+L24+N24+P24+R24+T24),"",F24+H24+J24+L24+N24+P24+R24+T24)</f>
        <v>0.999999999999999</v>
      </c>
      <c r="E24" s="47" t="n">
        <v>67100</v>
      </c>
      <c r="F24" s="49" t="n">
        <f>IF(ISERROR(E24/C24),"",E24/C24)</f>
        <v>0.724755084626767</v>
      </c>
      <c r="G24" s="47" t="n">
        <v>12382</v>
      </c>
      <c r="H24" s="49" t="n">
        <f>IF(ISERROR(G24/C24),"",G24/C24)</f>
        <v>0.13373945540758</v>
      </c>
      <c r="I24" s="47" t="n">
        <v>299</v>
      </c>
      <c r="J24" s="49" t="n">
        <f>IF(ISERROR(I24/C24),"",I24/C24)</f>
        <v>0.00322953457978247</v>
      </c>
      <c r="K24" s="62" t="n">
        <v>1279</v>
      </c>
      <c r="L24" s="49" t="n">
        <f>IF(ISERROR(K24/C24),"",K24/C24)</f>
        <v>0.0138146311957919</v>
      </c>
      <c r="M24" s="47" t="n">
        <v>27</v>
      </c>
      <c r="N24" s="49" t="n">
        <f>IF(ISERROR(M24/C24),"",M24/C24)</f>
        <v>0.000291630212890055</v>
      </c>
      <c r="O24" s="47" t="n">
        <v>393</v>
      </c>
      <c r="P24" s="49" t="n">
        <f>IF(ISERROR(O24/C24),"",O24/C24)</f>
        <v>0.0042448397653997</v>
      </c>
      <c r="Q24" s="47" t="n">
        <v>6184</v>
      </c>
      <c r="R24" s="49" t="n">
        <f>IF(ISERROR(Q24/C24),"",Q24/C24)</f>
        <v>0.0667941198708186</v>
      </c>
      <c r="S24" s="47" t="n">
        <f>C24-E24-G24-I24-K24-M24-O24-Q24</f>
        <v>4919</v>
      </c>
      <c r="T24" s="49" t="n">
        <f>IF(ISERROR(S24/C24),"",S24/C24)</f>
        <v>0.0531307043409697</v>
      </c>
      <c r="U24" s="47" t="n">
        <f>IF(ISERROR(C24-E24),"",C24-E24)</f>
        <v>25483</v>
      </c>
      <c r="V24" s="49" t="n">
        <f>IF(ISERROR(U24/$C24),"",U24/$C24)</f>
        <v>0.275244915373233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91723</v>
      </c>
      <c r="D25" s="49" t="n">
        <f>IF(ISERROR(F25+H25+J25+L25+N25+P25+R25+T25),"",F25+H25+J25+L25+N25+P25+R25+T25)</f>
        <v>1</v>
      </c>
      <c r="E25" s="47" t="n">
        <v>46338</v>
      </c>
      <c r="F25" s="49" t="n">
        <f>IF(ISERROR(E25/C25),"",E25/C25)</f>
        <v>0.505194989261145</v>
      </c>
      <c r="G25" s="47" t="n">
        <v>34727</v>
      </c>
      <c r="H25" s="49" t="n">
        <f>IF(ISERROR(G25/C25),"",G25/C25)</f>
        <v>0.378607328587159</v>
      </c>
      <c r="I25" s="47" t="n">
        <v>322</v>
      </c>
      <c r="J25" s="49" t="n">
        <f>IF(ISERROR(I25/C25),"",I25/C25)</f>
        <v>0.00351056986797205</v>
      </c>
      <c r="K25" s="62" t="n">
        <v>962</v>
      </c>
      <c r="L25" s="49" t="n">
        <f>IF(ISERROR(K25/C25),"",K25/C25)</f>
        <v>0.0104881000403388</v>
      </c>
      <c r="M25" s="47" t="n">
        <v>19</v>
      </c>
      <c r="N25" s="49" t="n">
        <f>IF(ISERROR(M25/C25),"",M25/C25)</f>
        <v>0.000207145426992139</v>
      </c>
      <c r="O25" s="47" t="n">
        <v>410</v>
      </c>
      <c r="P25" s="49" t="n">
        <f>IF(ISERROR(O25/C25),"",O25/C25)</f>
        <v>0.00446998026667248</v>
      </c>
      <c r="Q25" s="47" t="n">
        <v>3853</v>
      </c>
      <c r="R25" s="49" t="n">
        <f>IF(ISERROR(Q25/C25),"",Q25/C25)</f>
        <v>0.042006912115827</v>
      </c>
      <c r="S25" s="47" t="n">
        <f>C25-E25-G25-I25-K25-M25-O25-Q25</f>
        <v>5092</v>
      </c>
      <c r="T25" s="49" t="n">
        <f>IF(ISERROR(S25/C25),"",S25/C25)</f>
        <v>0.0555149744338934</v>
      </c>
      <c r="U25" s="47" t="n">
        <f>IF(ISERROR(C25-E25),"",C25-E25)</f>
        <v>45385</v>
      </c>
      <c r="V25" s="49" t="n">
        <f>IF(ISERROR(U25/$C25),"",U25/$C25)</f>
        <v>0.494805010738855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90562</v>
      </c>
      <c r="D26" s="49" t="n">
        <f>IF(ISERROR(F26+H26+J26+L26+N26+P26+R26+T26),"",F26+H26+J26+L26+N26+P26+R26+T26)</f>
        <v>1</v>
      </c>
      <c r="E26" s="47" t="n">
        <v>58079</v>
      </c>
      <c r="F26" s="49" t="n">
        <f>IF(ISERROR(E26/C26),"",E26/C26)</f>
        <v>0.641317550407456</v>
      </c>
      <c r="G26" s="47" t="n">
        <v>18588</v>
      </c>
      <c r="H26" s="49" t="n">
        <f>IF(ISERROR(G26/C26),"",G26/C26)</f>
        <v>0.205251650802765</v>
      </c>
      <c r="I26" s="47" t="n">
        <v>310</v>
      </c>
      <c r="J26" s="49" t="n">
        <f>IF(ISERROR(I26/C26),"",I26/C26)</f>
        <v>0.00342306927850533</v>
      </c>
      <c r="K26" s="62" t="n">
        <v>4408</v>
      </c>
      <c r="L26" s="49" t="n">
        <f>IF(ISERROR(K26/C26),"",K26/C26)</f>
        <v>0.0486738367085533</v>
      </c>
      <c r="M26" s="47" t="n">
        <v>15</v>
      </c>
      <c r="N26" s="49" t="n">
        <f>IF(ISERROR(M26/C26),"",M26/C26)</f>
        <v>0.000165632384443806</v>
      </c>
      <c r="O26" s="47" t="n">
        <v>436</v>
      </c>
      <c r="P26" s="49" t="n">
        <f>IF(ISERROR(O26/C26),"",O26/C26)</f>
        <v>0.00481438130783331</v>
      </c>
      <c r="Q26" s="47" t="n">
        <v>4044</v>
      </c>
      <c r="R26" s="49" t="n">
        <f>IF(ISERROR(Q26/C26),"",Q26/C26)</f>
        <v>0.0446544908460502</v>
      </c>
      <c r="S26" s="47" t="n">
        <f>C26-E26-G26-I26-K26-M26-O26-Q26</f>
        <v>4682</v>
      </c>
      <c r="T26" s="49" t="n">
        <f>IF(ISERROR(S26/C26),"",S26/C26)</f>
        <v>0.0516993882643935</v>
      </c>
      <c r="U26" s="47" t="n">
        <f>IF(ISERROR(C26-E26),"",C26-E26)</f>
        <v>32483</v>
      </c>
      <c r="V26" s="49" t="n">
        <f>IF(ISERROR(U26/$C26),"",U26/$C26)</f>
        <v>0.358682449592544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91480</v>
      </c>
      <c r="D27" s="49" t="n">
        <f>IF(ISERROR(F27+H27+J27+L27+N27+P27+R27+T27),"",F27+H27+J27+L27+N27+P27+R27+T27)</f>
        <v>1</v>
      </c>
      <c r="E27" s="47" t="n">
        <v>55972</v>
      </c>
      <c r="F27" s="49" t="n">
        <f>IF(ISERROR(E27/C27),"",E27/C27)</f>
        <v>0.611849584608658</v>
      </c>
      <c r="G27" s="47" t="n">
        <v>9180</v>
      </c>
      <c r="H27" s="49" t="n">
        <f>IF(ISERROR(G27/C27),"",G27/C27)</f>
        <v>0.10034980323568</v>
      </c>
      <c r="I27" s="47" t="n">
        <v>151</v>
      </c>
      <c r="J27" s="49" t="n">
        <f>IF(ISERROR(I27/C27),"",I27/C27)</f>
        <v>0.00165063401836467</v>
      </c>
      <c r="K27" s="62" t="n">
        <v>18470</v>
      </c>
      <c r="L27" s="49" t="n">
        <f>IF(ISERROR(K27/C27),"",K27/C27)</f>
        <v>0.20190205509401</v>
      </c>
      <c r="M27" s="47" t="n">
        <v>9</v>
      </c>
      <c r="N27" s="49" t="n">
        <f>IF(ISERROR(M27/C27),"",M27/C27)</f>
        <v>9.83821600349803E-05</v>
      </c>
      <c r="O27" s="47" t="n">
        <v>398</v>
      </c>
      <c r="P27" s="49" t="n">
        <f>IF(ISERROR(O27/C27),"",O27/C27)</f>
        <v>0.00435067774376913</v>
      </c>
      <c r="Q27" s="47" t="n">
        <v>3377</v>
      </c>
      <c r="R27" s="49" t="n">
        <f>IF(ISERROR(Q27/C27),"",Q27/C27)</f>
        <v>0.0369151727153476</v>
      </c>
      <c r="S27" s="47" t="n">
        <f>C27-E27-G27-I27-K27-M27-O27-Q27</f>
        <v>3923</v>
      </c>
      <c r="T27" s="49" t="n">
        <f>IF(ISERROR(S27/C27),"",S27/C27)</f>
        <v>0.0428836904241364</v>
      </c>
      <c r="U27" s="47" t="n">
        <f>IF(ISERROR(C27-E27),"",C27-E27)</f>
        <v>35508</v>
      </c>
      <c r="V27" s="49" t="n">
        <f>IF(ISERROR(U27/$C27),"",U27/$C27)</f>
        <v>0.388150415391342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93411</v>
      </c>
      <c r="D28" s="49" t="n">
        <f>IF(ISERROR(F28+H28+J28+L28+N28+P28+R28+T28),"",F28+H28+J28+L28+N28+P28+R28+T28)</f>
        <v>1</v>
      </c>
      <c r="E28" s="47" t="n">
        <v>79932</v>
      </c>
      <c r="F28" s="49" t="n">
        <f>IF(ISERROR(E28/C28),"",E28/C28)</f>
        <v>0.855702219224717</v>
      </c>
      <c r="G28" s="47" t="n">
        <v>2133</v>
      </c>
      <c r="H28" s="49" t="n">
        <f>IF(ISERROR(G28/C28),"",G28/C28)</f>
        <v>0.0228345698044128</v>
      </c>
      <c r="I28" s="47" t="n">
        <v>139</v>
      </c>
      <c r="J28" s="49" t="n">
        <f>IF(ISERROR(I28/C28),"",I28/C28)</f>
        <v>0.00148804744623224</v>
      </c>
      <c r="K28" s="62" t="n">
        <v>4588</v>
      </c>
      <c r="L28" s="49" t="n">
        <f>IF(ISERROR(K28/C28),"",K28/C28)</f>
        <v>0.049116271102975</v>
      </c>
      <c r="M28" s="47" t="n">
        <v>8</v>
      </c>
      <c r="N28" s="49" t="n">
        <f>IF(ISERROR(M28/C28),"",M28/C28)</f>
        <v>8.56430184881866E-05</v>
      </c>
      <c r="O28" s="47" t="n">
        <v>299</v>
      </c>
      <c r="P28" s="49" t="n">
        <f>IF(ISERROR(O28/C28),"",O28/C28)</f>
        <v>0.00320090781599597</v>
      </c>
      <c r="Q28" s="47" t="n">
        <v>3058</v>
      </c>
      <c r="R28" s="49" t="n">
        <f>IF(ISERROR(Q28/C28),"",Q28/C28)</f>
        <v>0.0327370438171093</v>
      </c>
      <c r="S28" s="47" t="n">
        <f>C28-E28-G28-I28-K28-M28-O28-Q28</f>
        <v>3254</v>
      </c>
      <c r="T28" s="49" t="n">
        <f>IF(ISERROR(S28/C28),"",S28/C28)</f>
        <v>0.0348352977700699</v>
      </c>
      <c r="U28" s="47" t="n">
        <f>IF(ISERROR(C28-E28),"",C28-E28)</f>
        <v>13479</v>
      </c>
      <c r="V28" s="49" t="n">
        <f>IF(ISERROR(U28/$C28),"",U28/$C28)</f>
        <v>0.144297780775283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93397</v>
      </c>
      <c r="D29" s="49" t="n">
        <f>IF(ISERROR(F29+H29+J29+L29+N29+P29+R29+T29),"",F29+H29+J29+L29+N29+P29+R29+T29)</f>
        <v>1</v>
      </c>
      <c r="E29" s="47" t="n">
        <v>50933</v>
      </c>
      <c r="F29" s="49" t="n">
        <f>IF(ISERROR(E29/C29),"",E29/C29)</f>
        <v>0.545338715376297</v>
      </c>
      <c r="G29" s="47" t="n">
        <v>7068</v>
      </c>
      <c r="H29" s="49" t="n">
        <f>IF(ISERROR(G29/C29),"",G29/C29)</f>
        <v>0.0756769489384027</v>
      </c>
      <c r="I29" s="47" t="n">
        <v>123</v>
      </c>
      <c r="J29" s="49" t="n">
        <f>IF(ISERROR(I29/C29),"",I29/C29)</f>
        <v>0.00131695878882619</v>
      </c>
      <c r="K29" s="62" t="n">
        <v>28458</v>
      </c>
      <c r="L29" s="49" t="n">
        <f>IF(ISERROR(K29/C29),"",K29/C29)</f>
        <v>0.304699294409885</v>
      </c>
      <c r="M29" s="47" t="n">
        <v>20</v>
      </c>
      <c r="N29" s="49" t="n">
        <f>IF(ISERROR(M29/C29),"",M29/C29)</f>
        <v>0.000214139640459544</v>
      </c>
      <c r="O29" s="47" t="n">
        <v>384</v>
      </c>
      <c r="P29" s="49" t="n">
        <f>IF(ISERROR(O29/C29),"",O29/C29)</f>
        <v>0.00411148109682324</v>
      </c>
      <c r="Q29" s="47" t="n">
        <v>3249</v>
      </c>
      <c r="R29" s="49" t="n">
        <f>IF(ISERROR(Q29/C29),"",Q29/C29)</f>
        <v>0.0347869845926529</v>
      </c>
      <c r="S29" s="47" t="n">
        <f>C29-E29-G29-I29-K29-M29-O29-Q29</f>
        <v>3162</v>
      </c>
      <c r="T29" s="49" t="n">
        <f>IF(ISERROR(S29/C29),"",S29/C29)</f>
        <v>0.0338554771566539</v>
      </c>
      <c r="U29" s="47" t="n">
        <f>IF(ISERROR(C29-E29),"",C29-E29)</f>
        <v>42464</v>
      </c>
      <c r="V29" s="49" t="n">
        <f>IF(ISERROR(U29/$C29),"",U29/$C29)</f>
        <v>0.454661284623703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92686</v>
      </c>
      <c r="D30" s="49" t="n">
        <f>IF(ISERROR(F30+H30+J30+L30+N30+P30+R30+T30),"",F30+H30+J30+L30+N30+P30+R30+T30)</f>
        <v>0.999999999999999</v>
      </c>
      <c r="E30" s="47" t="n">
        <v>70206</v>
      </c>
      <c r="F30" s="49" t="n">
        <f>IF(ISERROR(E30/C30),"",E30/C30)</f>
        <v>0.757460673672399</v>
      </c>
      <c r="G30" s="47" t="n">
        <v>9436</v>
      </c>
      <c r="H30" s="49" t="n">
        <f>IF(ISERROR(G30/C30),"",G30/C30)</f>
        <v>0.101806098008329</v>
      </c>
      <c r="I30" s="47" t="n">
        <v>99</v>
      </c>
      <c r="J30" s="49" t="n">
        <f>IF(ISERROR(I30/C30),"",I30/C30)</f>
        <v>0.00106812247804415</v>
      </c>
      <c r="K30" s="62" t="n">
        <v>6695</v>
      </c>
      <c r="L30" s="49" t="n">
        <f>IF(ISERROR(K30/C30),"",K30/C30)</f>
        <v>0.0722331312172281</v>
      </c>
      <c r="M30" s="47" t="n">
        <v>22</v>
      </c>
      <c r="N30" s="49" t="n">
        <f>IF(ISERROR(M30/C30),"",M30/C30)</f>
        <v>0.000237360550676478</v>
      </c>
      <c r="O30" s="47" t="n">
        <v>396</v>
      </c>
      <c r="P30" s="49" t="n">
        <f>IF(ISERROR(O30/C30),"",O30/C30)</f>
        <v>0.0042724899121766</v>
      </c>
      <c r="Q30" s="47" t="n">
        <v>2465</v>
      </c>
      <c r="R30" s="49" t="n">
        <f>IF(ISERROR(Q30/C30),"",Q30/C30)</f>
        <v>0.0265951707917053</v>
      </c>
      <c r="S30" s="47" t="n">
        <f>C30-E30-G30-I30-K30-M30-O30-Q30</f>
        <v>3367</v>
      </c>
      <c r="T30" s="49" t="n">
        <f>IF(ISERROR(S30/C30),"",S30/C30)</f>
        <v>0.0363269533694409</v>
      </c>
      <c r="U30" s="47" t="n">
        <f>IF(ISERROR(C30-E30),"",C30-E30)</f>
        <v>22480</v>
      </c>
      <c r="V30" s="49" t="n">
        <f>IF(ISERROR(U30/$C30),"",U30/$C30)</f>
        <v>0.242539326327601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91376</v>
      </c>
      <c r="D31" s="49" t="n">
        <f>IF(ISERROR(F31+H31+J31+L31+N31+P31+R31+T31),"",F31+H31+J31+L31+N31+P31+R31+T31)</f>
        <v>0.999999999999999</v>
      </c>
      <c r="E31" s="47" t="n">
        <v>36950</v>
      </c>
      <c r="F31" s="49" t="n">
        <f>IF(ISERROR(E31/C31),"",E31/C31)</f>
        <v>0.404373139555244</v>
      </c>
      <c r="G31" s="47" t="n">
        <v>31344</v>
      </c>
      <c r="H31" s="49" t="n">
        <f>IF(ISERROR(G31/C31),"",G31/C31)</f>
        <v>0.343022237786727</v>
      </c>
      <c r="I31" s="47" t="n">
        <v>248</v>
      </c>
      <c r="J31" s="49" t="n">
        <f>IF(ISERROR(I31/C31),"",I31/C31)</f>
        <v>0.00271406058483628</v>
      </c>
      <c r="K31" s="62" t="n">
        <v>2282</v>
      </c>
      <c r="L31" s="49" t="n">
        <f>IF(ISERROR(K31/C31),"",K31/C31)</f>
        <v>0.0249737348975661</v>
      </c>
      <c r="M31" s="47" t="n">
        <v>19</v>
      </c>
      <c r="N31" s="49" t="n">
        <f>IF(ISERROR(M31/C31),"",M31/C31)</f>
        <v>0.000207932060935038</v>
      </c>
      <c r="O31" s="47" t="n">
        <v>399</v>
      </c>
      <c r="P31" s="49" t="n">
        <f>IF(ISERROR(O31/C31),"",O31/C31)</f>
        <v>0.00436657327963579</v>
      </c>
      <c r="Q31" s="47" t="n">
        <v>15934</v>
      </c>
      <c r="R31" s="49" t="n">
        <f>IF(ISERROR(Q31/C31),"",Q31/C31)</f>
        <v>0.174378392575731</v>
      </c>
      <c r="S31" s="47" t="n">
        <f>C31-E31-G31-I31-K31-M31-O31-Q31</f>
        <v>4200</v>
      </c>
      <c r="T31" s="49" t="n">
        <f>IF(ISERROR(S31/C31),"",S31/C31)</f>
        <v>0.0459639292593241</v>
      </c>
      <c r="U31" s="47" t="n">
        <f>IF(ISERROR(C31-E31),"",C31-E31)</f>
        <v>54426</v>
      </c>
      <c r="V31" s="49" t="n">
        <f>IF(ISERROR(U31/$C31),"",U31/$C31)</f>
        <v>0.595626860444756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92949</v>
      </c>
      <c r="D32" s="49" t="n">
        <f>IF(ISERROR(F32+H32+J32+L32+N32+P32+R32+T32),"",F32+H32+J32+L32+N32+P32+R32+T32)</f>
        <v>1</v>
      </c>
      <c r="E32" s="47" t="n">
        <v>68469</v>
      </c>
      <c r="F32" s="49" t="n">
        <f>IF(ISERROR(E32/C32),"",E32/C32)</f>
        <v>0.736629764709679</v>
      </c>
      <c r="G32" s="47" t="n">
        <v>6297</v>
      </c>
      <c r="H32" s="49" t="n">
        <f>IF(ISERROR(G32/C32),"",G32/C32)</f>
        <v>0.0677468289061744</v>
      </c>
      <c r="I32" s="47" t="n">
        <v>136</v>
      </c>
      <c r="J32" s="49" t="n">
        <f>IF(ISERROR(I32/C32),"",I32/C32)</f>
        <v>0.00146316797383511</v>
      </c>
      <c r="K32" s="62" t="n">
        <v>8852</v>
      </c>
      <c r="L32" s="49" t="n">
        <f>IF(ISERROR(K32/C32),"",K32/C32)</f>
        <v>0.0952350213557973</v>
      </c>
      <c r="M32" s="47" t="n">
        <v>29</v>
      </c>
      <c r="N32" s="49" t="n">
        <f>IF(ISERROR(M32/C32),"",M32/C32)</f>
        <v>0.000311999053244252</v>
      </c>
      <c r="O32" s="47" t="n">
        <v>438</v>
      </c>
      <c r="P32" s="49" t="n">
        <f>IF(ISERROR(O32/C32),"",O32/C32)</f>
        <v>0.0047122615627925</v>
      </c>
      <c r="Q32" s="47" t="n">
        <v>4793</v>
      </c>
      <c r="R32" s="49" t="n">
        <f>IF(ISERROR(Q32/C32),"",Q32/C32)</f>
        <v>0.0515659124896449</v>
      </c>
      <c r="S32" s="47" t="n">
        <f>C32-E32-G32-I32-K32-M32-O32-Q32</f>
        <v>3935</v>
      </c>
      <c r="T32" s="49" t="n">
        <f>IF(ISERROR(S32/C32),"",S32/C32)</f>
        <v>0.0423350439488322</v>
      </c>
      <c r="U32" s="47" t="n">
        <f>IF(ISERROR(C32-E32),"",C32-E32)</f>
        <v>24480</v>
      </c>
      <c r="V32" s="49" t="n">
        <f>IF(ISERROR(U32/$C32),"",U32/$C32)</f>
        <v>0.263370235290321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91803</v>
      </c>
      <c r="D33" s="49" t="n">
        <f>IF(ISERROR(F33+H33+J33+L33+N33+P33+R33+T33),"",F33+H33+J33+L33+N33+P33+R33+T33)</f>
        <v>1</v>
      </c>
      <c r="E33" s="47" t="n">
        <v>57637</v>
      </c>
      <c r="F33" s="49" t="n">
        <f>IF(ISERROR(E33/C33),"",E33/C33)</f>
        <v>0.627833513066022</v>
      </c>
      <c r="G33" s="47" t="n">
        <v>3585</v>
      </c>
      <c r="H33" s="49" t="n">
        <f>IF(ISERROR(G33/C33),"",G33/C33)</f>
        <v>0.039051011404856</v>
      </c>
      <c r="I33" s="47" t="n">
        <v>109</v>
      </c>
      <c r="J33" s="49" t="n">
        <f>IF(ISERROR(I33/C33),"",I33/C33)</f>
        <v>0.00118732503295099</v>
      </c>
      <c r="K33" s="62" t="n">
        <v>23988</v>
      </c>
      <c r="L33" s="49" t="n">
        <f>IF(ISERROR(K33/C33),"",K33/C33)</f>
        <v>0.261298650370903</v>
      </c>
      <c r="M33" s="47" t="n">
        <v>9</v>
      </c>
      <c r="N33" s="49" t="n">
        <f>IF(ISERROR(M33/C33),"",M33/C33)</f>
        <v>9.80360118950361E-05</v>
      </c>
      <c r="O33" s="47" t="n">
        <v>324</v>
      </c>
      <c r="P33" s="49" t="n">
        <f>IF(ISERROR(O33/C33),"",O33/C33)</f>
        <v>0.0035292964282213</v>
      </c>
      <c r="Q33" s="47" t="n">
        <v>3077</v>
      </c>
      <c r="R33" s="49" t="n">
        <f>IF(ISERROR(Q33/C33),"",Q33/C33)</f>
        <v>0.0335174231778918</v>
      </c>
      <c r="S33" s="47" t="n">
        <f>C33-E33-G33-I33-K33-M33-O33-Q33</f>
        <v>3074</v>
      </c>
      <c r="T33" s="49" t="n">
        <f>IF(ISERROR(S33/C33),"",S33/C33)</f>
        <v>0.0334847445072601</v>
      </c>
      <c r="U33" s="47" t="n">
        <f>IF(ISERROR(C33-E33),"",C33-E33)</f>
        <v>34166</v>
      </c>
      <c r="V33" s="49" t="n">
        <f>IF(ISERROR(U33/$C33),"",U33/$C33)</f>
        <v>0.372166486933978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91805</v>
      </c>
      <c r="D34" s="49" t="n">
        <f>IF(ISERROR(F34+H34+J34+L34+N34+P34+R34+T34),"",F34+H34+J34+L34+N34+P34+R34+T34)</f>
        <v>0.999999999999999</v>
      </c>
      <c r="E34" s="47" t="n">
        <v>67646</v>
      </c>
      <c r="F34" s="49" t="n">
        <f>IF(ISERROR(E34/C34),"",E34/C34)</f>
        <v>0.736844398453243</v>
      </c>
      <c r="G34" s="47" t="n">
        <v>3132</v>
      </c>
      <c r="H34" s="49" t="n">
        <f>IF(ISERROR(G34/C34),"",G34/C34)</f>
        <v>0.0341157889003867</v>
      </c>
      <c r="I34" s="47" t="n">
        <v>148</v>
      </c>
      <c r="J34" s="49" t="n">
        <f>IF(ISERROR(I34/C34),"",I34/C34)</f>
        <v>0.00161211263003104</v>
      </c>
      <c r="K34" s="62" t="n">
        <v>12615</v>
      </c>
      <c r="L34" s="49" t="n">
        <f>IF(ISERROR(K34/C34),"",K34/C34)</f>
        <v>0.137410816404335</v>
      </c>
      <c r="M34" s="47" t="n">
        <v>16</v>
      </c>
      <c r="N34" s="49" t="n">
        <f>IF(ISERROR(M34/C34),"",M34/C34)</f>
        <v>0.000174282446489843</v>
      </c>
      <c r="O34" s="47" t="n">
        <v>295</v>
      </c>
      <c r="P34" s="49" t="n">
        <f>IF(ISERROR(O34/C34),"",O34/C34)</f>
        <v>0.00321333260715647</v>
      </c>
      <c r="Q34" s="47" t="n">
        <v>4303</v>
      </c>
      <c r="R34" s="49" t="n">
        <f>IF(ISERROR(Q34/C34),"",Q34/C34)</f>
        <v>0.046871085452862</v>
      </c>
      <c r="S34" s="47" t="n">
        <f>C34-E34-G34-I34-K34-M34-O34-Q34</f>
        <v>3650</v>
      </c>
      <c r="T34" s="49" t="n">
        <f>IF(ISERROR(S34/C34),"",S34/C34)</f>
        <v>0.0397581831054953</v>
      </c>
      <c r="U34" s="47" t="n">
        <f>IF(ISERROR(C34-E34),"",C34-E34)</f>
        <v>24159</v>
      </c>
      <c r="V34" s="49" t="n">
        <f>IF(ISERROR(U34/$C34),"",U34/$C34)</f>
        <v>0.263155601546757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90857</v>
      </c>
      <c r="D35" s="49" t="n">
        <f>IF(ISERROR(F35+H35+J35+L35+N35+P35+R35+T35),"",F35+H35+J35+L35+N35+P35+R35+T35)</f>
        <v>1</v>
      </c>
      <c r="E35" s="47" t="n">
        <v>71272</v>
      </c>
      <c r="F35" s="49" t="n">
        <f>IF(ISERROR(E35/C35),"",E35/C35)</f>
        <v>0.784441484970888</v>
      </c>
      <c r="G35" s="47" t="n">
        <v>5264</v>
      </c>
      <c r="H35" s="49" t="n">
        <f>IF(ISERROR(G35/C35),"",G35/C35)</f>
        <v>0.0579371980144623</v>
      </c>
      <c r="I35" s="47" t="n">
        <v>165</v>
      </c>
      <c r="J35" s="49" t="n">
        <f>IF(ISERROR(I35/C35),"",I35/C35)</f>
        <v>0.00181604059125879</v>
      </c>
      <c r="K35" s="62" t="n">
        <v>8133</v>
      </c>
      <c r="L35" s="49" t="n">
        <f>IF(ISERROR(K35/C35),"",K35/C35)</f>
        <v>0.0895142916891379</v>
      </c>
      <c r="M35" s="47" t="n">
        <v>11</v>
      </c>
      <c r="N35" s="49" t="n">
        <f>IF(ISERROR(M35/C35),"",M35/C35)</f>
        <v>0.000121069372750586</v>
      </c>
      <c r="O35" s="47" t="n">
        <v>273</v>
      </c>
      <c r="P35" s="49" t="n">
        <f>IF(ISERROR(O35/C35),"",O35/C35)</f>
        <v>0.00300472170553727</v>
      </c>
      <c r="Q35" s="47" t="n">
        <v>2487</v>
      </c>
      <c r="R35" s="49" t="n">
        <f>IF(ISERROR(Q35/C35),"",Q35/C35)</f>
        <v>0.0273726845482461</v>
      </c>
      <c r="S35" s="47" t="n">
        <f>C35-E35-G35-I35-K35-M35-O35-Q35</f>
        <v>3252</v>
      </c>
      <c r="T35" s="49" t="n">
        <f>IF(ISERROR(S35/C35),"",S35/C35)</f>
        <v>0.0357925091077187</v>
      </c>
      <c r="U35" s="47" t="n">
        <f>IF(ISERROR(C35-E35),"",C35-E35)</f>
        <v>19585</v>
      </c>
      <c r="V35" s="49" t="n">
        <f>IF(ISERROR(U35/$C35),"",U35/$C35)</f>
        <v>0.215558515029112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92605</v>
      </c>
      <c r="D36" s="49" t="n">
        <f>IF(ISERROR(F36+H36+J36+L36+N36+P36+R36+T36),"",F36+H36+J36+L36+N36+P36+R36+T36)</f>
        <v>1</v>
      </c>
      <c r="E36" s="47" t="n">
        <v>72096</v>
      </c>
      <c r="F36" s="49" t="n">
        <f>IF(ISERROR(E36/C36),"",E36/C36)</f>
        <v>0.778532476648129</v>
      </c>
      <c r="G36" s="47" t="n">
        <v>8821</v>
      </c>
      <c r="H36" s="49" t="n">
        <f>IF(ISERROR(G36/C36),"",G36/C36)</f>
        <v>0.0952540359591815</v>
      </c>
      <c r="I36" s="47" t="n">
        <v>151</v>
      </c>
      <c r="J36" s="49" t="n">
        <f>IF(ISERROR(I36/C36),"",I36/C36)</f>
        <v>0.00163058150207872</v>
      </c>
      <c r="K36" s="62" t="n">
        <v>5468</v>
      </c>
      <c r="L36" s="49" t="n">
        <f>IF(ISERROR(K36/C36),"",K36/C36)</f>
        <v>0.0590464877706387</v>
      </c>
      <c r="M36" s="47" t="n">
        <v>6</v>
      </c>
      <c r="N36" s="49" t="n">
        <f>IF(ISERROR(M36/C36),"",M36/C36)</f>
        <v>6.47913179633929E-05</v>
      </c>
      <c r="O36" s="47" t="n">
        <v>304</v>
      </c>
      <c r="P36" s="49" t="n">
        <f>IF(ISERROR(O36/C36),"",O36/C36)</f>
        <v>0.00328276011014524</v>
      </c>
      <c r="Q36" s="47" t="n">
        <v>2214</v>
      </c>
      <c r="R36" s="49" t="n">
        <f>IF(ISERROR(Q36/C36),"",Q36/C36)</f>
        <v>0.023907996328492</v>
      </c>
      <c r="S36" s="47" t="n">
        <f>C36-E36-G36-I36-K36-M36-O36-Q36</f>
        <v>3545</v>
      </c>
      <c r="T36" s="49" t="n">
        <f>IF(ISERROR(S36/C36),"",S36/C36)</f>
        <v>0.0382808703633713</v>
      </c>
      <c r="U36" s="47" t="n">
        <f>IF(ISERROR(C36-E36),"",C36-E36)</f>
        <v>20509</v>
      </c>
      <c r="V36" s="49" t="n">
        <f>IF(ISERROR(U36/$C36),"",U36/$C36)</f>
        <v>0.221467523351871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91047</v>
      </c>
      <c r="D37" s="49" t="n">
        <f>IF(ISERROR(F37+H37+J37+L37+N37+P37+R37+T37),"",F37+H37+J37+L37+N37+P37+R37+T37)</f>
        <v>1</v>
      </c>
      <c r="E37" s="47" t="n">
        <v>79234</v>
      </c>
      <c r="F37" s="49" t="n">
        <f>IF(ISERROR(E37/C37),"",E37/C37)</f>
        <v>0.870253824947555</v>
      </c>
      <c r="G37" s="47" t="n">
        <v>2430</v>
      </c>
      <c r="H37" s="49" t="n">
        <f>IF(ISERROR(G37/C37),"",G37/C37)</f>
        <v>0.0266895120102804</v>
      </c>
      <c r="I37" s="47" t="n">
        <v>108</v>
      </c>
      <c r="J37" s="49" t="n">
        <f>IF(ISERROR(I37/C37),"",I37/C37)</f>
        <v>0.00118620053379024</v>
      </c>
      <c r="K37" s="62" t="n">
        <v>3332</v>
      </c>
      <c r="L37" s="49" t="n">
        <f>IF(ISERROR(K37/C37),"",K37/C37)</f>
        <v>0.0365964831350841</v>
      </c>
      <c r="M37" s="47" t="n">
        <v>13</v>
      </c>
      <c r="N37" s="49" t="n">
        <f>IF(ISERROR(M37/C37),"",M37/C37)</f>
        <v>0.000142783397585862</v>
      </c>
      <c r="O37" s="47" t="n">
        <v>194</v>
      </c>
      <c r="P37" s="49" t="n">
        <f>IF(ISERROR(O37/C37),"",O37/C37)</f>
        <v>0.0021307676255121</v>
      </c>
      <c r="Q37" s="47" t="n">
        <v>2655</v>
      </c>
      <c r="R37" s="49" t="n">
        <f>IF(ISERROR(Q37/C37),"",Q37/C37)</f>
        <v>0.0291607631223434</v>
      </c>
      <c r="S37" s="47" t="n">
        <f>C37-E37-G37-I37-K37-M37-O37-Q37</f>
        <v>3081</v>
      </c>
      <c r="T37" s="49" t="n">
        <f>IF(ISERROR(S37/C37),"",S37/C37)</f>
        <v>0.0338396652278494</v>
      </c>
      <c r="U37" s="47" t="n">
        <f>IF(ISERROR(C37-E37),"",C37-E37)</f>
        <v>11813</v>
      </c>
      <c r="V37" s="49" t="n">
        <f>IF(ISERROR(U37/$C37),"",U37/$C37)</f>
        <v>0.129746175052445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91031</v>
      </c>
      <c r="D38" s="49" t="n">
        <f>IF(ISERROR(F38+H38+J38+L38+N38+P38+R38+T38),"",F38+H38+J38+L38+N38+P38+R38+T38)</f>
        <v>1</v>
      </c>
      <c r="E38" s="47" t="n">
        <v>74188</v>
      </c>
      <c r="F38" s="49" t="n">
        <f>IF(ISERROR(E38/C38),"",E38/C38)</f>
        <v>0.814975118366271</v>
      </c>
      <c r="G38" s="47" t="n">
        <v>6663</v>
      </c>
      <c r="H38" s="49" t="n">
        <f>IF(ISERROR(G38/C38),"",G38/C38)</f>
        <v>0.0731948457119003</v>
      </c>
      <c r="I38" s="47" t="n">
        <v>118</v>
      </c>
      <c r="J38" s="49" t="n">
        <f>IF(ISERROR(I38/C38),"",I38/C38)</f>
        <v>0.00129626171304281</v>
      </c>
      <c r="K38" s="62" t="n">
        <v>3187</v>
      </c>
      <c r="L38" s="49" t="n">
        <f>IF(ISERROR(K38/C38),"",K38/C38)</f>
        <v>0.0350100515209105</v>
      </c>
      <c r="M38" s="47" t="n">
        <v>16</v>
      </c>
      <c r="N38" s="49" t="n">
        <f>IF(ISERROR(M38/C38),"",M38/C38)</f>
        <v>0.000175764300073601</v>
      </c>
      <c r="O38" s="47" t="n">
        <v>230</v>
      </c>
      <c r="P38" s="49" t="n">
        <f>IF(ISERROR(O38/C38),"",O38/C38)</f>
        <v>0.00252661181355802</v>
      </c>
      <c r="Q38" s="47" t="n">
        <v>2941</v>
      </c>
      <c r="R38" s="49" t="n">
        <f>IF(ISERROR(Q38/C38),"",Q38/C38)</f>
        <v>0.0323076754072788</v>
      </c>
      <c r="S38" s="47" t="n">
        <f>C38-E38-G38-I38-K38-M38-O38-Q38</f>
        <v>3688</v>
      </c>
      <c r="T38" s="49" t="n">
        <f>IF(ISERROR(S38/C38),"",S38/C38)</f>
        <v>0.0405136711669651</v>
      </c>
      <c r="U38" s="47" t="n">
        <f>IF(ISERROR(C38-E38),"",C38-E38)</f>
        <v>16843</v>
      </c>
      <c r="V38" s="49" t="n">
        <f>IF(ISERROR(U38/$C38),"",U38/$C38)</f>
        <v>0.185024881633729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90321</v>
      </c>
      <c r="D39" s="49" t="n">
        <f>IF(ISERROR(F39+H39+J39+L39+N39+P39+R39+T39),"",F39+H39+J39+L39+N39+P39+R39+T39)</f>
        <v>1</v>
      </c>
      <c r="E39" s="47" t="n">
        <v>66291</v>
      </c>
      <c r="F39" s="49" t="n">
        <f>IF(ISERROR(E39/C39),"",E39/C39)</f>
        <v>0.733948915534593</v>
      </c>
      <c r="G39" s="47" t="n">
        <v>14506</v>
      </c>
      <c r="H39" s="49" t="n">
        <f>IF(ISERROR(G39/C39),"",G39/C39)</f>
        <v>0.160604953443828</v>
      </c>
      <c r="I39" s="47" t="n">
        <v>200</v>
      </c>
      <c r="J39" s="49" t="n">
        <f>IF(ISERROR(I39/C39),"",I39/C39)</f>
        <v>0.00221432446496385</v>
      </c>
      <c r="K39" s="62" t="n">
        <v>1592</v>
      </c>
      <c r="L39" s="49" t="n">
        <f>IF(ISERROR(K39/C39),"",K39/C39)</f>
        <v>0.0176260227411123</v>
      </c>
      <c r="M39" s="47" t="n">
        <v>18</v>
      </c>
      <c r="N39" s="49" t="n">
        <f>IF(ISERROR(M39/C39),"",M39/C39)</f>
        <v>0.000199289201846747</v>
      </c>
      <c r="O39" s="47" t="n">
        <v>351</v>
      </c>
      <c r="P39" s="49" t="n">
        <f>IF(ISERROR(O39/C39),"",O39/C39)</f>
        <v>0.00388613943601156</v>
      </c>
      <c r="Q39" s="47" t="n">
        <v>2902</v>
      </c>
      <c r="R39" s="49" t="n">
        <f>IF(ISERROR(Q39/C39),"",Q39/C39)</f>
        <v>0.0321298479866255</v>
      </c>
      <c r="S39" s="47" t="n">
        <f>C39-E39-G39-I39-K39-M39-O39-Q39</f>
        <v>4461</v>
      </c>
      <c r="T39" s="49" t="n">
        <f>IF(ISERROR(S39/C39),"",S39/C39)</f>
        <v>0.0493905071910187</v>
      </c>
      <c r="U39" s="47" t="n">
        <f>IF(ISERROR(C39-E39),"",C39-E39)</f>
        <v>24030</v>
      </c>
      <c r="V39" s="49" t="n">
        <f>IF(ISERROR(U39/$C39),"",U39/$C39)</f>
        <v>0.266051084465407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91567</v>
      </c>
      <c r="D40" s="49" t="n">
        <f>IF(ISERROR(F40+H40+J40+L40+N40+P40+R40+T40),"",F40+H40+J40+L40+N40+P40+R40+T40)</f>
        <v>1</v>
      </c>
      <c r="E40" s="47" t="n">
        <v>68469</v>
      </c>
      <c r="F40" s="49" t="n">
        <f>IF(ISERROR(E40/C40),"",E40/C40)</f>
        <v>0.747747550973604</v>
      </c>
      <c r="G40" s="47" t="n">
        <v>14254</v>
      </c>
      <c r="H40" s="49" t="n">
        <f>IF(ISERROR(G40/C40),"",G40/C40)</f>
        <v>0.155667434774537</v>
      </c>
      <c r="I40" s="47" t="n">
        <v>246</v>
      </c>
      <c r="J40" s="49" t="n">
        <f>IF(ISERROR(I40/C40),"",I40/C40)</f>
        <v>0.00268655738421047</v>
      </c>
      <c r="K40" s="62" t="n">
        <v>1253</v>
      </c>
      <c r="L40" s="49" t="n">
        <f>IF(ISERROR(K40/C40),"",K40/C40)</f>
        <v>0.013683969115511</v>
      </c>
      <c r="M40" s="47" t="n">
        <v>27</v>
      </c>
      <c r="N40" s="49" t="n">
        <f>IF(ISERROR(M40/C40),"",M40/C40)</f>
        <v>0.000294866054364564</v>
      </c>
      <c r="O40" s="47" t="n">
        <v>303</v>
      </c>
      <c r="P40" s="49" t="n">
        <f>IF(ISERROR(O40/C40),"",O40/C40)</f>
        <v>0.00330905238786899</v>
      </c>
      <c r="Q40" s="47" t="n">
        <v>2509</v>
      </c>
      <c r="R40" s="49" t="n">
        <f>IF(ISERROR(Q40/C40),"",Q40/C40)</f>
        <v>0.0274007011259515</v>
      </c>
      <c r="S40" s="47" t="n">
        <f>C40-E40-G40-I40-K40-M40-O40-Q40</f>
        <v>4506</v>
      </c>
      <c r="T40" s="49" t="n">
        <f>IF(ISERROR(S40/C40),"",S40/C40)</f>
        <v>0.0492098681839527</v>
      </c>
      <c r="U40" s="47" t="n">
        <f>IF(ISERROR(C40-E40),"",C40-E40)</f>
        <v>23098</v>
      </c>
      <c r="V40" s="49" t="n">
        <f>IF(ISERROR(U40/$C40),"",U40/$C40)</f>
        <v>0.252252449026396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>
      <c r="A41" s="9" t="n">
        <v>39</v>
      </c>
      <c r="B41" s="25"/>
      <c r="C41" s="47" t="n">
        <f>Overview!B41</f>
        <v>90638</v>
      </c>
      <c r="D41" s="49" t="n">
        <f>IF(ISERROR(F41+H41+J41+L41+N41+P41+R41+T41),"",F41+H41+J41+L41+N41+P41+R41+T41)</f>
        <v>1</v>
      </c>
      <c r="E41" s="47" t="n">
        <v>80389</v>
      </c>
      <c r="F41" s="49" t="n">
        <f>IF(ISERROR(E41/C41),"",E41/C41)</f>
        <v>0.886923806791853</v>
      </c>
      <c r="G41" s="47" t="n">
        <v>2827</v>
      </c>
      <c r="H41" s="49" t="n">
        <f>IF(ISERROR(G41/C41),"",G41/C41)</f>
        <v>0.0311900086056621</v>
      </c>
      <c r="I41" s="47" t="n">
        <v>250</v>
      </c>
      <c r="J41" s="49" t="n">
        <f>IF(ISERROR(I41/C41),"",I41/C41)</f>
        <v>0.00275822502703061</v>
      </c>
      <c r="K41" s="62" t="n">
        <v>669</v>
      </c>
      <c r="L41" s="49" t="n">
        <f>IF(ISERROR(K41/C41),"",K41/C41)</f>
        <v>0.0073810101723339</v>
      </c>
      <c r="M41" s="47" t="n">
        <v>15</v>
      </c>
      <c r="N41" s="49" t="n">
        <f>IF(ISERROR(M41/C41),"",M41/C41)</f>
        <v>0.000165493501621836</v>
      </c>
      <c r="O41" s="47" t="n">
        <v>246</v>
      </c>
      <c r="P41" s="49" t="n">
        <f>IF(ISERROR(O41/C41),"",O41/C41)</f>
        <v>0.00271409342659812</v>
      </c>
      <c r="Q41" s="47" t="n">
        <v>2399</v>
      </c>
      <c r="R41" s="49" t="n">
        <f>IF(ISERROR(Q41/C41),"",Q41/C41)</f>
        <v>0.0264679273593857</v>
      </c>
      <c r="S41" s="47" t="n">
        <f>C41-E41-G41-I41-K41-M41-O41-Q41</f>
        <v>3843</v>
      </c>
      <c r="T41" s="49" t="n">
        <f>IF(ISERROR(S41/C41),"",S41/C41)</f>
        <v>0.0423994351155145</v>
      </c>
      <c r="U41" s="47" t="n">
        <f>IF(ISERROR(C41-E41),"",C41-E41)</f>
        <v>10249</v>
      </c>
      <c r="V41" s="49" t="n">
        <f>IF(ISERROR(U41/$C41),"",U41/$C41)</f>
        <v>0.113076193208147</v>
      </c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</row>
    <row r="42" ht="12.75">
      <c r="A42" s="9" t="n">
        <v>40</v>
      </c>
      <c r="B42" s="25"/>
      <c r="C42" s="47" t="n">
        <f>Overview!B42</f>
        <v>91060</v>
      </c>
      <c r="D42" s="49" t="n">
        <f>IF(ISERROR(F42+H42+J42+L42+N42+P42+R42+T42),"",F42+H42+J42+L42+N42+P42+R42+T42)</f>
        <v>1</v>
      </c>
      <c r="E42" s="47" t="n">
        <v>78219</v>
      </c>
      <c r="F42" s="49" t="n">
        <f>IF(ISERROR(E42/C42),"",E42/C42)</f>
        <v>0.858983088073798</v>
      </c>
      <c r="G42" s="47" t="n">
        <v>3442</v>
      </c>
      <c r="H42" s="49" t="n">
        <f>IF(ISERROR(G42/C42),"",G42/C42)</f>
        <v>0.0377992532396222</v>
      </c>
      <c r="I42" s="47" t="n">
        <v>347</v>
      </c>
      <c r="J42" s="49" t="n">
        <f>IF(ISERROR(I42/C42),"",I42/C42)</f>
        <v>0.00381067428069405</v>
      </c>
      <c r="K42" s="62" t="n">
        <v>557</v>
      </c>
      <c r="L42" s="49" t="n">
        <f>IF(ISERROR(K42/C42),"",K42/C42)</f>
        <v>0.00611684603558094</v>
      </c>
      <c r="M42" s="47" t="n">
        <v>11</v>
      </c>
      <c r="N42" s="49" t="n">
        <f>IF(ISERROR(M42/C42),"",M42/C42)</f>
        <v>0.000120799472875027</v>
      </c>
      <c r="O42" s="47" t="n">
        <v>273</v>
      </c>
      <c r="P42" s="49" t="n">
        <f>IF(ISERROR(O42/C42),"",O42/C42)</f>
        <v>0.00299802328135295</v>
      </c>
      <c r="Q42" s="47" t="n">
        <v>3711</v>
      </c>
      <c r="R42" s="49" t="n">
        <f>IF(ISERROR(Q42/C42),"",Q42/C42)</f>
        <v>0.0407533494399297</v>
      </c>
      <c r="S42" s="47" t="n">
        <f>C42-E42-G42-I42-K42-M42-O42-Q42</f>
        <v>4500</v>
      </c>
      <c r="T42" s="49" t="n">
        <f>IF(ISERROR(S42/C42),"",S42/C42)</f>
        <v>0.0494179661761476</v>
      </c>
      <c r="U42" s="47" t="n">
        <f>IF(ISERROR(C42-E42),"",C42-E42)</f>
        <v>12841</v>
      </c>
      <c r="V42" s="49" t="n">
        <f>IF(ISERROR(U42/$C42),"",U42/$C42)</f>
        <v>0.141016911926202</v>
      </c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</row>
    <row r="43" ht="12.75">
      <c r="A43" s="9" t="n">
        <v>41</v>
      </c>
      <c r="B43" s="25"/>
      <c r="C43" s="47" t="n">
        <f>Overview!B43</f>
        <v>92892</v>
      </c>
      <c r="D43" s="49" t="n">
        <f>IF(ISERROR(F43+H43+J43+L43+N43+P43+R43+T43),"",F43+H43+J43+L43+N43+P43+R43+T43)</f>
        <v>1</v>
      </c>
      <c r="E43" s="47" t="n">
        <v>81712</v>
      </c>
      <c r="F43" s="49" t="n">
        <f>IF(ISERROR(E43/C43),"",E43/C43)</f>
        <v>0.87964517934806</v>
      </c>
      <c r="G43" s="47" t="n">
        <v>2129</v>
      </c>
      <c r="H43" s="49" t="n">
        <f>IF(ISERROR(G43/C43),"",G43/C43)</f>
        <v>0.0229190888343453</v>
      </c>
      <c r="I43" s="47" t="n">
        <v>235</v>
      </c>
      <c r="J43" s="49" t="n">
        <f>IF(ISERROR(I43/C43),"",I43/C43)</f>
        <v>0.00252981957542092</v>
      </c>
      <c r="K43" s="62" t="n">
        <v>335</v>
      </c>
      <c r="L43" s="49" t="n">
        <f>IF(ISERROR(K43/C43),"",K43/C43)</f>
        <v>0.00360633854368514</v>
      </c>
      <c r="M43" s="47" t="n">
        <v>52</v>
      </c>
      <c r="N43" s="49" t="n">
        <f>IF(ISERROR(M43/C43),"",M43/C43)</f>
        <v>0.000559789863497395</v>
      </c>
      <c r="O43" s="47" t="n">
        <v>232</v>
      </c>
      <c r="P43" s="49" t="n">
        <f>IF(ISERROR(O43/C43),"",O43/C43)</f>
        <v>0.00249752400637299</v>
      </c>
      <c r="Q43" s="47" t="n">
        <v>4674</v>
      </c>
      <c r="R43" s="49" t="n">
        <f>IF(ISERROR(Q43/C43),"",Q43/C43)</f>
        <v>0.0503164965766697</v>
      </c>
      <c r="S43" s="47" t="n">
        <f>C43-E43-G43-I43-K43-M43-O43-Q43</f>
        <v>3523</v>
      </c>
      <c r="T43" s="49" t="n">
        <f>IF(ISERROR(S43/C43),"",S43/C43)</f>
        <v>0.0379257632519485</v>
      </c>
      <c r="U43" s="47" t="n">
        <f>IF(ISERROR(C43-E43),"",C43-E43)</f>
        <v>11180</v>
      </c>
      <c r="V43" s="49" t="n">
        <f>IF(ISERROR(U43/$C43),"",U43/$C43)</f>
        <v>0.12035482065194</v>
      </c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</row>
    <row r="44" ht="12.75">
      <c r="A44" s="9" t="n">
        <v>42</v>
      </c>
      <c r="B44" s="25"/>
      <c r="C44" s="47" t="n">
        <f>Overview!B44</f>
        <v>93014</v>
      </c>
      <c r="D44" s="49" t="n">
        <f>IF(ISERROR(F44+H44+J44+L44+N44+P44+R44+T44),"",F44+H44+J44+L44+N44+P44+R44+T44)</f>
        <v>1</v>
      </c>
      <c r="E44" s="47" t="n">
        <v>82007</v>
      </c>
      <c r="F44" s="49" t="n">
        <f>IF(ISERROR(E44/C44),"",E44/C44)</f>
        <v>0.881662975466059</v>
      </c>
      <c r="G44" s="47" t="n">
        <v>1094</v>
      </c>
      <c r="H44" s="49" t="n">
        <f>IF(ISERROR(G44/C44),"",G44/C44)</f>
        <v>0.0117616702861935</v>
      </c>
      <c r="I44" s="47" t="n">
        <v>164</v>
      </c>
      <c r="J44" s="49" t="n">
        <f>IF(ISERROR(I44/C44),"",I44/C44)</f>
        <v>0.00176317543595588</v>
      </c>
      <c r="K44" s="62" t="n">
        <v>1497</v>
      </c>
      <c r="L44" s="49" t="n">
        <f>IF(ISERROR(K44/C44),"",K44/C44)</f>
        <v>0.0160943513879631</v>
      </c>
      <c r="M44" s="47" t="n">
        <v>21</v>
      </c>
      <c r="N44" s="49" t="n">
        <f>IF(ISERROR(M44/C44),"",M44/C44)</f>
        <v>0.000225772464360204</v>
      </c>
      <c r="O44" s="47" t="n">
        <v>277</v>
      </c>
      <c r="P44" s="49" t="n">
        <f>IF(ISERROR(O44/C44),"",O44/C44)</f>
        <v>0.0029780463156084</v>
      </c>
      <c r="Q44" s="47" t="n">
        <v>4098</v>
      </c>
      <c r="R44" s="49" t="n">
        <f>IF(ISERROR(Q44/C44),"",Q44/C44)</f>
        <v>0.0440578837594341</v>
      </c>
      <c r="S44" s="47" t="n">
        <f>C44-E44-G44-I44-K44-M44-O44-Q44</f>
        <v>3856</v>
      </c>
      <c r="T44" s="49" t="n">
        <f>IF(ISERROR(S44/C44),"",S44/C44)</f>
        <v>0.041456124884426</v>
      </c>
      <c r="U44" s="47" t="n">
        <f>IF(ISERROR(C44-E44),"",C44-E44)</f>
        <v>11007</v>
      </c>
      <c r="V44" s="49" t="n">
        <f>IF(ISERROR(U44/$C44),"",U44/$C44)</f>
        <v>0.118337024533941</v>
      </c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</row>
    <row r="45" ht="12.75">
      <c r="A45" s="9" t="n">
        <v>43</v>
      </c>
      <c r="B45" s="25"/>
      <c r="C45" s="47" t="n">
        <f>Overview!B45</f>
        <v>92149</v>
      </c>
      <c r="D45" s="49" t="n">
        <f>IF(ISERROR(F45+H45+J45+L45+N45+P45+R45+T45),"",F45+H45+J45+L45+N45+P45+R45+T45)</f>
        <v>1</v>
      </c>
      <c r="E45" s="47" t="n">
        <v>77597</v>
      </c>
      <c r="F45" s="49" t="n">
        <f>IF(ISERROR(E45/C45),"",E45/C45)</f>
        <v>0.84208184570641</v>
      </c>
      <c r="G45" s="47" t="n">
        <v>2881</v>
      </c>
      <c r="H45" s="49" t="n">
        <f>IF(ISERROR(G45/C45),"",G45/C45)</f>
        <v>0.0312645823611759</v>
      </c>
      <c r="I45" s="47" t="n">
        <v>197</v>
      </c>
      <c r="J45" s="49" t="n">
        <f>IF(ISERROR(I45/C45),"",I45/C45)</f>
        <v>0.00213784197332581</v>
      </c>
      <c r="K45" s="62" t="n">
        <v>1521</v>
      </c>
      <c r="L45" s="49" t="n">
        <f>IF(ISERROR(K45/C45),"",K45/C45)</f>
        <v>0.0165058763524292</v>
      </c>
      <c r="M45" s="47" t="n">
        <v>23</v>
      </c>
      <c r="N45" s="49" t="n">
        <f>IF(ISERROR(M45/C45),"",M45/C45)</f>
        <v>0.000249595763383216</v>
      </c>
      <c r="O45" s="47" t="n">
        <v>287</v>
      </c>
      <c r="P45" s="49" t="n">
        <f>IF(ISERROR(O45/C45),"",O45/C45)</f>
        <v>0.00311452104743405</v>
      </c>
      <c r="Q45" s="47" t="n">
        <v>5600</v>
      </c>
      <c r="R45" s="49" t="n">
        <f>IF(ISERROR(Q45/C45),"",Q45/C45)</f>
        <v>0.060771142388957</v>
      </c>
      <c r="S45" s="47" t="n">
        <f>C45-E45-G45-I45-K45-M45-O45-Q45</f>
        <v>4043</v>
      </c>
      <c r="T45" s="49" t="n">
        <f>IF(ISERROR(S45/C45),"",S45/C45)</f>
        <v>0.0438745944068845</v>
      </c>
      <c r="U45" s="47" t="n">
        <f>IF(ISERROR(C45-E45),"",C45-E45)</f>
        <v>14552</v>
      </c>
      <c r="V45" s="49" t="n">
        <f>IF(ISERROR(U45/$C45),"",U45/$C45)</f>
        <v>0.15791815429359</v>
      </c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</row>
    <row r="46" ht="12.75">
      <c r="A46" s="9" t="n">
        <v>44</v>
      </c>
      <c r="B46" s="25"/>
      <c r="C46" s="47" t="n">
        <f>Overview!B46</f>
        <v>93355</v>
      </c>
      <c r="D46" s="49" t="n">
        <f>IF(ISERROR(F46+H46+J46+L46+N46+P46+R46+T46),"",F46+H46+J46+L46+N46+P46+R46+T46)</f>
        <v>1</v>
      </c>
      <c r="E46" s="47" t="n">
        <v>83116</v>
      </c>
      <c r="F46" s="49" t="n">
        <f>IF(ISERROR(E46/C46),"",E46/C46)</f>
        <v>0.890321889561352</v>
      </c>
      <c r="G46" s="47" t="n">
        <v>1218</v>
      </c>
      <c r="H46" s="49" t="n">
        <f>IF(ISERROR(G46/C46),"",G46/C46)</f>
        <v>0.0130469712388196</v>
      </c>
      <c r="I46" s="47" t="n">
        <v>223</v>
      </c>
      <c r="J46" s="49" t="n">
        <f>IF(ISERROR(I46/C46),"",I46/C46)</f>
        <v>0.00238873118740292</v>
      </c>
      <c r="K46" s="62" t="n">
        <v>1117</v>
      </c>
      <c r="L46" s="49" t="n">
        <f>IF(ISERROR(K46/C46),"",K46/C46)</f>
        <v>0.0119650795351079</v>
      </c>
      <c r="M46" s="47" t="n">
        <v>16</v>
      </c>
      <c r="N46" s="49" t="n">
        <f>IF(ISERROR(M46/C46),"",M46/C46)</f>
        <v>0.000171388784746398</v>
      </c>
      <c r="O46" s="47" t="n">
        <v>303</v>
      </c>
      <c r="P46" s="49" t="n">
        <f>IF(ISERROR(O46/C46),"",O46/C46)</f>
        <v>0.00324567511113492</v>
      </c>
      <c r="Q46" s="47" t="n">
        <v>3245</v>
      </c>
      <c r="R46" s="49" t="n">
        <f>IF(ISERROR(Q46/C46),"",Q46/C46)</f>
        <v>0.0347597879063789</v>
      </c>
      <c r="S46" s="47" t="n">
        <f>C46-E46-G46-I46-K46-M46-O46-Q46</f>
        <v>4117</v>
      </c>
      <c r="T46" s="49" t="n">
        <f>IF(ISERROR(S46/C46),"",S46/C46)</f>
        <v>0.0441004766750576</v>
      </c>
      <c r="U46" s="47" t="n">
        <f>IF(ISERROR(C46-E46),"",C46-E46)</f>
        <v>10239</v>
      </c>
      <c r="V46" s="49" t="n">
        <f>IF(ISERROR(U46/$C46),"",U46/$C46)</f>
        <v>0.109678110438648</v>
      </c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</row>
    <row r="47" ht="12.75">
      <c r="A47" s="9" t="n">
        <v>45</v>
      </c>
      <c r="B47" s="25"/>
      <c r="C47" s="47" t="n">
        <f>Overview!B47</f>
        <v>92408</v>
      </c>
      <c r="D47" s="49" t="n">
        <f>IF(ISERROR(F47+H47+J47+L47+N47+P47+R47+T47),"",F47+H47+J47+L47+N47+P47+R47+T47)</f>
        <v>1</v>
      </c>
      <c r="E47" s="47" t="n">
        <v>70479</v>
      </c>
      <c r="F47" s="49" t="n">
        <f>IF(ISERROR(E47/C47),"",E47/C47)</f>
        <v>0.762693706172626</v>
      </c>
      <c r="G47" s="47" t="n">
        <v>6967</v>
      </c>
      <c r="H47" s="49" t="n">
        <f>IF(ISERROR(G47/C47),"",G47/C47)</f>
        <v>0.0753939052895853</v>
      </c>
      <c r="I47" s="47" t="n">
        <v>179</v>
      </c>
      <c r="J47" s="49" t="n">
        <f>IF(ISERROR(I47/C47),"",I47/C47)</f>
        <v>0.00193706172625747</v>
      </c>
      <c r="K47" s="62" t="n">
        <v>6398</v>
      </c>
      <c r="L47" s="49" t="n">
        <f>IF(ISERROR(K47/C47),"",K47/C47)</f>
        <v>0.0692364297463423</v>
      </c>
      <c r="M47" s="47" t="n">
        <v>34</v>
      </c>
      <c r="N47" s="49" t="n">
        <f>IF(ISERROR(M47/C47),"",M47/C47)</f>
        <v>0.000367933512250022</v>
      </c>
      <c r="O47" s="47" t="n">
        <v>363</v>
      </c>
      <c r="P47" s="49" t="n">
        <f>IF(ISERROR(O47/C47),"",O47/C47)</f>
        <v>0.00392823132196347</v>
      </c>
      <c r="Q47" s="47" t="n">
        <v>3981</v>
      </c>
      <c r="R47" s="49" t="n">
        <f>IF(ISERROR(Q47/C47),"",Q47/C47)</f>
        <v>0.0430806856549217</v>
      </c>
      <c r="S47" s="47" t="n">
        <f>C47-E47-G47-I47-K47-M47-O47-Q47</f>
        <v>4007</v>
      </c>
      <c r="T47" s="49" t="n">
        <f>IF(ISERROR(S47/C47),"",S47/C47)</f>
        <v>0.043362046576054</v>
      </c>
      <c r="U47" s="47" t="n">
        <f>IF(ISERROR(C47-E47),"",C47-E47)</f>
        <v>21929</v>
      </c>
      <c r="V47" s="49" t="n">
        <f>IF(ISERROR(U47/$C47),"",U47/$C47)</f>
        <v>0.237306293827374</v>
      </c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</row>
    <row r="48" ht="12.75">
      <c r="A48" s="9" t="n">
        <v>46</v>
      </c>
      <c r="B48" s="25"/>
      <c r="C48" s="47" t="n">
        <f>Overview!B48</f>
        <v>92038</v>
      </c>
      <c r="D48" s="49" t="n">
        <f>IF(ISERROR(F48+H48+J48+L48+N48+P48+R48+T48),"",F48+H48+J48+L48+N48+P48+R48+T48)</f>
        <v>1</v>
      </c>
      <c r="E48" s="47" t="n">
        <v>83935</v>
      </c>
      <c r="F48" s="49" t="n">
        <f>IF(ISERROR(E48/C48),"",E48/C48)</f>
        <v>0.911960277276777</v>
      </c>
      <c r="G48" s="47" t="n">
        <v>651</v>
      </c>
      <c r="H48" s="49" t="n">
        <f>IF(ISERROR(G48/C48),"",G48/C48)</f>
        <v>0.00707316543166953</v>
      </c>
      <c r="I48" s="47" t="n">
        <v>229</v>
      </c>
      <c r="J48" s="49" t="n">
        <f>IF(ISERROR(I48/C48),"",I48/C48)</f>
        <v>0.00248810274017254</v>
      </c>
      <c r="K48" s="62" t="n">
        <v>891</v>
      </c>
      <c r="L48" s="49" t="n">
        <f>IF(ISERROR(K48/C48),"",K48/C48)</f>
        <v>0.00968078402399009</v>
      </c>
      <c r="M48" s="47" t="n">
        <v>32</v>
      </c>
      <c r="N48" s="49" t="n">
        <f>IF(ISERROR(M48/C48),"",M48/C48)</f>
        <v>0.000347682478976075</v>
      </c>
      <c r="O48" s="47" t="n">
        <v>295</v>
      </c>
      <c r="P48" s="49" t="n">
        <f>IF(ISERROR(O48/C48),"",O48/C48)</f>
        <v>0.00320519785306069</v>
      </c>
      <c r="Q48" s="47" t="n">
        <v>2438</v>
      </c>
      <c r="R48" s="49" t="n">
        <f>IF(ISERROR(Q48/C48),"",Q48/C48)</f>
        <v>0.0264890588669897</v>
      </c>
      <c r="S48" s="47" t="n">
        <f>C48-E48-G48-I48-K48-M48-O48-Q48</f>
        <v>3567</v>
      </c>
      <c r="T48" s="49" t="n">
        <f>IF(ISERROR(S48/C48),"",S48/C48)</f>
        <v>0.0387557313283644</v>
      </c>
      <c r="U48" s="47" t="n">
        <f>IF(ISERROR(C48-E48),"",C48-E48)</f>
        <v>8103</v>
      </c>
      <c r="V48" s="49" t="n">
        <f>IF(ISERROR(U48/$C48),"",U48/$C48)</f>
        <v>0.088039722723223</v>
      </c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</row>
    <row r="49" ht="12.75">
      <c r="A49" s="9" t="n">
        <v>47</v>
      </c>
      <c r="B49" s="25"/>
      <c r="C49" s="47" t="n">
        <f>Overview!B49</f>
        <v>93150</v>
      </c>
      <c r="D49" s="49" t="n">
        <f>IF(ISERROR(F49+H49+J49+L49+N49+P49+R49+T49),"",F49+H49+J49+L49+N49+P49+R49+T49)</f>
        <v>1</v>
      </c>
      <c r="E49" s="47" t="n">
        <v>84896</v>
      </c>
      <c r="F49" s="49" t="n">
        <f>IF(ISERROR(E49/C49),"",E49/C49)</f>
        <v>0.911390230810521</v>
      </c>
      <c r="G49" s="47" t="n">
        <v>407</v>
      </c>
      <c r="H49" s="49" t="n">
        <f>IF(ISERROR(G49/C49),"",G49/C49)</f>
        <v>0.00436929683306495</v>
      </c>
      <c r="I49" s="47" t="n">
        <v>256</v>
      </c>
      <c r="J49" s="49" t="n">
        <f>IF(ISERROR(I49/C49),"",I49/C49)</f>
        <v>0.00274825550187869</v>
      </c>
      <c r="K49" s="62" t="n">
        <v>672</v>
      </c>
      <c r="L49" s="49" t="n">
        <f>IF(ISERROR(K49/C49),"",K49/C49)</f>
        <v>0.00721417069243156</v>
      </c>
      <c r="M49" s="47" t="n">
        <v>80</v>
      </c>
      <c r="N49" s="49" t="n">
        <f>IF(ISERROR(M49/C49),"",M49/C49)</f>
        <v>0.000858829844337091</v>
      </c>
      <c r="O49" s="47" t="n">
        <v>256</v>
      </c>
      <c r="P49" s="49" t="n">
        <f>IF(ISERROR(O49/C49),"",O49/C49)</f>
        <v>0.00274825550187869</v>
      </c>
      <c r="Q49" s="47" t="n">
        <v>2810</v>
      </c>
      <c r="R49" s="49" t="n">
        <f>IF(ISERROR(Q49/C49),"",Q49/C49)</f>
        <v>0.0301663982823403</v>
      </c>
      <c r="S49" s="47" t="n">
        <f>C49-E49-G49-I49-K49-M49-O49-Q49</f>
        <v>3773</v>
      </c>
      <c r="T49" s="49" t="n">
        <f>IF(ISERROR(S49/C49),"",S49/C49)</f>
        <v>0.040504562533548</v>
      </c>
      <c r="U49" s="47" t="n">
        <f>IF(ISERROR(C49-E49),"",C49-E49)</f>
        <v>8254</v>
      </c>
      <c r="V49" s="49" t="n">
        <f>IF(ISERROR(U49/$C49),"",U49/$C49)</f>
        <v>0.0886097691894793</v>
      </c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</row>
    <row r="50" ht="12.75">
      <c r="A50" s="9" t="n">
        <v>48</v>
      </c>
      <c r="B50" s="25"/>
      <c r="C50" s="47" t="n">
        <f>Overview!B50</f>
        <v>91446</v>
      </c>
      <c r="D50" s="49" t="n">
        <f>IF(ISERROR(F50+H50+J50+L50+N50+P50+R50+T50),"",F50+H50+J50+L50+N50+P50+R50+T50)</f>
        <v>1</v>
      </c>
      <c r="E50" s="47" t="n">
        <v>63761</v>
      </c>
      <c r="F50" s="49" t="n">
        <f>IF(ISERROR(E50/C50),"",E50/C50)</f>
        <v>0.697253023642368</v>
      </c>
      <c r="G50" s="47" t="n">
        <v>3674</v>
      </c>
      <c r="H50" s="49" t="n">
        <f>IF(ISERROR(G50/C50),"",G50/C50)</f>
        <v>0.0401767163134528</v>
      </c>
      <c r="I50" s="47" t="n">
        <v>140</v>
      </c>
      <c r="J50" s="49" t="n">
        <f>IF(ISERROR(I50/C50),"",I50/C50)</f>
        <v>0.00153095816110054</v>
      </c>
      <c r="K50" s="62" t="n">
        <v>14795</v>
      </c>
      <c r="L50" s="49" t="n">
        <f>IF(ISERROR(K50/C50),"",K50/C50)</f>
        <v>0.161789471382018</v>
      </c>
      <c r="M50" s="47" t="n">
        <v>53</v>
      </c>
      <c r="N50" s="49" t="n">
        <f>IF(ISERROR(M50/C50),"",M50/C50)</f>
        <v>0.000579577018130919</v>
      </c>
      <c r="O50" s="47" t="n">
        <v>578</v>
      </c>
      <c r="P50" s="49" t="n">
        <f>IF(ISERROR(O50/C50),"",O50/C50)</f>
        <v>0.00632067012225794</v>
      </c>
      <c r="Q50" s="47" t="n">
        <v>4048</v>
      </c>
      <c r="R50" s="49" t="n">
        <f>IF(ISERROR(Q50/C50),"",Q50/C50)</f>
        <v>0.0442665616866785</v>
      </c>
      <c r="S50" s="47" t="n">
        <f>C50-E50-G50-I50-K50-M50-O50-Q50</f>
        <v>4397</v>
      </c>
      <c r="T50" s="49" t="n">
        <f>IF(ISERROR(S50/C50),"",S50/C50)</f>
        <v>0.0480830216739934</v>
      </c>
      <c r="U50" s="47" t="n">
        <f>IF(ISERROR(C50-E50),"",C50-E50)</f>
        <v>27685</v>
      </c>
      <c r="V50" s="49" t="n">
        <f>IF(ISERROR(U50/$C50),"",U50/$C50)</f>
        <v>0.302746976357632</v>
      </c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</row>
    <row r="51" ht="12.75">
      <c r="A51" s="9" t="n">
        <v>49</v>
      </c>
      <c r="B51" s="25"/>
      <c r="C51" s="47" t="n">
        <f>Overview!B51</f>
        <v>92092</v>
      </c>
      <c r="D51" s="49" t="n">
        <f>IF(ISERROR(F51+H51+J51+L51+N51+P51+R51+T51),"",F51+H51+J51+L51+N51+P51+R51+T51)</f>
        <v>1</v>
      </c>
      <c r="E51" s="47" t="n">
        <v>48991</v>
      </c>
      <c r="F51" s="49" t="n">
        <f>IF(ISERROR(E51/C51),"",E51/C51)</f>
        <v>0.531978890674543</v>
      </c>
      <c r="G51" s="47" t="n">
        <v>26052</v>
      </c>
      <c r="H51" s="49" t="n">
        <f>IF(ISERROR(G51/C51),"",G51/C51)</f>
        <v>0.282891022021457</v>
      </c>
      <c r="I51" s="47" t="n">
        <v>252</v>
      </c>
      <c r="J51" s="49" t="n">
        <f>IF(ISERROR(I51/C51),"",I51/C51)</f>
        <v>0.00273639404074187</v>
      </c>
      <c r="K51" s="62" t="n">
        <v>3400</v>
      </c>
      <c r="L51" s="49" t="n">
        <f>IF(ISERROR(K51/C51),"",K51/C51)</f>
        <v>0.0369196021369934</v>
      </c>
      <c r="M51" s="47" t="n">
        <v>64</v>
      </c>
      <c r="N51" s="49" t="n">
        <f>IF(ISERROR(M51/C51),"",M51/C51)</f>
        <v>0.000694957216696347</v>
      </c>
      <c r="O51" s="47" t="n">
        <v>614</v>
      </c>
      <c r="P51" s="49" t="n">
        <f>IF(ISERROR(O51/C51),"",O51/C51)</f>
        <v>0.00666724579768058</v>
      </c>
      <c r="Q51" s="47" t="n">
        <v>6601</v>
      </c>
      <c r="R51" s="49" t="n">
        <f>IF(ISERROR(Q51/C51),"",Q51/C51)</f>
        <v>0.0716783216783217</v>
      </c>
      <c r="S51" s="47" t="n">
        <f>C51-E51-G51-I51-K51-M51-O51-Q51</f>
        <v>6118</v>
      </c>
      <c r="T51" s="49" t="n">
        <f>IF(ISERROR(S51/C51),"",S51/C51)</f>
        <v>0.0664335664335664</v>
      </c>
      <c r="U51" s="47" t="n">
        <f>IF(ISERROR(C51-E51),"",C51-E51)</f>
        <v>43101</v>
      </c>
      <c r="V51" s="49" t="n">
        <f>IF(ISERROR(U51/$C51),"",U51/$C51)</f>
        <v>0.468021109325457</v>
      </c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</row>
    <row r="52" ht="12.75">
      <c r="A52" s="9" t="n">
        <v>50</v>
      </c>
      <c r="B52" s="25"/>
      <c r="C52" s="47" t="n">
        <f>Overview!B52</f>
        <v>92978</v>
      </c>
      <c r="D52" s="49" t="n">
        <f>IF(ISERROR(F52+H52+J52+L52+N52+P52+R52+T52),"",F52+H52+J52+L52+N52+P52+R52+T52)</f>
        <v>1</v>
      </c>
      <c r="E52" s="47" t="n">
        <v>67635</v>
      </c>
      <c r="F52" s="49" t="n">
        <f>IF(ISERROR(E52/C52),"",E52/C52)</f>
        <v>0.727430144765428</v>
      </c>
      <c r="G52" s="47" t="n">
        <v>14875</v>
      </c>
      <c r="H52" s="49" t="n">
        <f>IF(ISERROR(G52/C52),"",G52/C52)</f>
        <v>0.159984082256018</v>
      </c>
      <c r="I52" s="47" t="n">
        <v>281</v>
      </c>
      <c r="J52" s="49" t="n">
        <f>IF(ISERROR(I52/C52),"",I52/C52)</f>
        <v>0.0030222203101809</v>
      </c>
      <c r="K52" s="62" t="n">
        <v>1183</v>
      </c>
      <c r="L52" s="49" t="n">
        <f>IF(ISERROR(K52/C52),"",K52/C52)</f>
        <v>0.0127234399535374</v>
      </c>
      <c r="M52" s="47" t="n">
        <v>14</v>
      </c>
      <c r="N52" s="49" t="n">
        <f>IF(ISERROR(M52/C52),"",M52/C52)</f>
        <v>0.000150573253888017</v>
      </c>
      <c r="O52" s="47" t="n">
        <v>352</v>
      </c>
      <c r="P52" s="49" t="n">
        <f>IF(ISERROR(O52/C52),"",O52/C52)</f>
        <v>0.00378584181204156</v>
      </c>
      <c r="Q52" s="47" t="n">
        <v>3748</v>
      </c>
      <c r="R52" s="49" t="n">
        <f>IF(ISERROR(Q52/C52),"",Q52/C52)</f>
        <v>0.0403106111123061</v>
      </c>
      <c r="S52" s="47" t="n">
        <f>C52-E52-G52-I52-K52-M52-O52-Q52</f>
        <v>4890</v>
      </c>
      <c r="T52" s="49" t="n">
        <f>IF(ISERROR(S52/C52),"",S52/C52)</f>
        <v>0.0525930865366001</v>
      </c>
      <c r="U52" s="47" t="n">
        <f>IF(ISERROR(C52-E52),"",C52-E52)</f>
        <v>25343</v>
      </c>
      <c r="V52" s="49" t="n">
        <f>IF(ISERROR(U52/$C52),"",U52/$C52)</f>
        <v>0.272569855234572</v>
      </c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</row>
    <row r="53" ht="12.75">
      <c r="A53" s="9" t="n">
        <v>51</v>
      </c>
      <c r="B53" s="25"/>
      <c r="C53" s="47" t="n">
        <f>Overview!B53</f>
        <v>93460</v>
      </c>
      <c r="D53" s="49" t="n">
        <f>IF(ISERROR(F53+H53+J53+L53+N53+P53+R53+T53),"",F53+H53+J53+L53+N53+P53+R53+T53)</f>
        <v>1</v>
      </c>
      <c r="E53" s="47" t="n">
        <v>81702</v>
      </c>
      <c r="F53" s="49" t="n">
        <f>IF(ISERROR(E53/C53),"",E53/C53)</f>
        <v>0.874192167772309</v>
      </c>
      <c r="G53" s="47" t="n">
        <v>2404</v>
      </c>
      <c r="H53" s="49" t="n">
        <f>IF(ISERROR(G53/C53),"",G53/C53)</f>
        <v>0.0257222341108496</v>
      </c>
      <c r="I53" s="47" t="n">
        <v>246</v>
      </c>
      <c r="J53" s="49" t="n">
        <f>IF(ISERROR(I53/C53),"",I53/C53)</f>
        <v>0.00263214209287396</v>
      </c>
      <c r="K53" s="62" t="n">
        <v>598</v>
      </c>
      <c r="L53" s="49" t="n">
        <f>IF(ISERROR(K53/C53),"",K53/C53)</f>
        <v>0.00639845923389685</v>
      </c>
      <c r="M53" s="47" t="n">
        <v>19</v>
      </c>
      <c r="N53" s="49" t="n">
        <f>IF(ISERROR(M53/C53),"",M53/C53)</f>
        <v>0.000203295527498395</v>
      </c>
      <c r="O53" s="47" t="n">
        <v>268</v>
      </c>
      <c r="P53" s="49" t="n">
        <f>IF(ISERROR(O53/C53),"",O53/C53)</f>
        <v>0.00286753691418789</v>
      </c>
      <c r="Q53" s="47" t="n">
        <v>3799</v>
      </c>
      <c r="R53" s="49" t="n">
        <f>IF(ISERROR(Q53/C53),"",Q53/C53)</f>
        <v>0.0406484057350738</v>
      </c>
      <c r="S53" s="47" t="n">
        <f>C53-E53-G53-I53-K53-M53-O53-Q53</f>
        <v>4424</v>
      </c>
      <c r="T53" s="49" t="n">
        <f>IF(ISERROR(S53/C53),"",S53/C53)</f>
        <v>0.0473357586133105</v>
      </c>
      <c r="U53" s="47" t="n">
        <f>IF(ISERROR(C53-E53),"",C53-E53)</f>
        <v>11758</v>
      </c>
      <c r="V53" s="49" t="n">
        <f>IF(ISERROR(U53/$C53),"",U53/$C53)</f>
        <v>0.125807832227691</v>
      </c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</row>
    <row r="54" ht="12.75">
      <c r="A54" s="9" t="n">
        <v>52</v>
      </c>
      <c r="B54" s="25"/>
      <c r="C54" s="47" t="n">
        <f>Overview!B54</f>
        <v>92730</v>
      </c>
      <c r="D54" s="49" t="n">
        <f>IF(ISERROR(F54+H54+J54+L54+N54+P54+R54+T54),"",F54+H54+J54+L54+N54+P54+R54+T54)</f>
        <v>1</v>
      </c>
      <c r="E54" s="47" t="n">
        <v>63524</v>
      </c>
      <c r="F54" s="49" t="n">
        <f>IF(ISERROR(E54/C54),"",E54/C54)</f>
        <v>0.685042596786369</v>
      </c>
      <c r="G54" s="47" t="n">
        <v>7364</v>
      </c>
      <c r="H54" s="49" t="n">
        <f>IF(ISERROR(G54/C54),"",G54/C54)</f>
        <v>0.0794133505877278</v>
      </c>
      <c r="I54" s="47" t="n">
        <v>139</v>
      </c>
      <c r="J54" s="49" t="n">
        <f>IF(ISERROR(I54/C54),"",I54/C54)</f>
        <v>0.00149897552032783</v>
      </c>
      <c r="K54" s="62" t="n">
        <v>10684</v>
      </c>
      <c r="L54" s="49" t="n">
        <f>IF(ISERROR(K54/C54),"",K54/C54)</f>
        <v>0.11521621913081</v>
      </c>
      <c r="M54" s="47" t="n">
        <v>35</v>
      </c>
      <c r="N54" s="49" t="n">
        <f>IF(ISERROR(M54/C54),"",M54/C54)</f>
        <v>0.000377439879219239</v>
      </c>
      <c r="O54" s="47" t="n">
        <v>421</v>
      </c>
      <c r="P54" s="49" t="n">
        <f>IF(ISERROR(O54/C54),"",O54/C54)</f>
        <v>0.00454006254717998</v>
      </c>
      <c r="Q54" s="47" t="n">
        <v>5469</v>
      </c>
      <c r="R54" s="49" t="n">
        <f>IF(ISERROR(Q54/C54),"",Q54/C54)</f>
        <v>0.0589776771271433</v>
      </c>
      <c r="S54" s="47" t="n">
        <f>C54-E54-G54-I54-K54-M54-O54-Q54</f>
        <v>5094</v>
      </c>
      <c r="T54" s="49" t="n">
        <f>IF(ISERROR(S54/C54),"",S54/C54)</f>
        <v>0.0549336784212229</v>
      </c>
      <c r="U54" s="47" t="n">
        <f>IF(ISERROR(C54-E54),"",C54-E54)</f>
        <v>29206</v>
      </c>
      <c r="V54" s="49" t="n">
        <f>IF(ISERROR(U54/$C54),"",U54/$C54)</f>
        <v>0.314957403213631</v>
      </c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</row>
    <row r="55" ht="12.75">
      <c r="A55" s="9" t="n">
        <v>53</v>
      </c>
      <c r="B55" s="25"/>
      <c r="C55" s="47" t="n">
        <f>Overview!B55</f>
        <v>92371</v>
      </c>
      <c r="D55" s="49" t="n">
        <f>IF(ISERROR(F55+H55+J55+L55+N55+P55+R55+T55),"",F55+H55+J55+L55+N55+P55+R55+T55)</f>
        <v>1</v>
      </c>
      <c r="E55" s="47" t="n">
        <v>76774</v>
      </c>
      <c r="F55" s="49" t="n">
        <f>IF(ISERROR(E55/C55),"",E55/C55)</f>
        <v>0.831148304121423</v>
      </c>
      <c r="G55" s="47" t="n">
        <v>2413</v>
      </c>
      <c r="H55" s="49" t="n">
        <f>IF(ISERROR(G55/C55),"",G55/C55)</f>
        <v>0.0261229173658399</v>
      </c>
      <c r="I55" s="47" t="n">
        <v>317</v>
      </c>
      <c r="J55" s="49" t="n">
        <f>IF(ISERROR(I55/C55),"",I55/C55)</f>
        <v>0.00343181301490728</v>
      </c>
      <c r="K55" s="62" t="n">
        <v>447</v>
      </c>
      <c r="L55" s="49" t="n">
        <f>IF(ISERROR(K55/C55),"",K55/C55)</f>
        <v>0.00483918112827619</v>
      </c>
      <c r="M55" s="47" t="n">
        <v>8</v>
      </c>
      <c r="N55" s="49" t="n">
        <f>IF(ISERROR(M55/C55),"",M55/C55)</f>
        <v>8.66072685150101E-05</v>
      </c>
      <c r="O55" s="47" t="n">
        <v>294</v>
      </c>
      <c r="P55" s="49" t="n">
        <f>IF(ISERROR(O55/C55),"",O55/C55)</f>
        <v>0.00318281711792662</v>
      </c>
      <c r="Q55" s="47" t="n">
        <v>8205</v>
      </c>
      <c r="R55" s="49" t="n">
        <f>IF(ISERROR(Q55/C55),"",Q55/C55)</f>
        <v>0.0888265797707073</v>
      </c>
      <c r="S55" s="47" t="n">
        <f>C55-E55-G55-I55-K55-M55-O55-Q55</f>
        <v>3913</v>
      </c>
      <c r="T55" s="49" t="n">
        <f>IF(ISERROR(S55/C55),"",S55/C55)</f>
        <v>0.0423617802124043</v>
      </c>
      <c r="U55" s="47" t="n">
        <f>IF(ISERROR(C55-E55),"",C55-E55)</f>
        <v>15597</v>
      </c>
      <c r="V55" s="49" t="n">
        <f>IF(ISERROR(U55/$C55),"",U55/$C55)</f>
        <v>0.168851695878577</v>
      </c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</row>
    <row r="56" ht="12.75">
      <c r="A56" s="9" t="n">
        <v>54</v>
      </c>
      <c r="B56" s="25"/>
      <c r="C56" s="47" t="n">
        <f>Overview!B56</f>
        <v>91302</v>
      </c>
      <c r="D56" s="49" t="n">
        <f>IF(ISERROR(F56+H56+J56+L56+N56+P56+R56+T56),"",F56+H56+J56+L56+N56+P56+R56+T56)</f>
        <v>1</v>
      </c>
      <c r="E56" s="47" t="n">
        <v>75752</v>
      </c>
      <c r="F56" s="49" t="n">
        <f>IF(ISERROR(E56/C56),"",E56/C56)</f>
        <v>0.829686096690105</v>
      </c>
      <c r="G56" s="47" t="n">
        <v>2826</v>
      </c>
      <c r="H56" s="49" t="n">
        <f>IF(ISERROR(G56/C56),"",G56/C56)</f>
        <v>0.0309522244857725</v>
      </c>
      <c r="I56" s="47" t="n">
        <v>160</v>
      </c>
      <c r="J56" s="49" t="n">
        <f>IF(ISERROR(I56/C56),"",I56/C56)</f>
        <v>0.00175242601476419</v>
      </c>
      <c r="K56" s="62" t="n">
        <v>3587</v>
      </c>
      <c r="L56" s="49" t="n">
        <f>IF(ISERROR(K56/C56),"",K56/C56)</f>
        <v>0.0392872007184947</v>
      </c>
      <c r="M56" s="47" t="n">
        <v>38</v>
      </c>
      <c r="N56" s="49" t="n">
        <f>IF(ISERROR(M56/C56),"",M56/C56)</f>
        <v>0.000416201178506495</v>
      </c>
      <c r="O56" s="47" t="n">
        <v>361</v>
      </c>
      <c r="P56" s="49" t="n">
        <f>IF(ISERROR(O56/C56),"",O56/C56)</f>
        <v>0.0039539111958117</v>
      </c>
      <c r="Q56" s="47" t="n">
        <v>3811</v>
      </c>
      <c r="R56" s="49" t="n">
        <f>IF(ISERROR(Q56/C56),"",Q56/C56)</f>
        <v>0.0417405971391645</v>
      </c>
      <c r="S56" s="47" t="n">
        <f>C56-E56-G56-I56-K56-M56-O56-Q56</f>
        <v>4767</v>
      </c>
      <c r="T56" s="49" t="n">
        <f>IF(ISERROR(S56/C56),"",S56/C56)</f>
        <v>0.0522113425773806</v>
      </c>
      <c r="U56" s="47" t="n">
        <f>IF(ISERROR(C56-E56),"",C56-E56)</f>
        <v>15550</v>
      </c>
      <c r="V56" s="49" t="n">
        <f>IF(ISERROR(U56/$C56),"",U56/$C56)</f>
        <v>0.170313903309895</v>
      </c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</row>
    <row r="57" ht="12.75">
      <c r="A57" s="9" t="n">
        <v>55</v>
      </c>
      <c r="B57" s="25"/>
      <c r="C57" s="47" t="n">
        <f>Overview!B57</f>
        <v>91041</v>
      </c>
      <c r="D57" s="49" t="n">
        <f>IF(ISERROR(F57+H57+J57+L57+N57+P57+R57+T57),"",F57+H57+J57+L57+N57+P57+R57+T57)</f>
        <v>1</v>
      </c>
      <c r="E57" s="47" t="n">
        <v>68652</v>
      </c>
      <c r="F57" s="49" t="n">
        <f>IF(ISERROR(E57/C57),"",E57/C57)</f>
        <v>0.754077833064224</v>
      </c>
      <c r="G57" s="47" t="n">
        <v>11138</v>
      </c>
      <c r="H57" s="49" t="n">
        <f>IF(ISERROR(G57/C57),"",G57/C57)</f>
        <v>0.122340483957777</v>
      </c>
      <c r="I57" s="47" t="n">
        <v>318</v>
      </c>
      <c r="J57" s="49" t="n">
        <f>IF(ISERROR(I57/C57),"",I57/C57)</f>
        <v>0.00349293175602201</v>
      </c>
      <c r="K57" s="62" t="n">
        <v>1148</v>
      </c>
      <c r="L57" s="49" t="n">
        <f>IF(ISERROR(K57/C57),"",K57/C57)</f>
        <v>0.012609703320482</v>
      </c>
      <c r="M57" s="47" t="n">
        <v>11</v>
      </c>
      <c r="N57" s="49" t="n">
        <f>IF(ISERROR(M57/C57),"",M57/C57)</f>
        <v>0.000120824683384409</v>
      </c>
      <c r="O57" s="47" t="n">
        <v>316</v>
      </c>
      <c r="P57" s="49" t="n">
        <f>IF(ISERROR(O57/C57),"",O57/C57)</f>
        <v>0.0034709636317703</v>
      </c>
      <c r="Q57" s="47" t="n">
        <v>4202</v>
      </c>
      <c r="R57" s="49" t="n">
        <f>IF(ISERROR(Q57/C57),"",Q57/C57)</f>
        <v>0.0461550290528443</v>
      </c>
      <c r="S57" s="47" t="n">
        <f>C57-E57-G57-I57-K57-M57-O57-Q57</f>
        <v>5256</v>
      </c>
      <c r="T57" s="49" t="n">
        <f>IF(ISERROR(S57/C57),"",S57/C57)</f>
        <v>0.0577322305334959</v>
      </c>
      <c r="U57" s="47" t="n">
        <f>IF(ISERROR(C57-E57),"",C57-E57)</f>
        <v>22389</v>
      </c>
      <c r="V57" s="49" t="n">
        <f>IF(ISERROR(U57/$C57),"",U57/$C57)</f>
        <v>0.245922166935776</v>
      </c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</row>
    <row r="58" ht="12.75">
      <c r="A58" s="9" t="n">
        <v>56</v>
      </c>
      <c r="B58" s="25"/>
      <c r="C58" s="47" t="n">
        <f>Overview!B58</f>
        <v>90441</v>
      </c>
      <c r="D58" s="49" t="n">
        <f>IF(ISERROR(F58+H58+J58+L58+N58+P58+R58+T58),"",F58+H58+J58+L58+N58+P58+R58+T58)</f>
        <v>0.999999999999999</v>
      </c>
      <c r="E58" s="47" t="n">
        <v>79746</v>
      </c>
      <c r="F58" s="49" t="n">
        <f>IF(ISERROR(E58/C58),"",E58/C58)</f>
        <v>0.881746110724118</v>
      </c>
      <c r="G58" s="47" t="n">
        <v>3032</v>
      </c>
      <c r="H58" s="49" t="n">
        <f>IF(ISERROR(G58/C58),"",G58/C58)</f>
        <v>0.0335246182594177</v>
      </c>
      <c r="I58" s="47" t="n">
        <v>382</v>
      </c>
      <c r="J58" s="49" t="n">
        <f>IF(ISERROR(I58/C58),"",I58/C58)</f>
        <v>0.00422374807885804</v>
      </c>
      <c r="K58" s="62" t="n">
        <v>456</v>
      </c>
      <c r="L58" s="49" t="n">
        <f>IF(ISERROR(K58/C58),"",K58/C58)</f>
        <v>0.00504196105748499</v>
      </c>
      <c r="M58" s="47" t="n">
        <v>15</v>
      </c>
      <c r="N58" s="49" t="n">
        <f>IF(ISERROR(M58/C58),"",M58/C58)</f>
        <v>0.000165853982154112</v>
      </c>
      <c r="O58" s="47" t="n">
        <v>259</v>
      </c>
      <c r="P58" s="49" t="n">
        <f>IF(ISERROR(O58/C58),"",O58/C58)</f>
        <v>0.00286374542519433</v>
      </c>
      <c r="Q58" s="47" t="n">
        <v>3028</v>
      </c>
      <c r="R58" s="49" t="n">
        <f>IF(ISERROR(Q58/C58),"",Q58/C58)</f>
        <v>0.0334803905308433</v>
      </c>
      <c r="S58" s="47" t="n">
        <f>C58-E58-G58-I58-K58-M58-O58-Q58</f>
        <v>3523</v>
      </c>
      <c r="T58" s="49" t="n">
        <f>IF(ISERROR(S58/C58),"",S58/C58)</f>
        <v>0.038953571941929</v>
      </c>
      <c r="U58" s="47" t="n">
        <f>IF(ISERROR(C58-E58),"",C58-E58)</f>
        <v>10695</v>
      </c>
      <c r="V58" s="49" t="n">
        <f>IF(ISERROR(U58/$C58),"",U58/$C58)</f>
        <v>0.118253889275882</v>
      </c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</row>
    <row r="59" ht="12.75">
      <c r="A59" s="9" t="n">
        <v>57</v>
      </c>
      <c r="B59" s="25"/>
      <c r="C59" s="47" t="n">
        <f>Overview!B59</f>
        <v>93023</v>
      </c>
      <c r="D59" s="49" t="n">
        <f>IF(ISERROR(F59+H59+J59+L59+N59+P59+R59+T59),"",F59+H59+J59+L59+N59+P59+R59+T59)</f>
        <v>1</v>
      </c>
      <c r="E59" s="47" t="n">
        <v>83300</v>
      </c>
      <c r="F59" s="49" t="n">
        <f>IF(ISERROR(E59/C59),"",E59/C59)</f>
        <v>0.895477462563022</v>
      </c>
      <c r="G59" s="47" t="n">
        <v>1339</v>
      </c>
      <c r="H59" s="49" t="n">
        <f>IF(ISERROR(G59/C59),"",G59/C59)</f>
        <v>0.0143942895842964</v>
      </c>
      <c r="I59" s="47" t="n">
        <v>279</v>
      </c>
      <c r="J59" s="49" t="n">
        <f>IF(ISERROR(I59/C59),"",I59/C59)</f>
        <v>0.00299925824796018</v>
      </c>
      <c r="K59" s="62" t="n">
        <v>451</v>
      </c>
      <c r="L59" s="49" t="n">
        <f>IF(ISERROR(K59/C59),"",K59/C59)</f>
        <v>0.00484826333272417</v>
      </c>
      <c r="M59" s="47" t="n">
        <v>16</v>
      </c>
      <c r="N59" s="49" t="n">
        <f>IF(ISERROR(M59/C59),"",M59/C59)</f>
        <v>0.000172000473001301</v>
      </c>
      <c r="O59" s="47" t="n">
        <v>273</v>
      </c>
      <c r="P59" s="49" t="n">
        <f>IF(ISERROR(O59/C59),"",O59/C59)</f>
        <v>0.00293475807058469</v>
      </c>
      <c r="Q59" s="47" t="n">
        <v>3903</v>
      </c>
      <c r="R59" s="49" t="n">
        <f>IF(ISERROR(Q59/C59),"",Q59/C59)</f>
        <v>0.0419573653827548</v>
      </c>
      <c r="S59" s="47" t="n">
        <f>C59-E59-G59-I59-K59-M59-O59-Q59</f>
        <v>3462</v>
      </c>
      <c r="T59" s="49" t="n">
        <f>IF(ISERROR(S59/C59),"",S59/C59)</f>
        <v>0.0372166023456564</v>
      </c>
      <c r="U59" s="47" t="n">
        <f>IF(ISERROR(C59-E59),"",C59-E59)</f>
        <v>9723</v>
      </c>
      <c r="V59" s="49" t="n">
        <f>IF(ISERROR(U59/$C59),"",U59/$C59)</f>
        <v>0.104522537436978</v>
      </c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</row>
    <row r="60" ht="12.75">
      <c r="A60" s="9" t="n">
        <v>58</v>
      </c>
      <c r="B60" s="25"/>
      <c r="C60" s="47" t="n">
        <f>Overview!B60</f>
        <v>89634</v>
      </c>
      <c r="D60" s="49" t="n">
        <f>IF(ISERROR(F60+H60+J60+L60+N60+P60+R60+T60),"",F60+H60+J60+L60+N60+P60+R60+T60)</f>
        <v>1</v>
      </c>
      <c r="E60" s="47" t="n">
        <v>75401</v>
      </c>
      <c r="F60" s="49" t="n">
        <f>IF(ISERROR(E60/C60),"",E60/C60)</f>
        <v>0.841209808777919</v>
      </c>
      <c r="G60" s="47" t="n">
        <v>2450</v>
      </c>
      <c r="H60" s="49" t="n">
        <f>IF(ISERROR(G60/C60),"",G60/C60)</f>
        <v>0.0273333779592565</v>
      </c>
      <c r="I60" s="47" t="n">
        <v>387</v>
      </c>
      <c r="J60" s="49" t="n">
        <f>IF(ISERROR(I60/C60),"",I60/C60)</f>
        <v>0.00431755806948256</v>
      </c>
      <c r="K60" s="62" t="n">
        <v>621</v>
      </c>
      <c r="L60" s="49" t="n">
        <f>IF(ISERROR(K60/C60),"",K60/C60)</f>
        <v>0.00692817457661155</v>
      </c>
      <c r="M60" s="47" t="n">
        <v>12</v>
      </c>
      <c r="N60" s="49" t="n">
        <f>IF(ISERROR(M60/C60),"",M60/C60)</f>
        <v>0.000133877769596359</v>
      </c>
      <c r="O60" s="47" t="n">
        <v>311</v>
      </c>
      <c r="P60" s="49" t="n">
        <f>IF(ISERROR(O60/C60),"",O60/C60)</f>
        <v>0.00346966552870563</v>
      </c>
      <c r="Q60" s="47" t="n">
        <v>6274</v>
      </c>
      <c r="R60" s="49" t="n">
        <f>IF(ISERROR(Q60/C60),"",Q60/C60)</f>
        <v>0.0699957605372961</v>
      </c>
      <c r="S60" s="47" t="n">
        <f>C60-E60-G60-I60-K60-M60-O60-Q60</f>
        <v>4178</v>
      </c>
      <c r="T60" s="49" t="n">
        <f>IF(ISERROR(S60/C60),"",S60/C60)</f>
        <v>0.0466117767811322</v>
      </c>
      <c r="U60" s="47" t="n">
        <f>IF(ISERROR(C60-E60),"",C60-E60)</f>
        <v>14233</v>
      </c>
      <c r="V60" s="49" t="n">
        <f>IF(ISERROR(U60/$C60),"",U60/$C60)</f>
        <v>0.158790191222081</v>
      </c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</row>
    <row r="61" ht="12.75">
      <c r="A61" s="9" t="n">
        <v>59</v>
      </c>
      <c r="B61" s="25"/>
      <c r="C61" s="47" t="n">
        <f>Overview!B61</f>
        <v>91456</v>
      </c>
      <c r="D61" s="49" t="n">
        <f>IF(ISERROR(F61+H61+J61+L61+N61+P61+R61+T61),"",F61+H61+J61+L61+N61+P61+R61+T61)</f>
        <v>1</v>
      </c>
      <c r="E61" s="47" t="n">
        <v>71684</v>
      </c>
      <c r="F61" s="49" t="n">
        <f>IF(ISERROR(E61/C61),"",E61/C61)</f>
        <v>0.783808607417775</v>
      </c>
      <c r="G61" s="47" t="n">
        <v>5729</v>
      </c>
      <c r="H61" s="49" t="n">
        <f>IF(ISERROR(G61/C61),"",G61/C61)</f>
        <v>0.062642144856543</v>
      </c>
      <c r="I61" s="47" t="n">
        <v>674</v>
      </c>
      <c r="J61" s="49" t="n">
        <f>IF(ISERROR(I61/C61),"",I61/C61)</f>
        <v>0.00736966410076977</v>
      </c>
      <c r="K61" s="62" t="n">
        <v>1733</v>
      </c>
      <c r="L61" s="49" t="n">
        <f>IF(ISERROR(K61/C61),"",K61/C61)</f>
        <v>0.0189490027991603</v>
      </c>
      <c r="M61" s="47" t="n">
        <v>88</v>
      </c>
      <c r="N61" s="49" t="n">
        <f>IF(ISERROR(M61/C61),"",M61/C61)</f>
        <v>0.00096221133659902</v>
      </c>
      <c r="O61" s="47" t="n">
        <v>402</v>
      </c>
      <c r="P61" s="49" t="n">
        <f>IF(ISERROR(O61/C61),"",O61/C61)</f>
        <v>0.00439555633310007</v>
      </c>
      <c r="Q61" s="47" t="n">
        <v>5983</v>
      </c>
      <c r="R61" s="49" t="n">
        <f>IF(ISERROR(Q61/C61),"",Q61/C61)</f>
        <v>0.0654194366689993</v>
      </c>
      <c r="S61" s="47" t="n">
        <f>C61-E61-G61-I61-K61-M61-O61-Q61</f>
        <v>5163</v>
      </c>
      <c r="T61" s="49" t="n">
        <f>IF(ISERROR(S61/C61),"",S61/C61)</f>
        <v>0.0564533764870539</v>
      </c>
      <c r="U61" s="47" t="n">
        <f>IF(ISERROR(C61-E61),"",C61-E61)</f>
        <v>19772</v>
      </c>
      <c r="V61" s="49" t="n">
        <f>IF(ISERROR(U61/$C61),"",U61/$C61)</f>
        <v>0.216191392582225</v>
      </c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</row>
    <row r="62" ht="12.75">
      <c r="A62" s="9" t="n">
        <v>60</v>
      </c>
      <c r="B62" s="25"/>
      <c r="C62" s="47" t="n">
        <f>Overview!B62</f>
        <v>93422</v>
      </c>
      <c r="D62" s="49" t="n">
        <f>IF(ISERROR(F62+H62+J62+L62+N62+P62+R62+T62),"",F62+H62+J62+L62+N62+P62+R62+T62)</f>
        <v>1</v>
      </c>
      <c r="E62" s="47" t="n">
        <v>63125</v>
      </c>
      <c r="F62" s="49" t="n">
        <f>IF(ISERROR(E62/C62),"",E62/C62)</f>
        <v>0.675697373209736</v>
      </c>
      <c r="G62" s="47" t="n">
        <v>17779</v>
      </c>
      <c r="H62" s="49" t="n">
        <f>IF(ISERROR(G62/C62),"",G62/C62)</f>
        <v>0.190308492646272</v>
      </c>
      <c r="I62" s="47" t="n">
        <v>325</v>
      </c>
      <c r="J62" s="49" t="n">
        <f>IF(ISERROR(I62/C62),"",I62/C62)</f>
        <v>0.00347883796107983</v>
      </c>
      <c r="K62" s="62" t="n">
        <v>1636</v>
      </c>
      <c r="L62" s="49" t="n">
        <f>IF(ISERROR(K62/C62),"",K62/C62)</f>
        <v>0.0175119350902357</v>
      </c>
      <c r="M62" s="47" t="n">
        <v>30</v>
      </c>
      <c r="N62" s="49" t="n">
        <f>IF(ISERROR(M62/C62),"",M62/C62)</f>
        <v>0.000321123504099677</v>
      </c>
      <c r="O62" s="47" t="n">
        <v>400</v>
      </c>
      <c r="P62" s="49" t="n">
        <f>IF(ISERROR(O62/C62),"",O62/C62)</f>
        <v>0.00428164672132902</v>
      </c>
      <c r="Q62" s="47" t="n">
        <v>6196</v>
      </c>
      <c r="R62" s="49" t="n">
        <f>IF(ISERROR(Q62/C62),"",Q62/C62)</f>
        <v>0.0663227077133866</v>
      </c>
      <c r="S62" s="47" t="n">
        <f>C62-E62-G62-I62-K62-M62-O62-Q62</f>
        <v>3931</v>
      </c>
      <c r="T62" s="49" t="n">
        <f>IF(ISERROR(S62/C62),"",S62/C62)</f>
        <v>0.042077883153861</v>
      </c>
      <c r="U62" s="47" t="n">
        <f>IF(ISERROR(C62-E62),"",C62-E62)</f>
        <v>30297</v>
      </c>
      <c r="V62" s="49" t="n">
        <f>IF(ISERROR(U62/$C62),"",U62/$C62)</f>
        <v>0.324302626790264</v>
      </c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</row>
    <row r="63" ht="12.75">
      <c r="A63" s="9" t="n">
        <v>61</v>
      </c>
      <c r="B63" s="25"/>
      <c r="C63" s="47" t="n">
        <f>Overview!B63</f>
        <v>90270</v>
      </c>
      <c r="D63" s="49" t="n">
        <f>IF(ISERROR(F63+H63+J63+L63+N63+P63+R63+T63),"",F63+H63+J63+L63+N63+P63+R63+T63)</f>
        <v>1</v>
      </c>
      <c r="E63" s="47" t="n">
        <v>73271</v>
      </c>
      <c r="F63" s="49" t="n">
        <f>IF(ISERROR(E63/C63),"",E63/C63)</f>
        <v>0.811687160740002</v>
      </c>
      <c r="G63" s="47" t="n">
        <v>1528</v>
      </c>
      <c r="H63" s="49" t="n">
        <f>IF(ISERROR(G63/C63),"",G63/C63)</f>
        <v>0.0169269967874155</v>
      </c>
      <c r="I63" s="47" t="n">
        <v>676</v>
      </c>
      <c r="J63" s="49" t="n">
        <f>IF(ISERROR(I63/C63),"",I63/C63)</f>
        <v>0.00748864517558436</v>
      </c>
      <c r="K63" s="62" t="n">
        <v>398</v>
      </c>
      <c r="L63" s="49" t="n">
        <f>IF(ISERROR(K63/C63),"",K63/C63)</f>
        <v>0.00440899523651268</v>
      </c>
      <c r="M63" s="47" t="n">
        <v>28</v>
      </c>
      <c r="N63" s="49" t="n">
        <f>IF(ISERROR(M63/C63),"",M63/C63)</f>
        <v>0.000310180569402902</v>
      </c>
      <c r="O63" s="47" t="n">
        <v>309</v>
      </c>
      <c r="P63" s="49" t="n">
        <f>IF(ISERROR(O63/C63),"",O63/C63)</f>
        <v>0.0034230641409106</v>
      </c>
      <c r="Q63" s="47" t="n">
        <v>9692</v>
      </c>
      <c r="R63" s="49" t="n">
        <f>IF(ISERROR(Q63/C63),"",Q63/C63)</f>
        <v>0.107366788523319</v>
      </c>
      <c r="S63" s="47" t="n">
        <f>C63-E63-G63-I63-K63-M63-O63-Q63</f>
        <v>4368</v>
      </c>
      <c r="T63" s="49" t="n">
        <f>IF(ISERROR(S63/C63),"",S63/C63)</f>
        <v>0.0483881688268528</v>
      </c>
      <c r="U63" s="47" t="n">
        <f>IF(ISERROR(C63-E63),"",C63-E63)</f>
        <v>16999</v>
      </c>
      <c r="V63" s="49" t="n">
        <f>IF(ISERROR(U63/$C63),"",U63/$C63)</f>
        <v>0.188312839259998</v>
      </c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</row>
    <row r="64" ht="12.75">
      <c r="A64" s="9" t="n">
        <v>62</v>
      </c>
      <c r="B64" s="25"/>
      <c r="C64" s="47" t="n">
        <f>Overview!B64</f>
        <v>90211</v>
      </c>
      <c r="D64" s="49" t="n">
        <f>IF(ISERROR(F64+H64+J64+L64+N64+P64+R64+T64),"",F64+H64+J64+L64+N64+P64+R64+T64)</f>
        <v>1</v>
      </c>
      <c r="E64" s="47" t="n">
        <v>70342</v>
      </c>
      <c r="F64" s="49" t="n">
        <f>IF(ISERROR(E64/C64),"",E64/C64)</f>
        <v>0.779749697930408</v>
      </c>
      <c r="G64" s="47" t="n">
        <v>6456</v>
      </c>
      <c r="H64" s="49" t="n">
        <f>IF(ISERROR(G64/C64),"",G64/C64)</f>
        <v>0.0715655518728315</v>
      </c>
      <c r="I64" s="47" t="n">
        <v>226</v>
      </c>
      <c r="J64" s="49" t="n">
        <f>IF(ISERROR(I64/C64),"",I64/C64)</f>
        <v>0.00250523772045538</v>
      </c>
      <c r="K64" s="62" t="n">
        <v>4116</v>
      </c>
      <c r="L64" s="49" t="n">
        <f>IF(ISERROR(K64/C64),"",K64/C64)</f>
        <v>0.0456263648557271</v>
      </c>
      <c r="M64" s="47" t="n">
        <v>13</v>
      </c>
      <c r="N64" s="49" t="n">
        <f>IF(ISERROR(M64/C64),"",M64/C64)</f>
        <v>0.000144106594539469</v>
      </c>
      <c r="O64" s="47" t="n">
        <v>431</v>
      </c>
      <c r="P64" s="49" t="n">
        <f>IF(ISERROR(O64/C64),"",O64/C64)</f>
        <v>0.00477768786511623</v>
      </c>
      <c r="Q64" s="47" t="n">
        <v>4124</v>
      </c>
      <c r="R64" s="49" t="n">
        <f>IF(ISERROR(Q64/C64),"",Q64/C64)</f>
        <v>0.0457150458369822</v>
      </c>
      <c r="S64" s="47" t="n">
        <f>C64-E64-G64-I64-K64-M64-O64-Q64</f>
        <v>4503</v>
      </c>
      <c r="T64" s="49" t="n">
        <f>IF(ISERROR(S64/C64),"",S64/C64)</f>
        <v>0.0499163073239405</v>
      </c>
      <c r="U64" s="47" t="n">
        <f>IF(ISERROR(C64-E64),"",C64-E64)</f>
        <v>19869</v>
      </c>
      <c r="V64" s="49" t="n">
        <f>IF(ISERROR(U64/$C64),"",U64/$C64)</f>
        <v>0.220250302069592</v>
      </c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</row>
    <row r="65" ht="12.75">
      <c r="A65" s="9" t="n">
        <v>63</v>
      </c>
      <c r="B65" s="25"/>
      <c r="C65" s="47" t="n">
        <f>Overview!B65</f>
        <v>91872</v>
      </c>
      <c r="D65" s="49" t="n">
        <f>IF(ISERROR(F65+H65+J65+L65+N65+P65+R65+T65),"",F65+H65+J65+L65+N65+P65+R65+T65)</f>
        <v>1</v>
      </c>
      <c r="E65" s="47" t="n">
        <v>54660</v>
      </c>
      <c r="F65" s="49" t="n">
        <f>IF(ISERROR(E65/C65),"",E65/C65)</f>
        <v>0.594958202716823</v>
      </c>
      <c r="G65" s="47" t="n">
        <v>20200</v>
      </c>
      <c r="H65" s="49" t="n">
        <f>IF(ISERROR(G65/C65),"",G65/C65)</f>
        <v>0.219871125043539</v>
      </c>
      <c r="I65" s="47" t="n">
        <v>328</v>
      </c>
      <c r="J65" s="49" t="n">
        <f>IF(ISERROR(I65/C65),"",I65/C65)</f>
        <v>0.00357018460466736</v>
      </c>
      <c r="K65" s="62" t="n">
        <v>1995</v>
      </c>
      <c r="L65" s="49" t="n">
        <f>IF(ISERROR(K65/C65),"",K65/C65)</f>
        <v>0.0217149947753396</v>
      </c>
      <c r="M65" s="47" t="n">
        <v>28</v>
      </c>
      <c r="N65" s="49" t="n">
        <f>IF(ISERROR(M65/C65),"",M65/C65)</f>
        <v>0.000304771856495994</v>
      </c>
      <c r="O65" s="47" t="n">
        <v>628</v>
      </c>
      <c r="P65" s="49" t="n">
        <f>IF(ISERROR(O65/C65),"",O65/C65)</f>
        <v>0.00683559735283873</v>
      </c>
      <c r="Q65" s="47" t="n">
        <v>7955</v>
      </c>
      <c r="R65" s="49" t="n">
        <f>IF(ISERROR(Q65/C65),"",Q65/C65)</f>
        <v>0.0865878613723441</v>
      </c>
      <c r="S65" s="47" t="n">
        <f>C65-E65-G65-I65-K65-M65-O65-Q65</f>
        <v>6078</v>
      </c>
      <c r="T65" s="49" t="n">
        <f>IF(ISERROR(S65/C65),"",S65/C65)</f>
        <v>0.0661572622779519</v>
      </c>
      <c r="U65" s="47" t="n">
        <f>IF(ISERROR(C65-E65),"",C65-E65)</f>
        <v>37212</v>
      </c>
      <c r="V65" s="49" t="n">
        <f>IF(ISERROR(U65/$C65),"",U65/$C65)</f>
        <v>0.405041797283177</v>
      </c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</row>
    <row r="66" ht="12.75">
      <c r="A66" s="9" t="n">
        <v>64</v>
      </c>
      <c r="B66" s="25"/>
      <c r="C66" s="47" t="n">
        <f>Overview!B66</f>
        <v>92435</v>
      </c>
      <c r="D66" s="49" t="n">
        <f>IF(ISERROR(F66+H66+J66+L66+N66+P66+R66+T66),"",F66+H66+J66+L66+N66+P66+R66+T66)</f>
        <v>1</v>
      </c>
      <c r="E66" s="47" t="n">
        <v>79866</v>
      </c>
      <c r="F66" s="49" t="n">
        <f>IF(ISERROR(E66/C66),"",E66/C66)</f>
        <v>0.864023367771948</v>
      </c>
      <c r="G66" s="47" t="n">
        <v>3138</v>
      </c>
      <c r="H66" s="49" t="n">
        <f>IF(ISERROR(G66/C66),"",G66/C66)</f>
        <v>0.033948179802023</v>
      </c>
      <c r="I66" s="47" t="n">
        <v>341</v>
      </c>
      <c r="J66" s="49" t="n">
        <f>IF(ISERROR(I66/C66),"",I66/C66)</f>
        <v>0.00368907881213826</v>
      </c>
      <c r="K66" s="62" t="n">
        <v>982</v>
      </c>
      <c r="L66" s="49" t="n">
        <f>IF(ISERROR(K66/C66),"",K66/C66)</f>
        <v>0.0106236815059231</v>
      </c>
      <c r="M66" s="47" t="n">
        <v>16</v>
      </c>
      <c r="N66" s="49" t="n">
        <f>IF(ISERROR(M66/C66),"",M66/C66)</f>
        <v>0.00017309460702115</v>
      </c>
      <c r="O66" s="47" t="n">
        <v>367</v>
      </c>
      <c r="P66" s="49" t="n">
        <f>IF(ISERROR(O66/C66),"",O66/C66)</f>
        <v>0.00397035754854763</v>
      </c>
      <c r="Q66" s="47" t="n">
        <v>3169</v>
      </c>
      <c r="R66" s="49" t="n">
        <f>IF(ISERROR(Q66/C66),"",Q66/C66)</f>
        <v>0.0342835506031265</v>
      </c>
      <c r="S66" s="47" t="n">
        <f>C66-E66-G66-I66-K66-M66-O66-Q66</f>
        <v>4556</v>
      </c>
      <c r="T66" s="49" t="n">
        <f>IF(ISERROR(S66/C66),"",S66/C66)</f>
        <v>0.0492886893492725</v>
      </c>
      <c r="U66" s="47" t="n">
        <f>IF(ISERROR(C66-E66),"",C66-E66)</f>
        <v>12569</v>
      </c>
      <c r="V66" s="49" t="n">
        <f>IF(ISERROR(U66/$C66),"",U66/$C66)</f>
        <v>0.135976632228052</v>
      </c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</row>
    <row r="67" ht="12.75">
      <c r="A67" s="9" t="n">
        <v>65</v>
      </c>
      <c r="B67" s="25"/>
      <c r="C67" s="47" t="n">
        <f>Overview!B67</f>
        <v>91780</v>
      </c>
      <c r="D67" s="49" t="n">
        <f>IF(ISERROR(F67+H67+J67+L67+N67+P67+R67+T67),"",F67+H67+J67+L67+N67+P67+R67+T67)</f>
        <v>1</v>
      </c>
      <c r="E67" s="47" t="n">
        <v>81093</v>
      </c>
      <c r="F67" s="49" t="n">
        <f>IF(ISERROR(E67/C67),"",E67/C67)</f>
        <v>0.883558509479189</v>
      </c>
      <c r="G67" s="47" t="n">
        <v>736</v>
      </c>
      <c r="H67" s="49" t="n">
        <f>IF(ISERROR(G67/C67),"",G67/C67)</f>
        <v>0.00801917629113097</v>
      </c>
      <c r="I67" s="47" t="n">
        <v>421</v>
      </c>
      <c r="J67" s="49" t="n">
        <f>IF(ISERROR(I67/C67),"",I67/C67)</f>
        <v>0.0045870560034866</v>
      </c>
      <c r="K67" s="62" t="n">
        <v>486</v>
      </c>
      <c r="L67" s="49" t="n">
        <f>IF(ISERROR(K67/C67),"",K67/C67)</f>
        <v>0.00529527130093702</v>
      </c>
      <c r="M67" s="47" t="n">
        <v>19</v>
      </c>
      <c r="N67" s="49" t="n">
        <f>IF(ISERROR(M67/C67),"",M67/C67)</f>
        <v>0.00020701677925474</v>
      </c>
      <c r="O67" s="47" t="n">
        <v>267</v>
      </c>
      <c r="P67" s="49" t="n">
        <f>IF(ISERROR(O67/C67),"",O67/C67)</f>
        <v>0.00290913052952713</v>
      </c>
      <c r="Q67" s="47" t="n">
        <v>5082</v>
      </c>
      <c r="R67" s="49" t="n">
        <f>IF(ISERROR(Q67/C67),"",Q67/C67)</f>
        <v>0.0553715406406625</v>
      </c>
      <c r="S67" s="47" t="n">
        <f>C67-E67-G67-I67-K67-M67-O67-Q67</f>
        <v>3676</v>
      </c>
      <c r="T67" s="49" t="n">
        <f>IF(ISERROR(S67/C67),"",S67/C67)</f>
        <v>0.0400522989758117</v>
      </c>
      <c r="U67" s="47" t="n">
        <f>IF(ISERROR(C67-E67),"",C67-E67)</f>
        <v>10687</v>
      </c>
      <c r="V67" s="49" t="n">
        <f>IF(ISERROR(U67/$C67),"",U67/$C67)</f>
        <v>0.116441490520811</v>
      </c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</row>
    <row r="68" ht="12.75">
      <c r="A68" s="9" t="n">
        <v>66</v>
      </c>
      <c r="B68" s="25"/>
      <c r="C68" s="47" t="n">
        <f>Overview!B68</f>
        <v>89640</v>
      </c>
      <c r="D68" s="49" t="n">
        <f>IF(ISERROR(F68+H68+J68+L68+N68+P68+R68+T68),"",F68+H68+J68+L68+N68+P68+R68+T68)</f>
        <v>0.999999999999999</v>
      </c>
      <c r="E68" s="47" t="n">
        <v>62353</v>
      </c>
      <c r="F68" s="49" t="n">
        <f>IF(ISERROR(E68/C68),"",E68/C68)</f>
        <v>0.695593485051316</v>
      </c>
      <c r="G68" s="47" t="n">
        <v>11732</v>
      </c>
      <c r="H68" s="49" t="n">
        <f>IF(ISERROR(G68/C68),"",G68/C68)</f>
        <v>0.130879071842927</v>
      </c>
      <c r="I68" s="47" t="n">
        <v>453</v>
      </c>
      <c r="J68" s="49" t="n">
        <f>IF(ISERROR(I68/C68),"",I68/C68)</f>
        <v>0.00505354752342704</v>
      </c>
      <c r="K68" s="62" t="n">
        <v>3434</v>
      </c>
      <c r="L68" s="49" t="n">
        <f>IF(ISERROR(K68/C68),"",K68/C68)</f>
        <v>0.0383087907184293</v>
      </c>
      <c r="M68" s="47" t="n">
        <v>20</v>
      </c>
      <c r="N68" s="49" t="n">
        <f>IF(ISERROR(M68/C68),"",M68/C68)</f>
        <v>0.000223114680946006</v>
      </c>
      <c r="O68" s="47" t="n">
        <v>405</v>
      </c>
      <c r="P68" s="49" t="n">
        <f>IF(ISERROR(O68/C68),"",O68/C68)</f>
        <v>0.00451807228915663</v>
      </c>
      <c r="Q68" s="47" t="n">
        <v>5725</v>
      </c>
      <c r="R68" s="49" t="n">
        <f>IF(ISERROR(Q68/C68),"",Q68/C68)</f>
        <v>0.0638665774207943</v>
      </c>
      <c r="S68" s="47" t="n">
        <f>C68-E68-G68-I68-K68-M68-O68-Q68</f>
        <v>5518</v>
      </c>
      <c r="T68" s="49" t="n">
        <f>IF(ISERROR(S68/C68),"",S68/C68)</f>
        <v>0.0615573404730031</v>
      </c>
      <c r="U68" s="47" t="n">
        <f>IF(ISERROR(C68-E68),"",C68-E68)</f>
        <v>27287</v>
      </c>
      <c r="V68" s="49" t="n">
        <f>IF(ISERROR(U68/$C68),"",U68/$C68)</f>
        <v>0.304406514948684</v>
      </c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</row>
    <row r="69" ht="12.75">
      <c r="A69" s="9" t="n">
        <v>67</v>
      </c>
      <c r="B69" s="25"/>
      <c r="C69" s="47" t="n">
        <f>Overview!B69</f>
        <v>92354</v>
      </c>
      <c r="D69" s="49" t="n">
        <f>IF(ISERROR(F69+H69+J69+L69+N69+P69+R69+T69),"",F69+H69+J69+L69+N69+P69+R69+T69)</f>
        <v>1</v>
      </c>
      <c r="E69" s="47" t="n">
        <v>72135</v>
      </c>
      <c r="F69" s="49" t="n">
        <f>IF(ISERROR(E69/C69),"",E69/C69)</f>
        <v>0.78107066288412</v>
      </c>
      <c r="G69" s="47" t="n">
        <v>7310</v>
      </c>
      <c r="H69" s="49" t="n">
        <f>IF(ISERROR(G69/C69),"",G69/C69)</f>
        <v>0.0791519587673517</v>
      </c>
      <c r="I69" s="47" t="n">
        <v>257</v>
      </c>
      <c r="J69" s="49" t="n">
        <f>IF(ISERROR(I69/C69),"",I69/C69)</f>
        <v>0.0027827706433939</v>
      </c>
      <c r="K69" s="62" t="n">
        <v>2379</v>
      </c>
      <c r="L69" s="49" t="n">
        <f>IF(ISERROR(K69/C69),"",K69/C69)</f>
        <v>0.0257595772787318</v>
      </c>
      <c r="M69" s="47" t="n">
        <v>10</v>
      </c>
      <c r="N69" s="49" t="n">
        <f>IF(ISERROR(M69/C69),"",M69/C69)</f>
        <v>0.00010827901336163</v>
      </c>
      <c r="O69" s="47" t="n">
        <v>294</v>
      </c>
      <c r="P69" s="49" t="n">
        <f>IF(ISERROR(O69/C69),"",O69/C69)</f>
        <v>0.00318340299283193</v>
      </c>
      <c r="Q69" s="47" t="n">
        <v>5780</v>
      </c>
      <c r="R69" s="49" t="n">
        <f>IF(ISERROR(Q69/C69),"",Q69/C69)</f>
        <v>0.0625852697230223</v>
      </c>
      <c r="S69" s="47" t="n">
        <f>C69-E69-G69-I69-K69-M69-O69-Q69</f>
        <v>4189</v>
      </c>
      <c r="T69" s="49" t="n">
        <f>IF(ISERROR(S69/C69),"",S69/C69)</f>
        <v>0.0453580786971869</v>
      </c>
      <c r="U69" s="47" t="n">
        <f>IF(ISERROR(C69-E69),"",C69-E69)</f>
        <v>20219</v>
      </c>
      <c r="V69" s="49" t="n">
        <f>IF(ISERROR(U69/$C69),"",U69/$C69)</f>
        <v>0.21892933711588</v>
      </c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</row>
    <row r="70" ht="12.75">
      <c r="A70" s="9" t="n">
        <v>68</v>
      </c>
      <c r="B70" s="25"/>
      <c r="C70" s="47" t="n">
        <f>Overview!B70</f>
        <v>91543</v>
      </c>
      <c r="D70" s="49" t="n">
        <f>IF(ISERROR(F70+H70+J70+L70+N70+P70+R70+T70),"",F70+H70+J70+L70+N70+P70+R70+T70)</f>
        <v>1</v>
      </c>
      <c r="E70" s="47" t="n">
        <v>71141</v>
      </c>
      <c r="F70" s="49" t="n">
        <f>IF(ISERROR(E70/C70),"",E70/C70)</f>
        <v>0.777132058158461</v>
      </c>
      <c r="G70" s="47" t="n">
        <v>5333</v>
      </c>
      <c r="H70" s="49" t="n">
        <f>IF(ISERROR(G70/C70),"",G70/C70)</f>
        <v>0.0582567755044078</v>
      </c>
      <c r="I70" s="47" t="n">
        <v>233</v>
      </c>
      <c r="J70" s="49" t="n">
        <f>IF(ISERROR(I70/C70),"",I70/C70)</f>
        <v>0.0025452519580962</v>
      </c>
      <c r="K70" s="62" t="n">
        <v>6890</v>
      </c>
      <c r="L70" s="49" t="n">
        <f>IF(ISERROR(K70/C70),"",K70/C70)</f>
        <v>0.0752651759282523</v>
      </c>
      <c r="M70" s="47" t="n">
        <v>52</v>
      </c>
      <c r="N70" s="49" t="n">
        <f>IF(ISERROR(M70/C70),"",M70/C70)</f>
        <v>0.000568039063609451</v>
      </c>
      <c r="O70" s="47" t="n">
        <v>303</v>
      </c>
      <c r="P70" s="49" t="n">
        <f>IF(ISERROR(O70/C70),"",O70/C70)</f>
        <v>0.00330991992833969</v>
      </c>
      <c r="Q70" s="47" t="n">
        <v>3976</v>
      </c>
      <c r="R70" s="49" t="n">
        <f>IF(ISERROR(Q70/C70),"",Q70/C70)</f>
        <v>0.0434331407098304</v>
      </c>
      <c r="S70" s="47" t="n">
        <f>C70-E70-G70-I70-K70-M70-O70-Q70</f>
        <v>3615</v>
      </c>
      <c r="T70" s="49" t="n">
        <f>IF(ISERROR(S70/C70),"",S70/C70)</f>
        <v>0.0394896387490032</v>
      </c>
      <c r="U70" s="47" t="n">
        <f>IF(ISERROR(C70-E70),"",C70-E70)</f>
        <v>20402</v>
      </c>
      <c r="V70" s="49" t="n">
        <f>IF(ISERROR(U70/$C70),"",U70/$C70)</f>
        <v>0.222867941841539</v>
      </c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</row>
    <row r="71" ht="12.75">
      <c r="A71" s="9" t="n">
        <v>69</v>
      </c>
      <c r="B71" s="25"/>
      <c r="C71" s="47" t="n">
        <f>Overview!B71</f>
        <v>90782</v>
      </c>
      <c r="D71" s="49" t="n">
        <f>IF(ISERROR(F71+H71+J71+L71+N71+P71+R71+T71),"",F71+H71+J71+L71+N71+P71+R71+T71)</f>
        <v>0.999999999999999</v>
      </c>
      <c r="E71" s="47" t="n">
        <v>53371</v>
      </c>
      <c r="F71" s="49" t="n">
        <f>IF(ISERROR(E71/C71),"",E71/C71)</f>
        <v>0.587902888237756</v>
      </c>
      <c r="G71" s="47" t="n">
        <v>16567</v>
      </c>
      <c r="H71" s="49" t="n">
        <f>IF(ISERROR(G71/C71),"",G71/C71)</f>
        <v>0.182492123989337</v>
      </c>
      <c r="I71" s="47" t="n">
        <v>325</v>
      </c>
      <c r="J71" s="49" t="n">
        <f>IF(ISERROR(I71/C71),"",I71/C71)</f>
        <v>0.00358000484677579</v>
      </c>
      <c r="K71" s="62" t="n">
        <v>3940</v>
      </c>
      <c r="L71" s="49" t="n">
        <f>IF(ISERROR(K71/C71),"",K71/C71)</f>
        <v>0.0434006741424511</v>
      </c>
      <c r="M71" s="47" t="n">
        <v>31</v>
      </c>
      <c r="N71" s="49" t="n">
        <f>IF(ISERROR(M71/C71),"",M71/C71)</f>
        <v>0.000341477385384768</v>
      </c>
      <c r="O71" s="47" t="n">
        <v>489</v>
      </c>
      <c r="P71" s="49" t="n">
        <f>IF(ISERROR(O71/C71),"",O71/C71)</f>
        <v>0.0053865303694565</v>
      </c>
      <c r="Q71" s="47" t="n">
        <v>10006</v>
      </c>
      <c r="R71" s="49" t="n">
        <f>IF(ISERROR(Q71/C71),"",Q71/C71)</f>
        <v>0.11022008768258</v>
      </c>
      <c r="S71" s="47" t="n">
        <f>C71-E71-G71-I71-K71-M71-O71-Q71</f>
        <v>6053</v>
      </c>
      <c r="T71" s="49" t="n">
        <f>IF(ISERROR(S71/C71),"",S71/C71)</f>
        <v>0.0666762133462581</v>
      </c>
      <c r="U71" s="47" t="n">
        <f>IF(ISERROR(C71-E71),"",C71-E71)</f>
        <v>37411</v>
      </c>
      <c r="V71" s="49" t="n">
        <f>IF(ISERROR(U71/$C71),"",U71/$C71)</f>
        <v>0.412097111762244</v>
      </c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</row>
    <row r="72" ht="12.75">
      <c r="A72" s="9" t="n">
        <v>70</v>
      </c>
      <c r="B72" s="25"/>
      <c r="C72" s="47" t="n">
        <f>Overview!B72</f>
        <v>92609</v>
      </c>
      <c r="D72" s="49" t="n">
        <f>IF(ISERROR(F72+H72+J72+L72+N72+P72+R72+T72),"",F72+H72+J72+L72+N72+P72+R72+T72)</f>
        <v>1</v>
      </c>
      <c r="E72" s="47" t="n">
        <v>64354</v>
      </c>
      <c r="F72" s="49" t="n">
        <f>IF(ISERROR(E72/C72),"",E72/C72)</f>
        <v>0.694900063708711</v>
      </c>
      <c r="G72" s="47" t="n">
        <v>10256</v>
      </c>
      <c r="H72" s="49" t="n">
        <f>IF(ISERROR(G72/C72),"",G72/C72)</f>
        <v>0.110745175954821</v>
      </c>
      <c r="I72" s="47" t="n">
        <v>391</v>
      </c>
      <c r="J72" s="49" t="n">
        <f>IF(ISERROR(I72/C72),"",I72/C72)</f>
        <v>0.00422205185241175</v>
      </c>
      <c r="K72" s="62" t="n">
        <v>1958</v>
      </c>
      <c r="L72" s="49" t="n">
        <f>IF(ISERROR(K72/C72),"",K72/C72)</f>
        <v>0.0211426535217959</v>
      </c>
      <c r="M72" s="47" t="n">
        <v>29</v>
      </c>
      <c r="N72" s="49" t="n">
        <f>IF(ISERROR(M72/C72),"",M72/C72)</f>
        <v>0.000313144510792688</v>
      </c>
      <c r="O72" s="47" t="n">
        <v>535</v>
      </c>
      <c r="P72" s="49" t="n">
        <f>IF(ISERROR(O72/C72),"",O72/C72)</f>
        <v>0.00577697631979613</v>
      </c>
      <c r="Q72" s="47" t="n">
        <v>9825</v>
      </c>
      <c r="R72" s="49" t="n">
        <f>IF(ISERROR(Q72/C72),"",Q72/C72)</f>
        <v>0.106091200639247</v>
      </c>
      <c r="S72" s="47" t="n">
        <f>C72-E72-G72-I72-K72-M72-O72-Q72</f>
        <v>5261</v>
      </c>
      <c r="T72" s="49" t="n">
        <f>IF(ISERROR(S72/C72),"",S72/C72)</f>
        <v>0.0568087334924251</v>
      </c>
      <c r="U72" s="47" t="n">
        <f>IF(ISERROR(C72-E72),"",C72-E72)</f>
        <v>28255</v>
      </c>
      <c r="V72" s="49" t="n">
        <f>IF(ISERROR(U72/$C72),"",U72/$C72)</f>
        <v>0.305099936291289</v>
      </c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</row>
    <row r="73" ht="12.75">
      <c r="A73" s="9" t="n">
        <v>71</v>
      </c>
      <c r="B73" s="25"/>
      <c r="C73" s="47" t="n">
        <f>Overview!B73</f>
        <v>93532</v>
      </c>
      <c r="D73" s="49" t="n">
        <f>IF(ISERROR(F73+H73+J73+L73+N73+P73+R73+T73),"",F73+H73+J73+L73+N73+P73+R73+T73)</f>
        <v>1</v>
      </c>
      <c r="E73" s="47" t="n">
        <v>74198</v>
      </c>
      <c r="F73" s="49" t="n">
        <f>IF(ISERROR(E73/C73),"",E73/C73)</f>
        <v>0.793289997006372</v>
      </c>
      <c r="G73" s="47" t="n">
        <v>4067</v>
      </c>
      <c r="H73" s="49" t="n">
        <f>IF(ISERROR(G73/C73),"",G73/C73)</f>
        <v>0.0434824445109695</v>
      </c>
      <c r="I73" s="47" t="n">
        <v>258</v>
      </c>
      <c r="J73" s="49" t="n">
        <f>IF(ISERROR(I73/C73),"",I73/C73)</f>
        <v>0.00275841423256212</v>
      </c>
      <c r="K73" s="62" t="n">
        <v>5524</v>
      </c>
      <c r="L73" s="49" t="n">
        <f>IF(ISERROR(K73/C73),"",K73/C73)</f>
        <v>0.0590600008553222</v>
      </c>
      <c r="M73" s="47" t="n">
        <v>21</v>
      </c>
      <c r="N73" s="49" t="n">
        <f>IF(ISERROR(M73/C73),"",M73/C73)</f>
        <v>0.000224522088696917</v>
      </c>
      <c r="O73" s="47" t="n">
        <v>399</v>
      </c>
      <c r="P73" s="49" t="n">
        <f>IF(ISERROR(O73/C73),"",O73/C73)</f>
        <v>0.00426591968524141</v>
      </c>
      <c r="Q73" s="47" t="n">
        <v>4785</v>
      </c>
      <c r="R73" s="49" t="n">
        <f>IF(ISERROR(Q73/C73),"",Q73/C73)</f>
        <v>0.0511589616387974</v>
      </c>
      <c r="S73" s="47" t="n">
        <f>C73-E73-G73-I73-K73-M73-O73-Q73</f>
        <v>4280</v>
      </c>
      <c r="T73" s="49" t="n">
        <f>IF(ISERROR(S73/C73),"",S73/C73)</f>
        <v>0.0457597399820382</v>
      </c>
      <c r="U73" s="47" t="n">
        <f>IF(ISERROR(C73-E73),"",C73-E73)</f>
        <v>19334</v>
      </c>
      <c r="V73" s="49" t="n">
        <f>IF(ISERROR(U73/$C73),"",U73/$C73)</f>
        <v>0.206710002993628</v>
      </c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</row>
    <row r="74" ht="12.75">
      <c r="A74" s="9" t="n">
        <v>72</v>
      </c>
      <c r="B74" s="25"/>
      <c r="C74" s="47" t="n">
        <f>Overview!B74</f>
        <v>91973</v>
      </c>
      <c r="D74" s="49" t="n">
        <f>IF(ISERROR(F74+H74+J74+L74+N74+P74+R74+T74),"",F74+H74+J74+L74+N74+P74+R74+T74)</f>
        <v>1</v>
      </c>
      <c r="E74" s="47" t="n">
        <v>83844</v>
      </c>
      <c r="F74" s="49" t="n">
        <f>IF(ISERROR(E74/C74),"",E74/C74)</f>
        <v>0.91161536537897</v>
      </c>
      <c r="G74" s="47" t="n">
        <v>636</v>
      </c>
      <c r="H74" s="49" t="n">
        <f>IF(ISERROR(G74/C74),"",G74/C74)</f>
        <v>0.00691507290182988</v>
      </c>
      <c r="I74" s="47" t="n">
        <v>276</v>
      </c>
      <c r="J74" s="49" t="n">
        <f>IF(ISERROR(I74/C74),"",I74/C74)</f>
        <v>0.00300088069324693</v>
      </c>
      <c r="K74" s="62" t="n">
        <v>398</v>
      </c>
      <c r="L74" s="49" t="n">
        <f>IF(ISERROR(K74/C74),"",K74/C74)</f>
        <v>0.00432735694171115</v>
      </c>
      <c r="M74" s="47" t="n">
        <v>30</v>
      </c>
      <c r="N74" s="49" t="n">
        <f>IF(ISERROR(M74/C74),"",M74/C74)</f>
        <v>0.00032618268404858</v>
      </c>
      <c r="O74" s="47" t="n">
        <v>208</v>
      </c>
      <c r="P74" s="49" t="n">
        <f>IF(ISERROR(O74/C74),"",O74/C74)</f>
        <v>0.00226153327607015</v>
      </c>
      <c r="Q74" s="47" t="n">
        <v>2819</v>
      </c>
      <c r="R74" s="49" t="n">
        <f>IF(ISERROR(Q74/C74),"",Q74/C74)</f>
        <v>0.0306502995444315</v>
      </c>
      <c r="S74" s="47" t="n">
        <f>C74-E74-G74-I74-K74-M74-O74-Q74</f>
        <v>3762</v>
      </c>
      <c r="T74" s="49" t="n">
        <f>IF(ISERROR(S74/C74),"",S74/C74)</f>
        <v>0.0409033085796919</v>
      </c>
      <c r="U74" s="47" t="n">
        <f>IF(ISERROR(C74-E74),"",C74-E74)</f>
        <v>8129</v>
      </c>
      <c r="V74" s="49" t="n">
        <f>IF(ISERROR(U74/$C74),"",U74/$C74)</f>
        <v>0.0883846346210301</v>
      </c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</row>
    <row r="75" ht="12.75">
      <c r="A75" s="9" t="n">
        <v>73</v>
      </c>
      <c r="B75" s="25"/>
      <c r="C75" s="47" t="n">
        <f>Overview!B75</f>
        <v>92844</v>
      </c>
      <c r="D75" s="49" t="n">
        <f>IF(ISERROR(F75+H75+J75+L75+N75+P75+R75+T75),"",F75+H75+J75+L75+N75+P75+R75+T75)</f>
        <v>1</v>
      </c>
      <c r="E75" s="47" t="n">
        <v>79110</v>
      </c>
      <c r="F75" s="49" t="n">
        <f>IF(ISERROR(E75/C75),"",E75/C75)</f>
        <v>0.852074447460256</v>
      </c>
      <c r="G75" s="47" t="n">
        <v>4536</v>
      </c>
      <c r="H75" s="49" t="n">
        <f>IF(ISERROR(G75/C75),"",G75/C75)</f>
        <v>0.048856145792943</v>
      </c>
      <c r="I75" s="47" t="n">
        <v>241</v>
      </c>
      <c r="J75" s="49" t="n">
        <f>IF(ISERROR(I75/C75),"",I75/C75)</f>
        <v>0.00259575201413123</v>
      </c>
      <c r="K75" s="62" t="n">
        <v>1182</v>
      </c>
      <c r="L75" s="49" t="n">
        <f>IF(ISERROR(K75/C75),"",K75/C75)</f>
        <v>0.0127310327000129</v>
      </c>
      <c r="M75" s="47" t="n">
        <v>18</v>
      </c>
      <c r="N75" s="49" t="n">
        <f>IF(ISERROR(M75/C75),"",M75/C75)</f>
        <v>0.00019387359441644</v>
      </c>
      <c r="O75" s="47" t="n">
        <v>261</v>
      </c>
      <c r="P75" s="49" t="n">
        <f>IF(ISERROR(O75/C75),"",O75/C75)</f>
        <v>0.00281116711903839</v>
      </c>
      <c r="Q75" s="47" t="n">
        <v>3295</v>
      </c>
      <c r="R75" s="49" t="n">
        <f>IF(ISERROR(Q75/C75),"",Q75/C75)</f>
        <v>0.035489638533454</v>
      </c>
      <c r="S75" s="47" t="n">
        <f>C75-E75-G75-I75-K75-M75-O75-Q75</f>
        <v>4201</v>
      </c>
      <c r="T75" s="49" t="n">
        <f>IF(ISERROR(S75/C75),"",S75/C75)</f>
        <v>0.0452479427857481</v>
      </c>
      <c r="U75" s="47" t="n">
        <f>IF(ISERROR(C75-E75),"",C75-E75)</f>
        <v>13734</v>
      </c>
      <c r="V75" s="49" t="n">
        <f>IF(ISERROR(U75/$C75),"",U75/$C75)</f>
        <v>0.147925552539744</v>
      </c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</row>
    <row r="76" ht="12.75">
      <c r="A76" s="9" t="n">
        <v>74</v>
      </c>
      <c r="B76" s="25"/>
      <c r="C76" s="47" t="n">
        <f>Overview!B76</f>
        <v>91698</v>
      </c>
      <c r="D76" s="49" t="n">
        <f>IF(ISERROR(F76+H76+J76+L76+N76+P76+R76+T76),"",F76+H76+J76+L76+N76+P76+R76+T76)</f>
        <v>1</v>
      </c>
      <c r="E76" s="47" t="n">
        <v>63049</v>
      </c>
      <c r="F76" s="49" t="n">
        <f>IF(ISERROR(E76/C76),"",E76/C76)</f>
        <v>0.687572248031582</v>
      </c>
      <c r="G76" s="47" t="n">
        <v>19325</v>
      </c>
      <c r="H76" s="49" t="n">
        <f>IF(ISERROR(G76/C76),"",G76/C76)</f>
        <v>0.210746144954088</v>
      </c>
      <c r="I76" s="47" t="n">
        <v>336</v>
      </c>
      <c r="J76" s="49" t="n">
        <f>IF(ISERROR(I76/C76),"",I76/C76)</f>
        <v>0.00366420205457044</v>
      </c>
      <c r="K76" s="62" t="n">
        <v>782</v>
      </c>
      <c r="L76" s="49" t="n">
        <f>IF(ISERROR(K76/C76),"",K76/C76)</f>
        <v>0.00852799406748239</v>
      </c>
      <c r="M76" s="47" t="n">
        <v>33</v>
      </c>
      <c r="N76" s="49" t="n">
        <f>IF(ISERROR(M76/C76),"",M76/C76)</f>
        <v>0.000359876987502454</v>
      </c>
      <c r="O76" s="47" t="n">
        <v>305</v>
      </c>
      <c r="P76" s="49" t="n">
        <f>IF(ISERROR(O76/C76),"",O76/C76)</f>
        <v>0.00332613579358328</v>
      </c>
      <c r="Q76" s="47" t="n">
        <v>3324</v>
      </c>
      <c r="R76" s="49" t="n">
        <f>IF(ISERROR(Q76/C76),"",Q76/C76)</f>
        <v>0.036249427468429</v>
      </c>
      <c r="S76" s="47" t="n">
        <f>C76-E76-G76-I76-K76-M76-O76-Q76</f>
        <v>4544</v>
      </c>
      <c r="T76" s="49" t="n">
        <f>IF(ISERROR(S76/C76),"",S76/C76)</f>
        <v>0.0495539706427621</v>
      </c>
      <c r="U76" s="47" t="n">
        <f>IF(ISERROR(C76-E76),"",C76-E76)</f>
        <v>28649</v>
      </c>
      <c r="V76" s="49" t="n">
        <f>IF(ISERROR(U76/$C76),"",U76/$C76)</f>
        <v>0.312427751968418</v>
      </c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</row>
    <row r="77" ht="12.75">
      <c r="A77" s="9" t="n">
        <v>75</v>
      </c>
      <c r="B77" s="25"/>
      <c r="C77" s="47" t="n">
        <f>Overview!B77</f>
        <v>90738</v>
      </c>
      <c r="D77" s="49" t="n">
        <f>IF(ISERROR(F77+H77+J77+L77+N77+P77+R77+T77),"",F77+H77+J77+L77+N77+P77+R77+T77)</f>
        <v>1</v>
      </c>
      <c r="E77" s="47" t="n">
        <v>32905</v>
      </c>
      <c r="F77" s="49" t="n">
        <f>IF(ISERROR(E77/C77),"",E77/C77)</f>
        <v>0.362637483744407</v>
      </c>
      <c r="G77" s="47" t="n">
        <v>47063</v>
      </c>
      <c r="H77" s="49" t="n">
        <f>IF(ISERROR(G77/C77),"",G77/C77)</f>
        <v>0.518669135312658</v>
      </c>
      <c r="I77" s="47" t="n">
        <v>341</v>
      </c>
      <c r="J77" s="49" t="n">
        <f>IF(ISERROR(I77/C77),"",I77/C77)</f>
        <v>0.00375807269280786</v>
      </c>
      <c r="K77" s="62" t="n">
        <v>460</v>
      </c>
      <c r="L77" s="49" t="n">
        <f>IF(ISERROR(K77/C77),"",K77/C77)</f>
        <v>0.0050695408759285</v>
      </c>
      <c r="M77" s="47" t="n">
        <v>27</v>
      </c>
      <c r="N77" s="49" t="n">
        <f>IF(ISERROR(M77/C77),"",M77/C77)</f>
        <v>0.000297560007934934</v>
      </c>
      <c r="O77" s="47" t="n">
        <v>458</v>
      </c>
      <c r="P77" s="49" t="n">
        <f>IF(ISERROR(O77/C77),"",O77/C77)</f>
        <v>0.00504749939385924</v>
      </c>
      <c r="Q77" s="47" t="n">
        <v>4417</v>
      </c>
      <c r="R77" s="49" t="n">
        <f>IF(ISERROR(Q77/C77),"",Q77/C77)</f>
        <v>0.0486786131499482</v>
      </c>
      <c r="S77" s="47" t="n">
        <f>C77-E77-G77-I77-K77-M77-O77-Q77</f>
        <v>5067</v>
      </c>
      <c r="T77" s="49" t="n">
        <f>IF(ISERROR(S77/C77),"",S77/C77)</f>
        <v>0.0558420948224559</v>
      </c>
      <c r="U77" s="47" t="n">
        <f>IF(ISERROR(C77-E77),"",C77-E77)</f>
        <v>57833</v>
      </c>
      <c r="V77" s="49" t="n">
        <f>IF(ISERROR(U77/$C77),"",U77/$C77)</f>
        <v>0.637362516255593</v>
      </c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</row>
    <row r="78" ht="12.75">
      <c r="A78" s="9" t="n">
        <v>76</v>
      </c>
      <c r="B78" s="25"/>
      <c r="C78" s="47" t="n">
        <f>Overview!B78</f>
        <v>93338</v>
      </c>
      <c r="D78" s="49" t="n">
        <f>IF(ISERROR(F78+H78+J78+L78+N78+P78+R78+T78),"",F78+H78+J78+L78+N78+P78+R78+T78)</f>
        <v>1</v>
      </c>
      <c r="E78" s="47" t="n">
        <v>78209</v>
      </c>
      <c r="F78" s="49" t="n">
        <f>IF(ISERROR(E78/C78),"",E78/C78)</f>
        <v>0.837911675844779</v>
      </c>
      <c r="G78" s="47" t="n">
        <v>5131</v>
      </c>
      <c r="H78" s="49" t="n">
        <f>IF(ISERROR(G78/C78),"",G78/C78)</f>
        <v>0.0549722513874306</v>
      </c>
      <c r="I78" s="47" t="n">
        <v>370</v>
      </c>
      <c r="J78" s="49" t="n">
        <f>IF(ISERROR(I78/C78),"",I78/C78)</f>
        <v>0.00396408750991022</v>
      </c>
      <c r="K78" s="62" t="n">
        <v>459</v>
      </c>
      <c r="L78" s="49" t="n">
        <f>IF(ISERROR(K78/C78),"",K78/C78)</f>
        <v>0.00491761126229403</v>
      </c>
      <c r="M78" s="47" t="n">
        <v>22</v>
      </c>
      <c r="N78" s="49" t="n">
        <f>IF(ISERROR(M78/C78),"",M78/C78)</f>
        <v>0.000235702500589256</v>
      </c>
      <c r="O78" s="47" t="n">
        <v>273</v>
      </c>
      <c r="P78" s="49" t="n">
        <f>IF(ISERROR(O78/C78),"",O78/C78)</f>
        <v>0.00292485375731213</v>
      </c>
      <c r="Q78" s="47" t="n">
        <v>3980</v>
      </c>
      <c r="R78" s="49" t="n">
        <f>IF(ISERROR(Q78/C78),"",Q78/C78)</f>
        <v>0.0426407251066018</v>
      </c>
      <c r="S78" s="47" t="n">
        <f>C78-E78-G78-I78-K78-M78-O78-Q78</f>
        <v>4894</v>
      </c>
      <c r="T78" s="49" t="n">
        <f>IF(ISERROR(S78/C78),"",S78/C78)</f>
        <v>0.0524330926310827</v>
      </c>
      <c r="U78" s="47" t="n">
        <f>IF(ISERROR(C78-E78),"",C78-E78)</f>
        <v>15129</v>
      </c>
      <c r="V78" s="49" t="n">
        <f>IF(ISERROR(U78/$C78),"",U78/$C78)</f>
        <v>0.162088324155221</v>
      </c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</row>
    <row r="79" ht="12.75">
      <c r="A79" s="9" t="n">
        <v>77</v>
      </c>
      <c r="B79" s="25"/>
      <c r="C79" s="47" t="n">
        <f>Overview!B79</f>
        <v>92543</v>
      </c>
      <c r="D79" s="49" t="n">
        <f>IF(ISERROR(F79+H79+J79+L79+N79+P79+R79+T79),"",F79+H79+J79+L79+N79+P79+R79+T79)</f>
        <v>1</v>
      </c>
      <c r="E79" s="47" t="n">
        <v>79494</v>
      </c>
      <c r="F79" s="49" t="n">
        <f>IF(ISERROR(E79/C79),"",E79/C79)</f>
        <v>0.858995277870828</v>
      </c>
      <c r="G79" s="47" t="n">
        <v>3718</v>
      </c>
      <c r="H79" s="49" t="n">
        <f>IF(ISERROR(G79/C79),"",G79/C79)</f>
        <v>0.0401759182217996</v>
      </c>
      <c r="I79" s="47" t="n">
        <v>285</v>
      </c>
      <c r="J79" s="49" t="n">
        <f>IF(ISERROR(I79/C79),"",I79/C79)</f>
        <v>0.00307964946025091</v>
      </c>
      <c r="K79" s="62" t="n">
        <v>1556</v>
      </c>
      <c r="L79" s="49" t="n">
        <f>IF(ISERROR(K79/C79),"",K79/C79)</f>
        <v>0.016813805474212</v>
      </c>
      <c r="M79" s="47" t="n">
        <v>9</v>
      </c>
      <c r="N79" s="49" t="n">
        <f>IF(ISERROR(M79/C79),"",M79/C79)</f>
        <v>9.72520882184498E-05</v>
      </c>
      <c r="O79" s="47" t="n">
        <v>250</v>
      </c>
      <c r="P79" s="49" t="n">
        <f>IF(ISERROR(O79/C79),"",O79/C79)</f>
        <v>0.00270144689495694</v>
      </c>
      <c r="Q79" s="47" t="n">
        <v>3152</v>
      </c>
      <c r="R79" s="49" t="n">
        <f>IF(ISERROR(Q79/C79),"",Q79/C79)</f>
        <v>0.0340598424516171</v>
      </c>
      <c r="S79" s="47" t="n">
        <f>C79-E79-G79-I79-K79-M79-O79-Q79</f>
        <v>4079</v>
      </c>
      <c r="T79" s="49" t="n">
        <f>IF(ISERROR(S79/C79),"",S79/C79)</f>
        <v>0.0440768075381174</v>
      </c>
      <c r="U79" s="47" t="n">
        <f>IF(ISERROR(C79-E79),"",C79-E79)</f>
        <v>13049</v>
      </c>
      <c r="V79" s="49" t="n">
        <f>IF(ISERROR(U79/$C79),"",U79/$C79)</f>
        <v>0.141004722129172</v>
      </c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</row>
    <row r="80" ht="12.75">
      <c r="A80" s="9" t="n">
        <v>78</v>
      </c>
      <c r="B80" s="25"/>
      <c r="C80" s="47" t="n">
        <f>Overview!B80</f>
        <v>92049</v>
      </c>
      <c r="D80" s="49" t="n">
        <f>IF(ISERROR(F80+H80+J80+L80+N80+P80+R80+T80),"",F80+H80+J80+L80+N80+P80+R80+T80)</f>
        <v>1</v>
      </c>
      <c r="E80" s="47" t="n">
        <v>85257</v>
      </c>
      <c r="F80" s="49" t="n">
        <f>IF(ISERROR(E80/C80),"",E80/C80)</f>
        <v>0.92621321252811</v>
      </c>
      <c r="G80" s="47" t="n">
        <v>294</v>
      </c>
      <c r="H80" s="49" t="n">
        <f>IF(ISERROR(G80/C80),"",G80/C80)</f>
        <v>0.00319395104781149</v>
      </c>
      <c r="I80" s="47" t="n">
        <v>255</v>
      </c>
      <c r="J80" s="49" t="n">
        <f>IF(ISERROR(I80/C80),"",I80/C80)</f>
        <v>0.00277026366391813</v>
      </c>
      <c r="K80" s="62" t="n">
        <v>267</v>
      </c>
      <c r="L80" s="49" t="n">
        <f>IF(ISERROR(K80/C80),"",K80/C80)</f>
        <v>0.0029006290128084</v>
      </c>
      <c r="M80" s="47" t="n">
        <v>17</v>
      </c>
      <c r="N80" s="49" t="n">
        <f>IF(ISERROR(M80/C80),"",M80/C80)</f>
        <v>0.000184684244261209</v>
      </c>
      <c r="O80" s="47" t="n">
        <v>197</v>
      </c>
      <c r="P80" s="49" t="n">
        <f>IF(ISERROR(O80/C80),"",O80/C80)</f>
        <v>0.00214016447761518</v>
      </c>
      <c r="Q80" s="47" t="n">
        <v>3084</v>
      </c>
      <c r="R80" s="49" t="n">
        <f>IF(ISERROR(Q80/C80),"",Q80/C80)</f>
        <v>0.0335038946647981</v>
      </c>
      <c r="S80" s="47" t="n">
        <f>C80-E80-G80-I80-K80-M80-O80-Q80</f>
        <v>2678</v>
      </c>
      <c r="T80" s="49" t="n">
        <f>IF(ISERROR(S80/C80),"",S80/C80)</f>
        <v>0.0290932003606775</v>
      </c>
      <c r="U80" s="47" t="n">
        <f>IF(ISERROR(C80-E80),"",C80-E80)</f>
        <v>6792</v>
      </c>
      <c r="V80" s="49" t="n">
        <f>IF(ISERROR(U80/$C80),"",U80/$C80)</f>
        <v>0.07378678747189</v>
      </c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</row>
    <row r="81" ht="12.75">
      <c r="A81" s="9" t="n">
        <v>79</v>
      </c>
      <c r="B81" s="25"/>
      <c r="C81" s="47" t="n">
        <f>Overview!B81</f>
        <v>93159</v>
      </c>
      <c r="D81" s="49" t="n">
        <f>IF(ISERROR(F81+H81+J81+L81+N81+P81+R81+T81),"",F81+H81+J81+L81+N81+P81+R81+T81)</f>
        <v>1</v>
      </c>
      <c r="E81" s="47" t="n">
        <v>82768</v>
      </c>
      <c r="F81" s="49" t="n">
        <f>IF(ISERROR(E81/C81),"",E81/C81)</f>
        <v>0.888459515452077</v>
      </c>
      <c r="G81" s="47" t="n">
        <v>2125</v>
      </c>
      <c r="H81" s="49" t="n">
        <f>IF(ISERROR(G81/C81),"",G81/C81)</f>
        <v>0.0228104638306551</v>
      </c>
      <c r="I81" s="47" t="n">
        <v>296</v>
      </c>
      <c r="J81" s="49" t="n">
        <f>IF(ISERROR(I81/C81),"",I81/C81)</f>
        <v>0.00317736343241125</v>
      </c>
      <c r="K81" s="62" t="n">
        <v>457</v>
      </c>
      <c r="L81" s="49" t="n">
        <f>IF(ISERROR(K81/C81),"",K81/C81)</f>
        <v>0.00490559151558089</v>
      </c>
      <c r="M81" s="47" t="n">
        <v>7</v>
      </c>
      <c r="N81" s="49" t="n">
        <f>IF(ISERROR(M81/C81),"",M81/C81)</f>
        <v>7.5140351442158E-05</v>
      </c>
      <c r="O81" s="47" t="n">
        <v>259</v>
      </c>
      <c r="P81" s="49" t="n">
        <f>IF(ISERROR(O81/C81),"",O81/C81)</f>
        <v>0.00278019300335985</v>
      </c>
      <c r="Q81" s="47" t="n">
        <v>3751</v>
      </c>
      <c r="R81" s="49" t="n">
        <f>IF(ISERROR(Q81/C81),"",Q81/C81)</f>
        <v>0.0402644940370764</v>
      </c>
      <c r="S81" s="47" t="n">
        <f>C81-E81-G81-I81-K81-M81-O81-Q81</f>
        <v>3496</v>
      </c>
      <c r="T81" s="49" t="n">
        <f>IF(ISERROR(S81/C81),"",S81/C81)</f>
        <v>0.0375272383773978</v>
      </c>
      <c r="U81" s="47" t="n">
        <f>IF(ISERROR(C81-E81),"",C81-E81)</f>
        <v>10391</v>
      </c>
      <c r="V81" s="49" t="n">
        <f>IF(ISERROR(U81/$C81),"",U81/$C81)</f>
        <v>0.111540484547923</v>
      </c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</row>
    <row r="82" ht="12.75">
      <c r="A82" s="9" t="n">
        <v>80</v>
      </c>
      <c r="B82" s="25"/>
      <c r="C82" s="47" t="n">
        <f>Overview!B82</f>
        <v>90438</v>
      </c>
      <c r="D82" s="49" t="n">
        <f>IF(ISERROR(F82+H82+J82+L82+N82+P82+R82+T82),"",F82+H82+J82+L82+N82+P82+R82+T82)</f>
        <v>1</v>
      </c>
      <c r="E82" s="47" t="n">
        <v>41966</v>
      </c>
      <c r="F82" s="49" t="n">
        <f>IF(ISERROR(E82/C82),"",E82/C82)</f>
        <v>0.464030606603419</v>
      </c>
      <c r="G82" s="47" t="n">
        <v>30522</v>
      </c>
      <c r="H82" s="49" t="n">
        <f>IF(ISERROR(G82/C82),"",G82/C82)</f>
        <v>0.337490877728388</v>
      </c>
      <c r="I82" s="47" t="n">
        <v>248</v>
      </c>
      <c r="J82" s="49" t="n">
        <f>IF(ISERROR(I82/C82),"",I82/C82)</f>
        <v>0.00274221013290873</v>
      </c>
      <c r="K82" s="62" t="n">
        <v>1118</v>
      </c>
      <c r="L82" s="49" t="n">
        <f>IF(ISERROR(K82/C82),"",K82/C82)</f>
        <v>0.0123620601959353</v>
      </c>
      <c r="M82" s="47" t="n">
        <v>63</v>
      </c>
      <c r="N82" s="49" t="n">
        <f>IF(ISERROR(M82/C82),"",M82/C82)</f>
        <v>0.000696609832150202</v>
      </c>
      <c r="O82" s="47" t="n">
        <v>476</v>
      </c>
      <c r="P82" s="49" t="n">
        <f>IF(ISERROR(O82/C82),"",O82/C82)</f>
        <v>0.00526327428735708</v>
      </c>
      <c r="Q82" s="47" t="n">
        <v>11982</v>
      </c>
      <c r="R82" s="49" t="n">
        <f>IF(ISERROR(Q82/C82),"",Q82/C82)</f>
        <v>0.132488555695615</v>
      </c>
      <c r="S82" s="47" t="n">
        <f>C82-E82-G82-I82-K82-M82-O82-Q82</f>
        <v>4063</v>
      </c>
      <c r="T82" s="49" t="n">
        <f>IF(ISERROR(S82/C82),"",S82/C82)</f>
        <v>0.0449258055242265</v>
      </c>
      <c r="U82" s="47" t="n">
        <f>IF(ISERROR(C82-E82),"",C82-E82)</f>
        <v>48472</v>
      </c>
      <c r="V82" s="49" t="n">
        <f>IF(ISERROR(U82/$C82),"",U82/$C82)</f>
        <v>0.535969393396581</v>
      </c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</row>
    <row r="83" ht="12.75">
      <c r="A83" s="9" t="n">
        <v>81</v>
      </c>
      <c r="B83" s="25"/>
      <c r="C83" s="47" t="n">
        <f>Overview!B83</f>
        <v>89410</v>
      </c>
      <c r="D83" s="49" t="n">
        <f>IF(ISERROR(F83+H83+J83+L83+N83+P83+R83+T83),"",F83+H83+J83+L83+N83+P83+R83+T83)</f>
        <v>1</v>
      </c>
      <c r="E83" s="47" t="n">
        <v>77310</v>
      </c>
      <c r="F83" s="49" t="n">
        <f>IF(ISERROR(E83/C83),"",E83/C83)</f>
        <v>0.864668381612795</v>
      </c>
      <c r="G83" s="47" t="n">
        <v>3396</v>
      </c>
      <c r="H83" s="49" t="n">
        <f>IF(ISERROR(G83/C83),"",G83/C83)</f>
        <v>0.0379823285985908</v>
      </c>
      <c r="I83" s="47" t="n">
        <v>190</v>
      </c>
      <c r="J83" s="49" t="n">
        <f>IF(ISERROR(I83/C83),"",I83/C83)</f>
        <v>0.00212504194161727</v>
      </c>
      <c r="K83" s="62" t="n">
        <v>1051</v>
      </c>
      <c r="L83" s="49" t="n">
        <f>IF(ISERROR(K83/C83),"",K83/C83)</f>
        <v>0.011754837266525</v>
      </c>
      <c r="M83" s="47" t="n">
        <v>23</v>
      </c>
      <c r="N83" s="49" t="n">
        <f>IF(ISERROR(M83/C83),"",M83/C83)</f>
        <v>0.000257241919248406</v>
      </c>
      <c r="O83" s="47" t="n">
        <v>199</v>
      </c>
      <c r="P83" s="49" t="n">
        <f>IF(ISERROR(O83/C83),"",O83/C83)</f>
        <v>0.0022257018230623</v>
      </c>
      <c r="Q83" s="47" t="n">
        <v>4694</v>
      </c>
      <c r="R83" s="49" t="n">
        <f>IF(ISERROR(Q83/C83),"",Q83/C83)</f>
        <v>0.0524997203892182</v>
      </c>
      <c r="S83" s="47" t="n">
        <f>C83-E83-G83-I83-K83-M83-O83-Q83</f>
        <v>2547</v>
      </c>
      <c r="T83" s="49" t="n">
        <f>IF(ISERROR(S83/C83),"",S83/C83)</f>
        <v>0.0284867464489431</v>
      </c>
      <c r="U83" s="47" t="n">
        <f>IF(ISERROR(C83-E83),"",C83-E83)</f>
        <v>12100</v>
      </c>
      <c r="V83" s="49" t="n">
        <f>IF(ISERROR(U83/$C83),"",U83/$C83)</f>
        <v>0.135331618387205</v>
      </c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</row>
    <row r="84" ht="12.75">
      <c r="A84" s="9" t="n">
        <v>82</v>
      </c>
      <c r="B84" s="25"/>
      <c r="C84" s="47" t="n">
        <f>Overview!B84</f>
        <v>92264</v>
      </c>
      <c r="D84" s="49" t="n">
        <f>IF(ISERROR(F84+H84+J84+L84+N84+P84+R84+T84),"",F84+H84+J84+L84+N84+P84+R84+T84)</f>
        <v>1</v>
      </c>
      <c r="E84" s="47" t="n">
        <v>80814</v>
      </c>
      <c r="F84" s="49" t="n">
        <f>IF(ISERROR(E84/C84),"",E84/C84)</f>
        <v>0.875899592473771</v>
      </c>
      <c r="G84" s="47" t="n">
        <v>3343</v>
      </c>
      <c r="H84" s="49" t="n">
        <f>IF(ISERROR(G84/C84),"",G84/C84)</f>
        <v>0.0362329836122431</v>
      </c>
      <c r="I84" s="47" t="n">
        <v>306</v>
      </c>
      <c r="J84" s="49" t="n">
        <f>IF(ISERROR(I84/C84),"",I84/C84)</f>
        <v>0.00331656984305905</v>
      </c>
      <c r="K84" s="62" t="n">
        <v>389</v>
      </c>
      <c r="L84" s="49" t="n">
        <f>IF(ISERROR(K84/C84),"",K84/C84)</f>
        <v>0.00421616231682997</v>
      </c>
      <c r="M84" s="47" t="n">
        <v>8</v>
      </c>
      <c r="N84" s="49" t="n">
        <f>IF(ISERROR(M84/C84),"",M84/C84)</f>
        <v>8.67077083152692E-05</v>
      </c>
      <c r="O84" s="47" t="n">
        <v>218</v>
      </c>
      <c r="P84" s="49" t="n">
        <f>IF(ISERROR(O84/C84),"",O84/C84)</f>
        <v>0.00236278505159109</v>
      </c>
      <c r="Q84" s="47" t="n">
        <v>3977</v>
      </c>
      <c r="R84" s="49" t="n">
        <f>IF(ISERROR(Q84/C84),"",Q84/C84)</f>
        <v>0.0431045694962282</v>
      </c>
      <c r="S84" s="47" t="n">
        <f>C84-E84-G84-I84-K84-M84-O84-Q84</f>
        <v>3209</v>
      </c>
      <c r="T84" s="49" t="n">
        <f>IF(ISERROR(S84/C84),"",S84/C84)</f>
        <v>0.0347806294979624</v>
      </c>
      <c r="U84" s="47" t="n">
        <f>IF(ISERROR(C84-E84),"",C84-E84)</f>
        <v>11450</v>
      </c>
      <c r="V84" s="49" t="n">
        <f>IF(ISERROR(U84/$C84),"",U84/$C84)</f>
        <v>0.124100407526229</v>
      </c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</row>
    <row r="85" ht="12.75">
      <c r="A85" s="9" t="n">
        <v>83</v>
      </c>
      <c r="B85" s="25"/>
      <c r="C85" s="47" t="n">
        <f>Overview!B85</f>
        <v>90952</v>
      </c>
      <c r="D85" s="49" t="n">
        <f>IF(ISERROR(F85+H85+J85+L85+N85+P85+R85+T85),"",F85+H85+J85+L85+N85+P85+R85+T85)</f>
        <v>1</v>
      </c>
      <c r="E85" s="47" t="n">
        <v>74930</v>
      </c>
      <c r="F85" s="49" t="n">
        <f>IF(ISERROR(E85/C85),"",E85/C85)</f>
        <v>0.823841146978626</v>
      </c>
      <c r="G85" s="47" t="n">
        <v>4009</v>
      </c>
      <c r="H85" s="49" t="n">
        <f>IF(ISERROR(G85/C85),"",G85/C85)</f>
        <v>0.0440781950919166</v>
      </c>
      <c r="I85" s="47" t="n">
        <v>282</v>
      </c>
      <c r="J85" s="49" t="n">
        <f>IF(ISERROR(I85/C85),"",I85/C85)</f>
        <v>0.00310053654674993</v>
      </c>
      <c r="K85" s="62" t="n">
        <v>3225</v>
      </c>
      <c r="L85" s="49" t="n">
        <f>IF(ISERROR(K85/C85),"",K85/C85)</f>
        <v>0.0354582636995338</v>
      </c>
      <c r="M85" s="47" t="n">
        <v>34</v>
      </c>
      <c r="N85" s="49" t="n">
        <f>IF(ISERROR(M85/C85),"",M85/C85)</f>
        <v>0.000373823555281907</v>
      </c>
      <c r="O85" s="47" t="n">
        <v>312</v>
      </c>
      <c r="P85" s="49" t="n">
        <f>IF(ISERROR(O85/C85),"",O85/C85)</f>
        <v>0.00343038086023397</v>
      </c>
      <c r="Q85" s="47" t="n">
        <v>4590</v>
      </c>
      <c r="R85" s="49" t="n">
        <f>IF(ISERROR(Q85/C85),"",Q85/C85)</f>
        <v>0.0504661799630574</v>
      </c>
      <c r="S85" s="47" t="n">
        <f>C85-E85-G85-I85-K85-M85-O85-Q85</f>
        <v>3570</v>
      </c>
      <c r="T85" s="49" t="n">
        <f>IF(ISERROR(S85/C85),"",S85/C85)</f>
        <v>0.0392514733046002</v>
      </c>
      <c r="U85" s="47" t="n">
        <f>IF(ISERROR(C85-E85),"",C85-E85)</f>
        <v>16022</v>
      </c>
      <c r="V85" s="49" t="n">
        <f>IF(ISERROR(U85/$C85),"",U85/$C85)</f>
        <v>0.176158853021374</v>
      </c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</row>
    <row r="86" ht="12.75">
      <c r="A86" s="9" t="n">
        <v>84</v>
      </c>
      <c r="B86" s="25"/>
      <c r="C86" s="47" t="n">
        <f>Overview!B86</f>
        <v>92350</v>
      </c>
      <c r="D86" s="49" t="n">
        <f>IF(ISERROR(F86+H86+J86+L86+N86+P86+R86+T86),"",F86+H86+J86+L86+N86+P86+R86+T86)</f>
        <v>1</v>
      </c>
      <c r="E86" s="47" t="n">
        <v>62080</v>
      </c>
      <c r="F86" s="49" t="n">
        <f>IF(ISERROR(E86/C86),"",E86/C86)</f>
        <v>0.67222523010287</v>
      </c>
      <c r="G86" s="47" t="n">
        <v>11156</v>
      </c>
      <c r="H86" s="49" t="n">
        <f>IF(ISERROR(G86/C86),"",G86/C86)</f>
        <v>0.12080129940444</v>
      </c>
      <c r="I86" s="47" t="n">
        <v>190</v>
      </c>
      <c r="J86" s="49" t="n">
        <f>IF(ISERROR(I86/C86),"",I86/C86)</f>
        <v>0.00205739036275041</v>
      </c>
      <c r="K86" s="62" t="n">
        <v>7515</v>
      </c>
      <c r="L86" s="49" t="n">
        <f>IF(ISERROR(K86/C86),"",K86/C86)</f>
        <v>0.0813752030319437</v>
      </c>
      <c r="M86" s="47" t="n">
        <v>15</v>
      </c>
      <c r="N86" s="49" t="n">
        <f>IF(ISERROR(M86/C86),"",M86/C86)</f>
        <v>0.000162425554953979</v>
      </c>
      <c r="O86" s="47" t="n">
        <v>348</v>
      </c>
      <c r="P86" s="49" t="n">
        <f>IF(ISERROR(O86/C86),"",O86/C86)</f>
        <v>0.00376827287493232</v>
      </c>
      <c r="Q86" s="47" t="n">
        <v>7053</v>
      </c>
      <c r="R86" s="49" t="n">
        <f>IF(ISERROR(Q86/C86),"",Q86/C86)</f>
        <v>0.0763724959393611</v>
      </c>
      <c r="S86" s="47" t="n">
        <f>C86-E86-G86-I86-K86-M86-O86-Q86</f>
        <v>3993</v>
      </c>
      <c r="T86" s="49" t="n">
        <f>IF(ISERROR(S86/C86),"",S86/C86)</f>
        <v>0.0432376827287493</v>
      </c>
      <c r="U86" s="47" t="n">
        <f>IF(ISERROR(C86-E86),"",C86-E86)</f>
        <v>30270</v>
      </c>
      <c r="V86" s="49" t="n">
        <f>IF(ISERROR(U86/$C86),"",U86/$C86)</f>
        <v>0.327774769897131</v>
      </c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</row>
    <row r="87" ht="12.75">
      <c r="A87" s="9" t="n">
        <v>85</v>
      </c>
      <c r="B87" s="25"/>
      <c r="C87" s="47" t="n">
        <f>Overview!B87</f>
        <v>91516</v>
      </c>
      <c r="D87" s="49" t="n">
        <f>IF(ISERROR(F87+H87+J87+L87+N87+P87+R87+T87),"",F87+H87+J87+L87+N87+P87+R87+T87)</f>
        <v>1</v>
      </c>
      <c r="E87" s="47" t="n">
        <v>71724</v>
      </c>
      <c r="F87" s="49" t="n">
        <f>IF(ISERROR(E87/C87),"",E87/C87)</f>
        <v>0.783731806460073</v>
      </c>
      <c r="G87" s="47" t="n">
        <v>7092</v>
      </c>
      <c r="H87" s="49" t="n">
        <f>IF(ISERROR(G87/C87),"",G87/C87)</f>
        <v>0.0774946457450063</v>
      </c>
      <c r="I87" s="47" t="n">
        <v>218</v>
      </c>
      <c r="J87" s="49" t="n">
        <f>IF(ISERROR(I87/C87),"",I87/C87)</f>
        <v>0.00238209711962935</v>
      </c>
      <c r="K87" s="62" t="n">
        <v>2922</v>
      </c>
      <c r="L87" s="49" t="n">
        <f>IF(ISERROR(K87/C87),"",K87/C87)</f>
        <v>0.0319288430438393</v>
      </c>
      <c r="M87" s="47" t="n">
        <v>22</v>
      </c>
      <c r="N87" s="49" t="n">
        <f>IF(ISERROR(M87/C87),"",M87/C87)</f>
        <v>0.00024039512216443</v>
      </c>
      <c r="O87" s="47" t="n">
        <v>307</v>
      </c>
      <c r="P87" s="49" t="n">
        <f>IF(ISERROR(O87/C87),"",O87/C87)</f>
        <v>0.00335460465929455</v>
      </c>
      <c r="Q87" s="47" t="n">
        <v>5026</v>
      </c>
      <c r="R87" s="49" t="n">
        <f>IF(ISERROR(Q87/C87),"",Q87/C87)</f>
        <v>0.0549193583635648</v>
      </c>
      <c r="S87" s="47" t="n">
        <f>C87-E87-G87-I87-K87-M87-O87-Q87</f>
        <v>4205</v>
      </c>
      <c r="T87" s="49" t="n">
        <f>IF(ISERROR(S87/C87),"",S87/C87)</f>
        <v>0.0459482494864286</v>
      </c>
      <c r="U87" s="47" t="n">
        <f>IF(ISERROR(C87-E87),"",C87-E87)</f>
        <v>19792</v>
      </c>
      <c r="V87" s="49" t="n">
        <f>IF(ISERROR(U87/$C87),"",U87/$C87)</f>
        <v>0.216268193539927</v>
      </c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</row>
    <row r="88" ht="12.75">
      <c r="A88" s="9" t="n">
        <v>86</v>
      </c>
      <c r="B88" s="25"/>
      <c r="C88" s="47" t="n">
        <f>Overview!B88</f>
        <v>91219</v>
      </c>
      <c r="D88" s="49" t="n">
        <f>IF(ISERROR(F88+H88+J88+L88+N88+P88+R88+T88),"",F88+H88+J88+L88+N88+P88+R88+T88)</f>
        <v>1</v>
      </c>
      <c r="E88" s="47" t="n">
        <v>45537</v>
      </c>
      <c r="F88" s="49" t="n">
        <f>IF(ISERROR(E88/C88),"",E88/C88)</f>
        <v>0.499205209441016</v>
      </c>
      <c r="G88" s="47" t="n">
        <v>24408</v>
      </c>
      <c r="H88" s="49" t="n">
        <f>IF(ISERROR(G88/C88),"",G88/C88)</f>
        <v>0.267575833981956</v>
      </c>
      <c r="I88" s="47" t="n">
        <v>233</v>
      </c>
      <c r="J88" s="49" t="n">
        <f>IF(ISERROR(I88/C88),"",I88/C88)</f>
        <v>0.00255429241714994</v>
      </c>
      <c r="K88" s="62" t="n">
        <v>3039</v>
      </c>
      <c r="L88" s="49" t="n">
        <f>IF(ISERROR(K88/C88),"",K88/C88)</f>
        <v>0.033315427706947</v>
      </c>
      <c r="M88" s="47" t="n">
        <v>31</v>
      </c>
      <c r="N88" s="49" t="n">
        <f>IF(ISERROR(M88/C88),"",M88/C88)</f>
        <v>0.000339841480393339</v>
      </c>
      <c r="O88" s="47" t="n">
        <v>474</v>
      </c>
      <c r="P88" s="49" t="n">
        <f>IF(ISERROR(O88/C88),"",O88/C88)</f>
        <v>0.00519628586149815</v>
      </c>
      <c r="Q88" s="47" t="n">
        <v>13338</v>
      </c>
      <c r="R88" s="49" t="n">
        <f>IF(ISERROR(Q88/C88),"",Q88/C88)</f>
        <v>0.146219537596334</v>
      </c>
      <c r="S88" s="47" t="n">
        <f>C88-E88-G88-I88-K88-M88-O88-Q88</f>
        <v>4159</v>
      </c>
      <c r="T88" s="49" t="n">
        <f>IF(ISERROR(S88/C88),"",S88/C88)</f>
        <v>0.0455935715147064</v>
      </c>
      <c r="U88" s="47" t="n">
        <f>IF(ISERROR(C88-E88),"",C88-E88)</f>
        <v>45682</v>
      </c>
      <c r="V88" s="49" t="n">
        <f>IF(ISERROR(U88/$C88),"",U88/$C88)</f>
        <v>0.500794790558984</v>
      </c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</row>
    <row r="89" ht="12.75">
      <c r="A89" s="9" t="n">
        <v>87</v>
      </c>
      <c r="B89" s="25"/>
      <c r="C89" s="47" t="n">
        <f>Overview!B89</f>
        <v>91341</v>
      </c>
      <c r="D89" s="49" t="n">
        <f>IF(ISERROR(F89+H89+J89+L89+N89+P89+R89+T89),"",F89+H89+J89+L89+N89+P89+R89+T89)</f>
        <v>1</v>
      </c>
      <c r="E89" s="47" t="n">
        <v>47115</v>
      </c>
      <c r="F89" s="49" t="n">
        <f>IF(ISERROR(E89/C89),"",E89/C89)</f>
        <v>0.515814365947384</v>
      </c>
      <c r="G89" s="47" t="n">
        <v>8396</v>
      </c>
      <c r="H89" s="49" t="n">
        <f>IF(ISERROR(G89/C89),"",G89/C89)</f>
        <v>0.0919192914463385</v>
      </c>
      <c r="I89" s="47" t="n">
        <v>282</v>
      </c>
      <c r="J89" s="49" t="n">
        <f>IF(ISERROR(I89/C89),"",I89/C89)</f>
        <v>0.00308733208526292</v>
      </c>
      <c r="K89" s="62" t="n">
        <v>2494</v>
      </c>
      <c r="L89" s="49" t="n">
        <f>IF(ISERROR(K89/C89),"",K89/C89)</f>
        <v>0.0273042773781763</v>
      </c>
      <c r="M89" s="47" t="n">
        <v>21</v>
      </c>
      <c r="N89" s="49" t="n">
        <f>IF(ISERROR(M89/C89),"",M89/C89)</f>
        <v>0.000229907708477026</v>
      </c>
      <c r="O89" s="47" t="n">
        <v>300</v>
      </c>
      <c r="P89" s="49" t="n">
        <f>IF(ISERROR(O89/C89),"",O89/C89)</f>
        <v>0.00328439583538608</v>
      </c>
      <c r="Q89" s="47" t="n">
        <v>28823</v>
      </c>
      <c r="R89" s="49" t="n">
        <f>IF(ISERROR(Q89/C89),"",Q89/C89)</f>
        <v>0.315553803877777</v>
      </c>
      <c r="S89" s="47" t="n">
        <f>C89-E89-G89-I89-K89-M89-O89-Q89</f>
        <v>3910</v>
      </c>
      <c r="T89" s="49" t="n">
        <f>IF(ISERROR(S89/C89),"",S89/C89)</f>
        <v>0.0428066257211986</v>
      </c>
      <c r="U89" s="47" t="n">
        <f>IF(ISERROR(C89-E89),"",C89-E89)</f>
        <v>44226</v>
      </c>
      <c r="V89" s="49" t="n">
        <f>IF(ISERROR(U89/$C89),"",U89/$C89)</f>
        <v>0.484185634052616</v>
      </c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</row>
    <row r="90" ht="12.75">
      <c r="A90" s="9" t="n">
        <v>88</v>
      </c>
      <c r="B90" s="25"/>
      <c r="C90" s="47" t="n">
        <f>Overview!B90</f>
        <v>91890</v>
      </c>
      <c r="D90" s="49" t="n">
        <f>IF(ISERROR(F90+H90+J90+L90+N90+P90+R90+T90),"",F90+H90+J90+L90+N90+P90+R90+T90)</f>
        <v>1</v>
      </c>
      <c r="E90" s="47" t="n">
        <v>69044</v>
      </c>
      <c r="F90" s="49" t="n">
        <f>IF(ISERROR(E90/C90),"",E90/C90)</f>
        <v>0.75137664598977</v>
      </c>
      <c r="G90" s="47" t="n">
        <v>5702</v>
      </c>
      <c r="H90" s="49" t="n">
        <f>IF(ISERROR(G90/C90),"",G90/C90)</f>
        <v>0.0620524540211122</v>
      </c>
      <c r="I90" s="47" t="n">
        <v>380</v>
      </c>
      <c r="J90" s="49" t="n">
        <f>IF(ISERROR(I90/C90),"",I90/C90)</f>
        <v>0.00413537925780825</v>
      </c>
      <c r="K90" s="62" t="n">
        <v>1681</v>
      </c>
      <c r="L90" s="49" t="n">
        <f>IF(ISERROR(K90/C90),"",K90/C90)</f>
        <v>0.0182936119273044</v>
      </c>
      <c r="M90" s="47" t="n">
        <v>38</v>
      </c>
      <c r="N90" s="49" t="n">
        <f>IF(ISERROR(M90/C90),"",M90/C90)</f>
        <v>0.000413537925780825</v>
      </c>
      <c r="O90" s="47" t="n">
        <v>329</v>
      </c>
      <c r="P90" s="49" t="n">
        <f>IF(ISERROR(O90/C90),"",O90/C90)</f>
        <v>0.0035803678311024</v>
      </c>
      <c r="Q90" s="47" t="n">
        <v>10341</v>
      </c>
      <c r="R90" s="49" t="n">
        <f>IF(ISERROR(Q90/C90),"",Q90/C90)</f>
        <v>0.112536728697356</v>
      </c>
      <c r="S90" s="47" t="n">
        <f>C90-E90-G90-I90-K90-M90-O90-Q90</f>
        <v>4375</v>
      </c>
      <c r="T90" s="49" t="n">
        <f>IF(ISERROR(S90/C90),"",S90/C90)</f>
        <v>0.047611274349766</v>
      </c>
      <c r="U90" s="47" t="n">
        <f>IF(ISERROR(C90-E90),"",C90-E90)</f>
        <v>22846</v>
      </c>
      <c r="V90" s="49" t="n">
        <f>IF(ISERROR(U90/$C90),"",U90/$C90)</f>
        <v>0.24862335401023</v>
      </c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</row>
    <row r="91" ht="12.75">
      <c r="A91" s="9" t="n">
        <v>89</v>
      </c>
      <c r="B91" s="25"/>
      <c r="C91" s="47" t="n">
        <f>Overview!B91</f>
        <v>90127</v>
      </c>
      <c r="D91" s="49" t="n">
        <f>IF(ISERROR(F91+H91+J91+L91+N91+P91+R91+T91),"",F91+H91+J91+L91+N91+P91+R91+T91)</f>
        <v>0.999999999999999</v>
      </c>
      <c r="E91" s="47" t="n">
        <v>78534</v>
      </c>
      <c r="F91" s="49" t="n">
        <f>IF(ISERROR(E91/C91),"",E91/C91)</f>
        <v>0.871370399547305</v>
      </c>
      <c r="G91" s="47" t="n">
        <v>1089</v>
      </c>
      <c r="H91" s="49" t="n">
        <f>IF(ISERROR(G91/C91),"",G91/C91)</f>
        <v>0.0120829496155425</v>
      </c>
      <c r="I91" s="47" t="n">
        <v>126</v>
      </c>
      <c r="J91" s="49" t="n">
        <f>IF(ISERROR(I91/C91),"",I91/C91)</f>
        <v>0.00139802722824459</v>
      </c>
      <c r="K91" s="62" t="n">
        <v>1908</v>
      </c>
      <c r="L91" s="49" t="n">
        <f>IF(ISERROR(K91/C91),"",K91/C91)</f>
        <v>0.0211701265991323</v>
      </c>
      <c r="M91" s="47" t="n">
        <v>15</v>
      </c>
      <c r="N91" s="49" t="n">
        <f>IF(ISERROR(M91/C91),"",M91/C91)</f>
        <v>0.000166431812886261</v>
      </c>
      <c r="O91" s="47" t="n">
        <v>231</v>
      </c>
      <c r="P91" s="49" t="n">
        <f>IF(ISERROR(O91/C91),"",O91/C91)</f>
        <v>0.00256304991844841</v>
      </c>
      <c r="Q91" s="47" t="n">
        <v>5138</v>
      </c>
      <c r="R91" s="49" t="n">
        <f>IF(ISERROR(Q91/C91),"",Q91/C91)</f>
        <v>0.0570084436406404</v>
      </c>
      <c r="S91" s="47" t="n">
        <f>C91-E91-G91-I91-K91-M91-O91-Q91</f>
        <v>3086</v>
      </c>
      <c r="T91" s="49" t="n">
        <f>IF(ISERROR(S91/C91),"",S91/C91)</f>
        <v>0.0342405716378</v>
      </c>
      <c r="U91" s="47" t="n">
        <f>IF(ISERROR(C91-E91),"",C91-E91)</f>
        <v>11593</v>
      </c>
      <c r="V91" s="49" t="n">
        <f>IF(ISERROR(U91/$C91),"",U91/$C91)</f>
        <v>0.128629600452695</v>
      </c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</row>
    <row r="92" ht="12.75">
      <c r="A92" s="9" t="n">
        <v>90</v>
      </c>
      <c r="B92" s="25"/>
      <c r="C92" s="47" t="n">
        <f>Overview!B92</f>
        <v>90575</v>
      </c>
      <c r="D92" s="49" t="n">
        <f>IF(ISERROR(F92+H92+J92+L92+N92+P92+R92+T92),"",F92+H92+J92+L92+N92+P92+R92+T92)</f>
        <v>1</v>
      </c>
      <c r="E92" s="47" t="n">
        <v>59794</v>
      </c>
      <c r="F92" s="49" t="n">
        <f>IF(ISERROR(E92/C92),"",E92/C92)</f>
        <v>0.660160088324593</v>
      </c>
      <c r="G92" s="47" t="n">
        <v>2371</v>
      </c>
      <c r="H92" s="49" t="n">
        <f>IF(ISERROR(G92/C92),"",G92/C92)</f>
        <v>0.0261772012144632</v>
      </c>
      <c r="I92" s="47" t="n">
        <v>170</v>
      </c>
      <c r="J92" s="49" t="n">
        <f>IF(ISERROR(I92/C92),"",I92/C92)</f>
        <v>0.00187689759867513</v>
      </c>
      <c r="K92" s="62" t="n">
        <v>4597</v>
      </c>
      <c r="L92" s="49" t="n">
        <f>IF(ISERROR(K92/C92),"",K92/C92)</f>
        <v>0.0507535191829975</v>
      </c>
      <c r="M92" s="47" t="n">
        <v>65</v>
      </c>
      <c r="N92" s="49" t="n">
        <f>IF(ISERROR(M92/C92),"",M92/C92)</f>
        <v>0.000717637317140491</v>
      </c>
      <c r="O92" s="47" t="n">
        <v>274</v>
      </c>
      <c r="P92" s="49" t="n">
        <f>IF(ISERROR(O92/C92),"",O92/C92)</f>
        <v>0.00302511730609992</v>
      </c>
      <c r="Q92" s="47" t="n">
        <v>20099</v>
      </c>
      <c r="R92" s="49" t="n">
        <f>IF(ISERROR(Q92/C92),"",Q92/C92)</f>
        <v>0.22190449903395</v>
      </c>
      <c r="S92" s="47" t="n">
        <f>C92-E92-G92-I92-K92-M92-O92-Q92</f>
        <v>3205</v>
      </c>
      <c r="T92" s="49" t="n">
        <f>IF(ISERROR(S92/C92),"",S92/C92)</f>
        <v>0.0353850400220811</v>
      </c>
      <c r="U92" s="47" t="n">
        <f>IF(ISERROR(C92-E92),"",C92-E92)</f>
        <v>30781</v>
      </c>
      <c r="V92" s="49" t="n">
        <f>IF(ISERROR(U92/$C92),"",U92/$C92)</f>
        <v>0.339839911675407</v>
      </c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</row>
    <row r="93" ht="12.75">
      <c r="A93" s="9" t="n">
        <v>91</v>
      </c>
      <c r="B93" s="25"/>
      <c r="C93" s="47" t="n">
        <f>Overview!B93</f>
        <v>90900</v>
      </c>
      <c r="D93" s="49" t="n">
        <f>IF(ISERROR(F93+H93+J93+L93+N93+P93+R93+T93),"",F93+H93+J93+L93+N93+P93+R93+T93)</f>
        <v>1</v>
      </c>
      <c r="E93" s="47" t="n">
        <v>79817</v>
      </c>
      <c r="F93" s="49" t="n">
        <f>IF(ISERROR(E93/C93),"",E93/C93)</f>
        <v>0.878074807480748</v>
      </c>
      <c r="G93" s="47" t="n">
        <v>1335</v>
      </c>
      <c r="H93" s="49" t="n">
        <f>IF(ISERROR(G93/C93),"",G93/C93)</f>
        <v>0.0146864686468647</v>
      </c>
      <c r="I93" s="47" t="n">
        <v>341</v>
      </c>
      <c r="J93" s="49" t="n">
        <f>IF(ISERROR(I93/C93),"",I93/C93)</f>
        <v>0.00375137513751375</v>
      </c>
      <c r="K93" s="62" t="n">
        <v>1290</v>
      </c>
      <c r="L93" s="49" t="n">
        <f>IF(ISERROR(K93/C93),"",K93/C93)</f>
        <v>0.0141914191419142</v>
      </c>
      <c r="M93" s="47" t="n">
        <v>10</v>
      </c>
      <c r="N93" s="49" t="n">
        <f>IF(ISERROR(M93/C93),"",M93/C93)</f>
        <v>0.00011001100110011</v>
      </c>
      <c r="O93" s="47" t="n">
        <v>256</v>
      </c>
      <c r="P93" s="49" t="n">
        <f>IF(ISERROR(O93/C93),"",O93/C93)</f>
        <v>0.00281628162816282</v>
      </c>
      <c r="Q93" s="47" t="n">
        <v>4199</v>
      </c>
      <c r="R93" s="49" t="n">
        <f>IF(ISERROR(Q93/C93),"",Q93/C93)</f>
        <v>0.0461936193619362</v>
      </c>
      <c r="S93" s="47" t="n">
        <f>C93-E93-G93-I93-K93-M93-O93-Q93</f>
        <v>3652</v>
      </c>
      <c r="T93" s="49" t="n">
        <f>IF(ISERROR(S93/C93),"",S93/C93)</f>
        <v>0.0401760176017602</v>
      </c>
      <c r="U93" s="47" t="n">
        <f>IF(ISERROR(C93-E93),"",C93-E93)</f>
        <v>11083</v>
      </c>
      <c r="V93" s="49" t="n">
        <f>IF(ISERROR(U93/$C93),"",U93/$C93)</f>
        <v>0.121925192519252</v>
      </c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</row>
    <row r="94" ht="12.75">
      <c r="A94" s="9" t="n">
        <v>92</v>
      </c>
      <c r="B94" s="25"/>
      <c r="C94" s="47" t="n">
        <f>Overview!B94</f>
        <v>93709</v>
      </c>
      <c r="D94" s="49" t="n">
        <f>IF(ISERROR(F94+H94+J94+L94+N94+P94+R94+T94),"",F94+H94+J94+L94+N94+P94+R94+T94)</f>
        <v>1</v>
      </c>
      <c r="E94" s="47" t="n">
        <v>58512</v>
      </c>
      <c r="F94" s="49" t="n">
        <f>IF(ISERROR(E94/C94),"",E94/C94)</f>
        <v>0.624401071401893</v>
      </c>
      <c r="G94" s="47" t="n">
        <v>22163</v>
      </c>
      <c r="H94" s="49" t="n">
        <f>IF(ISERROR(G94/C94),"",G94/C94)</f>
        <v>0.23650876650055</v>
      </c>
      <c r="I94" s="47" t="n">
        <v>615</v>
      </c>
      <c r="J94" s="49" t="n">
        <f>IF(ISERROR(I94/C94),"",I94/C94)</f>
        <v>0.00656287016188413</v>
      </c>
      <c r="K94" s="62" t="n">
        <v>478</v>
      </c>
      <c r="L94" s="49" t="n">
        <f>IF(ISERROR(K94/C94),"",K94/C94)</f>
        <v>0.00510089745915547</v>
      </c>
      <c r="M94" s="47" t="n">
        <v>23</v>
      </c>
      <c r="N94" s="49" t="n">
        <f>IF(ISERROR(M94/C94),"",M94/C94)</f>
        <v>0.00024544067272087</v>
      </c>
      <c r="O94" s="47" t="n">
        <v>320</v>
      </c>
      <c r="P94" s="49" t="n">
        <f>IF(ISERROR(O94/C94),"",O94/C94)</f>
        <v>0.00341482675089906</v>
      </c>
      <c r="Q94" s="47" t="n">
        <v>6386</v>
      </c>
      <c r="R94" s="49" t="n">
        <f>IF(ISERROR(Q94/C94),"",Q94/C94)</f>
        <v>0.0681471363476294</v>
      </c>
      <c r="S94" s="47" t="n">
        <f>C94-E94-G94-I94-K94-M94-O94-Q94</f>
        <v>5212</v>
      </c>
      <c r="T94" s="49" t="n">
        <f>IF(ISERROR(S94/C94),"",S94/C94)</f>
        <v>0.0556189907052684</v>
      </c>
      <c r="U94" s="47" t="n">
        <f>IF(ISERROR(C94-E94),"",C94-E94)</f>
        <v>35197</v>
      </c>
      <c r="V94" s="49" t="n">
        <f>IF(ISERROR(U94/$C94),"",U94/$C94)</f>
        <v>0.375598928598107</v>
      </c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</row>
    <row r="95" ht="12.75">
      <c r="A95" s="9" t="n">
        <v>93</v>
      </c>
      <c r="B95" s="25"/>
      <c r="C95" s="47" t="n">
        <f>Overview!B95</f>
        <v>93134</v>
      </c>
      <c r="D95" s="49" t="n">
        <f>IF(ISERROR(F95+H95+J95+L95+N95+P95+R95+T95),"",F95+H95+J95+L95+N95+P95+R95+T95)</f>
        <v>1</v>
      </c>
      <c r="E95" s="47" t="n">
        <v>81021</v>
      </c>
      <c r="F95" s="49" t="n">
        <f>IF(ISERROR(E95/C95),"",E95/C95)</f>
        <v>0.869940086327227</v>
      </c>
      <c r="G95" s="47" t="n">
        <v>1822</v>
      </c>
      <c r="H95" s="49" t="n">
        <f>IF(ISERROR(G95/C95),"",G95/C95)</f>
        <v>0.0195632099984968</v>
      </c>
      <c r="I95" s="47" t="n">
        <v>421</v>
      </c>
      <c r="J95" s="49" t="n">
        <f>IF(ISERROR(I95/C95),"",I95/C95)</f>
        <v>0.0045203685012992</v>
      </c>
      <c r="K95" s="62" t="n">
        <v>760</v>
      </c>
      <c r="L95" s="49" t="n">
        <f>IF(ISERROR(K95/C95),"",K95/C95)</f>
        <v>0.00816028518049262</v>
      </c>
      <c r="M95" s="47" t="n">
        <v>17</v>
      </c>
      <c r="N95" s="49" t="n">
        <f>IF(ISERROR(M95/C95),"",M95/C95)</f>
        <v>0.000182532694826809</v>
      </c>
      <c r="O95" s="47" t="n">
        <v>250</v>
      </c>
      <c r="P95" s="49" t="n">
        <f>IF(ISERROR(O95/C95),"",O95/C95)</f>
        <v>0.00268430433568836</v>
      </c>
      <c r="Q95" s="47" t="n">
        <v>5165</v>
      </c>
      <c r="R95" s="49" t="n">
        <f>IF(ISERROR(Q95/C95),"",Q95/C95)</f>
        <v>0.0554577275753216</v>
      </c>
      <c r="S95" s="47" t="n">
        <f>C95-E95-G95-I95-K95-M95-O95-Q95</f>
        <v>3678</v>
      </c>
      <c r="T95" s="49" t="n">
        <f>IF(ISERROR(S95/C95),"",S95/C95)</f>
        <v>0.0394914853866472</v>
      </c>
      <c r="U95" s="47" t="n">
        <f>IF(ISERROR(C95-E95),"",C95-E95)</f>
        <v>12113</v>
      </c>
      <c r="V95" s="49" t="n">
        <f>IF(ISERROR(U95/$C95),"",U95/$C95)</f>
        <v>0.130059913672773</v>
      </c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</row>
    <row r="96" ht="12.75">
      <c r="A96" s="9" t="n">
        <v>94</v>
      </c>
      <c r="B96" s="25"/>
      <c r="C96" s="47" t="n">
        <f>Overview!B96</f>
        <v>91549</v>
      </c>
      <c r="D96" s="49" t="n">
        <f>IF(ISERROR(F96+H96+J96+L96+N96+P96+R96+T96),"",F96+H96+J96+L96+N96+P96+R96+T96)</f>
        <v>1</v>
      </c>
      <c r="E96" s="47" t="n">
        <v>79833</v>
      </c>
      <c r="F96" s="49" t="n">
        <f>IF(ISERROR(E96/C96),"",E96/C96)</f>
        <v>0.872024817310948</v>
      </c>
      <c r="G96" s="47" t="n">
        <v>1465</v>
      </c>
      <c r="H96" s="49" t="n">
        <f>IF(ISERROR(G96/C96),"",G96/C96)</f>
        <v>0.016002359392238</v>
      </c>
      <c r="I96" s="47" t="n">
        <v>199</v>
      </c>
      <c r="J96" s="49" t="n">
        <f>IF(ISERROR(I96/C96),"",I96/C96)</f>
        <v>0.00217369933041322</v>
      </c>
      <c r="K96" s="62" t="n">
        <v>837</v>
      </c>
      <c r="L96" s="49" t="n">
        <f>IF(ISERROR(K96/C96),"",K96/C96)</f>
        <v>0.00914264492239129</v>
      </c>
      <c r="M96" s="47" t="n">
        <v>14</v>
      </c>
      <c r="N96" s="49" t="n">
        <f>IF(ISERROR(M96/C96),"",M96/C96)</f>
        <v>0.000152923570983845</v>
      </c>
      <c r="O96" s="47" t="n">
        <v>272</v>
      </c>
      <c r="P96" s="49" t="n">
        <f>IF(ISERROR(O96/C96),"",O96/C96)</f>
        <v>0.00297108652197184</v>
      </c>
      <c r="Q96" s="47" t="n">
        <v>5205</v>
      </c>
      <c r="R96" s="49" t="n">
        <f>IF(ISERROR(Q96/C96),"",Q96/C96)</f>
        <v>0.0568547990693508</v>
      </c>
      <c r="S96" s="47" t="n">
        <f>C96-E96-G96-I96-K96-M96-O96-Q96</f>
        <v>3724</v>
      </c>
      <c r="T96" s="49" t="n">
        <f>IF(ISERROR(S96/C96),"",S96/C96)</f>
        <v>0.0406776698817027</v>
      </c>
      <c r="U96" s="47" t="n">
        <f>IF(ISERROR(C96-E96),"",C96-E96)</f>
        <v>11716</v>
      </c>
      <c r="V96" s="49" t="n">
        <f>IF(ISERROR(U96/$C96),"",U96/$C96)</f>
        <v>0.127975182689052</v>
      </c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</row>
    <row r="97" ht="12.75">
      <c r="A97" s="9" t="n">
        <v>95</v>
      </c>
      <c r="B97" s="25"/>
      <c r="C97" s="47" t="n">
        <f>Overview!B97</f>
        <v>91350</v>
      </c>
      <c r="D97" s="49" t="n">
        <f>IF(ISERROR(F97+H97+J97+L97+N97+P97+R97+T97),"",F97+H97+J97+L97+N97+P97+R97+T97)</f>
        <v>1</v>
      </c>
      <c r="E97" s="47" t="n">
        <v>82902</v>
      </c>
      <c r="F97" s="49" t="n">
        <f>IF(ISERROR(E97/C97),"",E97/C97)</f>
        <v>0.90752052545156</v>
      </c>
      <c r="G97" s="47" t="n">
        <v>487</v>
      </c>
      <c r="H97" s="49" t="n">
        <f>IF(ISERROR(G97/C97),"",G97/C97)</f>
        <v>0.00533114395183361</v>
      </c>
      <c r="I97" s="47" t="n">
        <v>313</v>
      </c>
      <c r="J97" s="49" t="n">
        <f>IF(ISERROR(I97/C97),"",I97/C97)</f>
        <v>0.0034263820470717</v>
      </c>
      <c r="K97" s="62" t="n">
        <v>346</v>
      </c>
      <c r="L97" s="49" t="n">
        <f>IF(ISERROR(K97/C97),"",K97/C97)</f>
        <v>0.00378762999452655</v>
      </c>
      <c r="M97" s="47" t="n">
        <v>30</v>
      </c>
      <c r="N97" s="49" t="n">
        <f>IF(ISERROR(M97/C97),"",M97/C97)</f>
        <v>0.000328407224958949</v>
      </c>
      <c r="O97" s="47" t="n">
        <v>212</v>
      </c>
      <c r="P97" s="49" t="n">
        <f>IF(ISERROR(O97/C97),"",O97/C97)</f>
        <v>0.00232074438970991</v>
      </c>
      <c r="Q97" s="47" t="n">
        <v>3465</v>
      </c>
      <c r="R97" s="49" t="n">
        <f>IF(ISERROR(Q97/C97),"",Q97/C97)</f>
        <v>0.0379310344827586</v>
      </c>
      <c r="S97" s="47" t="n">
        <f>C97-E97-G97-I97-K97-M97-O97-Q97</f>
        <v>3595</v>
      </c>
      <c r="T97" s="49" t="n">
        <f>IF(ISERROR(S97/C97),"",S97/C97)</f>
        <v>0.0393541324575807</v>
      </c>
      <c r="U97" s="47" t="n">
        <f>IF(ISERROR(C97-E97),"",C97-E97)</f>
        <v>8448</v>
      </c>
      <c r="V97" s="49" t="n">
        <f>IF(ISERROR(U97/$C97),"",U97/$C97)</f>
        <v>0.0924794745484401</v>
      </c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</row>
    <row r="98" ht="12.75">
      <c r="A98" s="9" t="n">
        <v>96</v>
      </c>
      <c r="B98" s="25"/>
      <c r="C98" s="47" t="n">
        <f>Overview!B98</f>
        <v>92520</v>
      </c>
      <c r="D98" s="49" t="n">
        <f>IF(ISERROR(F98+H98+J98+L98+N98+P98+R98+T98),"",F98+H98+J98+L98+N98+P98+R98+T98)</f>
        <v>1</v>
      </c>
      <c r="E98" s="47" t="n">
        <v>75353</v>
      </c>
      <c r="F98" s="49" t="n">
        <f>IF(ISERROR(E98/C98),"",E98/C98)</f>
        <v>0.814450929528751</v>
      </c>
      <c r="G98" s="47" t="n">
        <v>4234</v>
      </c>
      <c r="H98" s="49" t="n">
        <f>IF(ISERROR(G98/C98),"",G98/C98)</f>
        <v>0.0457630782533506</v>
      </c>
      <c r="I98" s="47" t="n">
        <v>2138</v>
      </c>
      <c r="J98" s="49" t="n">
        <f>IF(ISERROR(I98/C98),"",I98/C98)</f>
        <v>0.0231085170773887</v>
      </c>
      <c r="K98" s="62" t="n">
        <v>1266</v>
      </c>
      <c r="L98" s="49" t="n">
        <f>IF(ISERROR(K98/C98),"",K98/C98)</f>
        <v>0.0136835278858625</v>
      </c>
      <c r="M98" s="47" t="n">
        <v>42</v>
      </c>
      <c r="N98" s="49" t="n">
        <f>IF(ISERROR(M98/C98),"",M98/C98)</f>
        <v>0.000453955901426719</v>
      </c>
      <c r="O98" s="47" t="n">
        <v>265</v>
      </c>
      <c r="P98" s="49" t="n">
        <f>IF(ISERROR(O98/C98),"",O98/C98)</f>
        <v>0.00286424556852572</v>
      </c>
      <c r="Q98" s="47" t="n">
        <v>5400</v>
      </c>
      <c r="R98" s="49" t="n">
        <f>IF(ISERROR(Q98/C98),"",Q98/C98)</f>
        <v>0.0583657587548638</v>
      </c>
      <c r="S98" s="47" t="n">
        <f>C98-E98-G98-I98-K98-M98-O98-Q98</f>
        <v>3822</v>
      </c>
      <c r="T98" s="49" t="n">
        <f>IF(ISERROR(S98/C98),"",S98/C98)</f>
        <v>0.0413099870298314</v>
      </c>
      <c r="U98" s="47" t="n">
        <f>IF(ISERROR(C98-E98),"",C98-E98)</f>
        <v>17167</v>
      </c>
      <c r="V98" s="49" t="n">
        <f>IF(ISERROR(U98/$C98),"",U98/$C98)</f>
        <v>0.185549070471249</v>
      </c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</row>
    <row r="99" ht="12.75">
      <c r="A99" s="9" t="n">
        <v>97</v>
      </c>
      <c r="B99" s="25"/>
      <c r="C99" s="47" t="n">
        <f>Overview!B99</f>
        <v>91439</v>
      </c>
      <c r="D99" s="49" t="n">
        <f>IF(ISERROR(F99+H99+J99+L99+N99+P99+R99+T99),"",F99+H99+J99+L99+N99+P99+R99+T99)</f>
        <v>1</v>
      </c>
      <c r="E99" s="47" t="n">
        <v>81252</v>
      </c>
      <c r="F99" s="49" t="n">
        <f>IF(ISERROR(E99/C99),"",E99/C99)</f>
        <v>0.888592394929953</v>
      </c>
      <c r="G99" s="47" t="n">
        <v>963</v>
      </c>
      <c r="H99" s="49" t="n">
        <f>IF(ISERROR(G99/C99),"",G99/C99)</f>
        <v>0.0105316112380932</v>
      </c>
      <c r="I99" s="47" t="n">
        <v>331</v>
      </c>
      <c r="J99" s="49" t="n">
        <f>IF(ISERROR(I99/C99),"",I99/C99)</f>
        <v>0.00361989960520128</v>
      </c>
      <c r="K99" s="62" t="n">
        <v>1727</v>
      </c>
      <c r="L99" s="49" t="n">
        <f>IF(ISERROR(K99/C99),"",K99/C99)</f>
        <v>0.0188869082120321</v>
      </c>
      <c r="M99" s="47" t="n">
        <v>83</v>
      </c>
      <c r="N99" s="49" t="n">
        <f>IF(ISERROR(M99/C99),"",M99/C99)</f>
        <v>0.000907708964446243</v>
      </c>
      <c r="O99" s="47" t="n">
        <v>340</v>
      </c>
      <c r="P99" s="49" t="n">
        <f>IF(ISERROR(O99/C99),"",O99/C99)</f>
        <v>0.00371832587845449</v>
      </c>
      <c r="Q99" s="47" t="n">
        <v>2844</v>
      </c>
      <c r="R99" s="49" t="n">
        <f>IF(ISERROR(Q99/C99),"",Q99/C99)</f>
        <v>0.0311027023480134</v>
      </c>
      <c r="S99" s="47" t="n">
        <f>C99-E99-G99-I99-K99-M99-O99-Q99</f>
        <v>3899</v>
      </c>
      <c r="T99" s="49" t="n">
        <f>IF(ISERROR(S99/C99),"",S99/C99)</f>
        <v>0.042640448823806</v>
      </c>
      <c r="U99" s="47" t="n">
        <f>IF(ISERROR(C99-E99),"",C99-E99)</f>
        <v>10187</v>
      </c>
      <c r="V99" s="49" t="n">
        <f>IF(ISERROR(U99/$C99),"",U99/$C99)</f>
        <v>0.111407605070047</v>
      </c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</row>
    <row r="100" ht="12.75">
      <c r="A100" s="9" t="n">
        <v>98</v>
      </c>
      <c r="B100" s="25"/>
      <c r="C100" s="47" t="n">
        <f>Overview!B100</f>
        <v>90544</v>
      </c>
      <c r="D100" s="49" t="n">
        <f>IF(ISERROR(F100+H100+J100+L100+N100+P100+R100+T100),"",F100+H100+J100+L100+N100+P100+R100+T100)</f>
        <v>1</v>
      </c>
      <c r="E100" s="47" t="n">
        <v>78601</v>
      </c>
      <c r="F100" s="49" t="n">
        <f>IF(ISERROR(E100/C100),"",E100/C100)</f>
        <v>0.868097278671143</v>
      </c>
      <c r="G100" s="47" t="n">
        <v>1528</v>
      </c>
      <c r="H100" s="49" t="n">
        <f>IF(ISERROR(G100/C100),"",G100/C100)</f>
        <v>0.0168757731047888</v>
      </c>
      <c r="I100" s="47" t="n">
        <v>308</v>
      </c>
      <c r="J100" s="49" t="n">
        <f>IF(ISERROR(I100/C100),"",I100/C100)</f>
        <v>0.00340166107086058</v>
      </c>
      <c r="K100" s="62" t="n">
        <v>499</v>
      </c>
      <c r="L100" s="49" t="n">
        <f>IF(ISERROR(K100/C100),"",K100/C100)</f>
        <v>0.00551113270895918</v>
      </c>
      <c r="M100" s="47" t="n">
        <v>0</v>
      </c>
      <c r="N100" s="49" t="n">
        <f>IF(ISERROR(M100/C100),"",M100/C100)</f>
        <v>0</v>
      </c>
      <c r="O100" s="47" t="n">
        <v>220</v>
      </c>
      <c r="P100" s="49" t="n">
        <f>IF(ISERROR(O100/C100),"",O100/C100)</f>
        <v>0.00242975790775755</v>
      </c>
      <c r="Q100" s="47" t="n">
        <v>5563</v>
      </c>
      <c r="R100" s="49" t="n">
        <f>IF(ISERROR(Q100/C100),"",Q100/C100)</f>
        <v>0.0614397420038876</v>
      </c>
      <c r="S100" s="47" t="n">
        <f>C100-E100-G100-I100-K100-M100-O100-Q100</f>
        <v>3825</v>
      </c>
      <c r="T100" s="49" t="n">
        <f>IF(ISERROR(S100/C100),"",S100/C100)</f>
        <v>0.0422446545326029</v>
      </c>
      <c r="U100" s="47" t="n">
        <f>IF(ISERROR(C100-E100),"",C100-E100)</f>
        <v>11943</v>
      </c>
      <c r="V100" s="49" t="n">
        <f>IF(ISERROR(U100/$C100),"",U100/$C100)</f>
        <v>0.131902721328857</v>
      </c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</row>
    <row r="101" ht="12.75">
      <c r="A101" s="9" t="n">
        <v>99</v>
      </c>
      <c r="B101" s="25"/>
      <c r="C101" s="47" t="n">
        <f>Overview!B101</f>
        <v>89375</v>
      </c>
      <c r="D101" s="49" t="n">
        <f>IF(ISERROR(F101+H101+J101+L101+N101+P101+R101+T101),"",F101+H101+J101+L101+N101+P101+R101+T101)</f>
        <v>1</v>
      </c>
      <c r="E101" s="47" t="n">
        <v>82996</v>
      </c>
      <c r="F101" s="49" t="n">
        <f>IF(ISERROR(E101/C101),"",E101/C101)</f>
        <v>0.928626573426573</v>
      </c>
      <c r="G101" s="47" t="n">
        <v>343</v>
      </c>
      <c r="H101" s="49" t="n">
        <f>IF(ISERROR(G101/C101),"",G101/C101)</f>
        <v>0.00383776223776224</v>
      </c>
      <c r="I101" s="47" t="n">
        <v>469</v>
      </c>
      <c r="J101" s="49" t="n">
        <f>IF(ISERROR(I101/C101),"",I101/C101)</f>
        <v>0.00524755244755245</v>
      </c>
      <c r="K101" s="62" t="n">
        <v>313</v>
      </c>
      <c r="L101" s="49" t="n">
        <f>IF(ISERROR(K101/C101),"",K101/C101)</f>
        <v>0.0035020979020979</v>
      </c>
      <c r="M101" s="47" t="n">
        <v>12</v>
      </c>
      <c r="N101" s="49" t="n">
        <f>IF(ISERROR(M101/C101),"",M101/C101)</f>
        <v>0.000134265734265734</v>
      </c>
      <c r="O101" s="47" t="n">
        <v>195</v>
      </c>
      <c r="P101" s="49" t="n">
        <f>IF(ISERROR(O101/C101),"",O101/C101)</f>
        <v>0.00218181818181818</v>
      </c>
      <c r="Q101" s="47" t="n">
        <v>1867</v>
      </c>
      <c r="R101" s="49" t="n">
        <f>IF(ISERROR(Q101/C101),"",Q101/C101)</f>
        <v>0.0208895104895105</v>
      </c>
      <c r="S101" s="47" t="n">
        <f>C101-E101-G101-I101-K101-M101-O101-Q101</f>
        <v>3180</v>
      </c>
      <c r="T101" s="49" t="n">
        <f>IF(ISERROR(S101/C101),"",S101/C101)</f>
        <v>0.0355804195804196</v>
      </c>
      <c r="U101" s="47" t="n">
        <f>IF(ISERROR(C101-E101),"",C101-E101)</f>
        <v>6379</v>
      </c>
      <c r="V101" s="49" t="n">
        <f>IF(ISERROR(U101/$C101),"",U101/$C101)</f>
        <v>0.0713734265734266</v>
      </c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</row>
    <row r="102" ht="12.75">
      <c r="A102" s="9" t="n">
        <v>100</v>
      </c>
      <c r="B102" s="25"/>
      <c r="C102" s="47" t="n">
        <f>Overview!B102</f>
        <v>91751</v>
      </c>
      <c r="D102" s="49" t="n">
        <f>IF(ISERROR(F102+H102+J102+L102+N102+P102+R102+T102),"",F102+H102+J102+L102+N102+P102+R102+T102)</f>
        <v>1</v>
      </c>
      <c r="E102" s="47" t="n">
        <v>83685</v>
      </c>
      <c r="F102" s="49" t="n">
        <f>IF(ISERROR(E102/C102),"",E102/C102)</f>
        <v>0.912088151627775</v>
      </c>
      <c r="G102" s="47" t="n">
        <v>1078</v>
      </c>
      <c r="H102" s="49" t="n">
        <f>IF(ISERROR(G102/C102),"",G102/C102)</f>
        <v>0.011749190744515</v>
      </c>
      <c r="I102" s="47" t="n">
        <v>511</v>
      </c>
      <c r="J102" s="49" t="n">
        <f>IF(ISERROR(I102/C102),"",I102/C102)</f>
        <v>0.0055694215866857</v>
      </c>
      <c r="K102" s="62" t="n">
        <v>415</v>
      </c>
      <c r="L102" s="49" t="n">
        <f>IF(ISERROR(K102/C102),"",K102/C102)</f>
        <v>0.00452311146472518</v>
      </c>
      <c r="M102" s="47" t="n">
        <v>21</v>
      </c>
      <c r="N102" s="49" t="n">
        <f>IF(ISERROR(M102/C102),"",M102/C102)</f>
        <v>0.000228880339178865</v>
      </c>
      <c r="O102" s="47" t="n">
        <v>260</v>
      </c>
      <c r="P102" s="49" t="n">
        <f>IF(ISERROR(O102/C102),"",O102/C102)</f>
        <v>0.00283375658030975</v>
      </c>
      <c r="Q102" s="47" t="n">
        <v>2010</v>
      </c>
      <c r="R102" s="49" t="n">
        <f>IF(ISERROR(Q102/C102),"",Q102/C102)</f>
        <v>0.0219071181785485</v>
      </c>
      <c r="S102" s="47" t="n">
        <f>C102-E102-G102-I102-K102-M102-O102-Q102</f>
        <v>3771</v>
      </c>
      <c r="T102" s="49" t="n">
        <f>IF(ISERROR(S102/C102),"",S102/C102)</f>
        <v>0.0411003694782618</v>
      </c>
      <c r="U102" s="47" t="n">
        <f>IF(ISERROR(C102-E102),"",C102-E102)</f>
        <v>8066</v>
      </c>
      <c r="V102" s="49" t="n">
        <f>IF(ISERROR(U102/$C102),"",U102/$C102)</f>
        <v>0.0879118483722248</v>
      </c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</row>
    <row r="103" ht="12.75">
      <c r="A103" s="9" t="n">
        <v>101</v>
      </c>
      <c r="B103" s="25"/>
      <c r="C103" s="47" t="n">
        <f>Overview!B103</f>
        <v>92604</v>
      </c>
      <c r="D103" s="49" t="n">
        <f>IF(ISERROR(F103+H103+J103+L103+N103+P103+R103+T103),"",F103+H103+J103+L103+N103+P103+R103+T103)</f>
        <v>1</v>
      </c>
      <c r="E103" s="47" t="n">
        <v>81036</v>
      </c>
      <c r="F103" s="49" t="n">
        <f>IF(ISERROR(E103/C103),"",E103/C103)</f>
        <v>0.875080990022029</v>
      </c>
      <c r="G103" s="47" t="n">
        <v>1384</v>
      </c>
      <c r="H103" s="49" t="n">
        <f>IF(ISERROR(G103/C103),"",G103/C103)</f>
        <v>0.0149453587318042</v>
      </c>
      <c r="I103" s="47" t="n">
        <v>465</v>
      </c>
      <c r="J103" s="49" t="n">
        <f>IF(ISERROR(I103/C103),"",I103/C103)</f>
        <v>0.00502138136581573</v>
      </c>
      <c r="K103" s="62" t="n">
        <v>416</v>
      </c>
      <c r="L103" s="49" t="n">
        <f>IF(ISERROR(K103/C103),"",K103/C103)</f>
        <v>0.0044922465552244</v>
      </c>
      <c r="M103" s="47" t="n">
        <v>22</v>
      </c>
      <c r="N103" s="49" t="n">
        <f>IF(ISERROR(M103/C103),"",M103/C103)</f>
        <v>0.000237570731285906</v>
      </c>
      <c r="O103" s="47" t="n">
        <v>257</v>
      </c>
      <c r="P103" s="49" t="n">
        <f>IF(ISERROR(O103/C103),"",O103/C103)</f>
        <v>0.00277525808820353</v>
      </c>
      <c r="Q103" s="47" t="n">
        <v>5072</v>
      </c>
      <c r="R103" s="49" t="n">
        <f>IF(ISERROR(Q103/C103),"",Q103/C103)</f>
        <v>0.0547708522310051</v>
      </c>
      <c r="S103" s="47" t="n">
        <f>C103-E103-G103-I103-K103-M103-O103-Q103</f>
        <v>3952</v>
      </c>
      <c r="T103" s="49" t="n">
        <f>IF(ISERROR(S103/C103),"",S103/C103)</f>
        <v>0.0426763422746318</v>
      </c>
      <c r="U103" s="47" t="n">
        <f>IF(ISERROR(C103-E103),"",C103-E103)</f>
        <v>11568</v>
      </c>
      <c r="V103" s="49" t="n">
        <f>IF(ISERROR(U103/$C103),"",U103/$C103)</f>
        <v>0.124919009977971</v>
      </c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</row>
    <row r="104" ht="12.75">
      <c r="A104" s="9" t="n">
        <v>102</v>
      </c>
      <c r="B104" s="25"/>
      <c r="C104" s="47" t="n">
        <f>Overview!B104</f>
        <v>89553</v>
      </c>
      <c r="D104" s="49" t="n">
        <f>IF(ISERROR(F104+H104+J104+L104+N104+P104+R104+T104),"",F104+H104+J104+L104+N104+P104+R104+T104)</f>
        <v>1</v>
      </c>
      <c r="E104" s="47" t="n">
        <v>76564</v>
      </c>
      <c r="F104" s="49" t="n">
        <f>IF(ISERROR(E104/C104),"",E104/C104)</f>
        <v>0.854957399528771</v>
      </c>
      <c r="G104" s="47" t="n">
        <v>1080</v>
      </c>
      <c r="H104" s="49" t="n">
        <f>IF(ISERROR(G104/C104),"",G104/C104)</f>
        <v>0.0120598974908713</v>
      </c>
      <c r="I104" s="47" t="n">
        <v>911</v>
      </c>
      <c r="J104" s="49" t="n">
        <f>IF(ISERROR(I104/C104),"",I104/C104)</f>
        <v>0.010172746864985</v>
      </c>
      <c r="K104" s="62" t="n">
        <v>350</v>
      </c>
      <c r="L104" s="49" t="n">
        <f>IF(ISERROR(K104/C104),"",K104/C104)</f>
        <v>0.00390830011278237</v>
      </c>
      <c r="M104" s="47" t="n">
        <v>15</v>
      </c>
      <c r="N104" s="49" t="n">
        <f>IF(ISERROR(M104/C104),"",M104/C104)</f>
        <v>0.000167498576262102</v>
      </c>
      <c r="O104" s="47" t="n">
        <v>261</v>
      </c>
      <c r="P104" s="49" t="n">
        <f>IF(ISERROR(O104/C104),"",O104/C104)</f>
        <v>0.00291447522696057</v>
      </c>
      <c r="Q104" s="47" t="n">
        <v>6566</v>
      </c>
      <c r="R104" s="49" t="n">
        <f>IF(ISERROR(Q104/C104),"",Q104/C104)</f>
        <v>0.0733197101157974</v>
      </c>
      <c r="S104" s="47" t="n">
        <f>C104-E104-G104-I104-K104-M104-O104-Q104</f>
        <v>3806</v>
      </c>
      <c r="T104" s="49" t="n">
        <f>IF(ISERROR(S104/C104),"",S104/C104)</f>
        <v>0.0424999720835706</v>
      </c>
      <c r="U104" s="47" t="n">
        <f>IF(ISERROR(C104-E104),"",C104-E104)</f>
        <v>12989</v>
      </c>
      <c r="V104" s="49" t="n">
        <f>IF(ISERROR(U104/$C104),"",U104/$C104)</f>
        <v>0.145042600471229</v>
      </c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</row>
    <row r="105" ht="12.75">
      <c r="A105" s="9" t="n">
        <v>103</v>
      </c>
      <c r="B105" s="25"/>
      <c r="C105" s="47" t="n">
        <f>Overview!B105</f>
        <v>89466</v>
      </c>
      <c r="D105" s="49" t="n">
        <f>IF(ISERROR(F105+H105+J105+L105+N105+P105+R105+T105),"",F105+H105+J105+L105+N105+P105+R105+T105)</f>
        <v>1</v>
      </c>
      <c r="E105" s="47" t="n">
        <v>81664</v>
      </c>
      <c r="F105" s="49" t="n">
        <f>IF(ISERROR(E105/C105),"",E105/C105)</f>
        <v>0.912793686987235</v>
      </c>
      <c r="G105" s="47" t="n">
        <v>312</v>
      </c>
      <c r="H105" s="49" t="n">
        <f>IF(ISERROR(G105/C105),"",G105/C105)</f>
        <v>0.003487358326068</v>
      </c>
      <c r="I105" s="47" t="n">
        <v>892</v>
      </c>
      <c r="J105" s="49" t="n">
        <f>IF(ISERROR(I105/C105),"",I105/C105)</f>
        <v>0.00997026803478416</v>
      </c>
      <c r="K105" s="62" t="n">
        <v>398</v>
      </c>
      <c r="L105" s="49" t="n">
        <f>IF(ISERROR(K105/C105),"",K105/C105)</f>
        <v>0.00444861735184316</v>
      </c>
      <c r="M105" s="47" t="n">
        <v>34</v>
      </c>
      <c r="N105" s="49" t="n">
        <f>IF(ISERROR(M105/C105),"",M105/C105)</f>
        <v>0.000380032638097154</v>
      </c>
      <c r="O105" s="47" t="n">
        <v>248</v>
      </c>
      <c r="P105" s="49" t="n">
        <f>IF(ISERROR(O105/C105),"",O105/C105)</f>
        <v>0.00277200277200277</v>
      </c>
      <c r="Q105" s="47" t="n">
        <v>2307</v>
      </c>
      <c r="R105" s="49" t="n">
        <f>IF(ISERROR(Q105/C105),"",Q105/C105)</f>
        <v>0.0257863322379451</v>
      </c>
      <c r="S105" s="47" t="n">
        <f>C105-E105-G105-I105-K105-M105-O105-Q105</f>
        <v>3611</v>
      </c>
      <c r="T105" s="49" t="n">
        <f>IF(ISERROR(S105/C105),"",S105/C105)</f>
        <v>0.0403617016520242</v>
      </c>
      <c r="U105" s="47" t="n">
        <f>IF(ISERROR(C105-E105),"",C105-E105)</f>
        <v>7802</v>
      </c>
      <c r="V105" s="49" t="n">
        <f>IF(ISERROR(U105/$C105),"",U105/$C105)</f>
        <v>0.0872063130127646</v>
      </c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</row>
    <row r="106" ht="12.75">
      <c r="A106" s="9" t="n">
        <v>104</v>
      </c>
      <c r="B106" s="25"/>
      <c r="C106" s="47" t="n">
        <f>Overview!B106</f>
        <v>93426</v>
      </c>
      <c r="D106" s="49" t="n">
        <f>IF(ISERROR(F106+H106+J106+L106+N106+P106+R106+T106),"",F106+H106+J106+L106+N106+P106+R106+T106)</f>
        <v>1</v>
      </c>
      <c r="E106" s="47" t="n">
        <v>83811</v>
      </c>
      <c r="F106" s="49" t="n">
        <f>IF(ISERROR(E106/C106),"",E106/C106)</f>
        <v>0.897084323421746</v>
      </c>
      <c r="G106" s="47" t="n">
        <v>495</v>
      </c>
      <c r="H106" s="49" t="n">
        <f>IF(ISERROR(G106/C106),"",G106/C106)</f>
        <v>0.00529831096268705</v>
      </c>
      <c r="I106" s="47" t="n">
        <v>1177</v>
      </c>
      <c r="J106" s="49" t="n">
        <f>IF(ISERROR(I106/C106),"",I106/C106)</f>
        <v>0.0125982060668336</v>
      </c>
      <c r="K106" s="62" t="n">
        <v>736</v>
      </c>
      <c r="L106" s="49" t="n">
        <f>IF(ISERROR(K106/C106),"",K106/C106)</f>
        <v>0.00787789266371246</v>
      </c>
      <c r="M106" s="47" t="n">
        <v>29</v>
      </c>
      <c r="N106" s="49" t="n">
        <f>IF(ISERROR(M106/C106),"",M106/C106)</f>
        <v>0.000310406096803888</v>
      </c>
      <c r="O106" s="47" t="n">
        <v>289</v>
      </c>
      <c r="P106" s="49" t="n">
        <f>IF(ISERROR(O106/C106),"",O106/C106)</f>
        <v>0.0030933573095284</v>
      </c>
      <c r="Q106" s="47" t="n">
        <v>3141</v>
      </c>
      <c r="R106" s="49" t="n">
        <f>IF(ISERROR(Q106/C106),"",Q106/C106)</f>
        <v>0.0336201913814142</v>
      </c>
      <c r="S106" s="47" t="n">
        <f>C106-E106-G106-I106-K106-M106-O106-Q106</f>
        <v>3748</v>
      </c>
      <c r="T106" s="49" t="n">
        <f>IF(ISERROR(S106/C106),"",S106/C106)</f>
        <v>0.0401173120972749</v>
      </c>
      <c r="U106" s="47" t="n">
        <f>IF(ISERROR(C106-E106),"",C106-E106)</f>
        <v>9615</v>
      </c>
      <c r="V106" s="49" t="n">
        <f>IF(ISERROR(U106/$C106),"",U106/$C106)</f>
        <v>0.102915676578254</v>
      </c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</row>
    <row r="107" ht="12.75">
      <c r="A107" s="9" t="n">
        <v>105</v>
      </c>
      <c r="B107" s="25"/>
      <c r="C107" s="47" t="n">
        <f>Overview!B107</f>
        <v>89541</v>
      </c>
      <c r="D107" s="49" t="n">
        <f>IF(ISERROR(F107+H107+J107+L107+N107+P107+R107+T107),"",F107+H107+J107+L107+N107+P107+R107+T107)</f>
        <v>1</v>
      </c>
      <c r="E107" s="47" t="n">
        <v>82982</v>
      </c>
      <c r="F107" s="49" t="n">
        <f>IF(ISERROR(E107/C107),"",E107/C107)</f>
        <v>0.926748640287689</v>
      </c>
      <c r="G107" s="47" t="n">
        <v>286</v>
      </c>
      <c r="H107" s="49" t="n">
        <f>IF(ISERROR(G107/C107),"",G107/C107)</f>
        <v>0.0031940675221407</v>
      </c>
      <c r="I107" s="47" t="n">
        <v>446</v>
      </c>
      <c r="J107" s="49" t="n">
        <f>IF(ISERROR(I107/C107),"",I107/C107)</f>
        <v>0.00498095844361801</v>
      </c>
      <c r="K107" s="62" t="n">
        <v>287</v>
      </c>
      <c r="L107" s="49" t="n">
        <f>IF(ISERROR(K107/C107),"",K107/C107)</f>
        <v>0.00320523559039993</v>
      </c>
      <c r="M107" s="47" t="n">
        <v>15</v>
      </c>
      <c r="N107" s="49" t="n">
        <f>IF(ISERROR(M107/C107),"",M107/C107)</f>
        <v>0.000167521023888498</v>
      </c>
      <c r="O107" s="47" t="n">
        <v>194</v>
      </c>
      <c r="P107" s="49" t="n">
        <f>IF(ISERROR(O107/C107),"",O107/C107)</f>
        <v>0.00216660524229124</v>
      </c>
      <c r="Q107" s="47" t="n">
        <v>1899</v>
      </c>
      <c r="R107" s="49" t="n">
        <f>IF(ISERROR(Q107/C107),"",Q107/C107)</f>
        <v>0.0212081616242838</v>
      </c>
      <c r="S107" s="47" t="n">
        <f>C107-E107-G107-I107-K107-M107-O107-Q107</f>
        <v>3432</v>
      </c>
      <c r="T107" s="49" t="n">
        <f>IF(ISERROR(S107/C107),"",S107/C107)</f>
        <v>0.0383288102656883</v>
      </c>
      <c r="U107" s="47" t="n">
        <f>IF(ISERROR(C107-E107),"",C107-E107)</f>
        <v>6559</v>
      </c>
      <c r="V107" s="49" t="n">
        <f>IF(ISERROR(U107/$C107),"",U107/$C107)</f>
        <v>0.0732513597123106</v>
      </c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</row>
    <row r="108" ht="12.75">
      <c r="A108" s="9" t="n">
        <v>106</v>
      </c>
      <c r="B108" s="25"/>
      <c r="C108" s="47" t="n">
        <f>Overview!B108</f>
        <v>90875</v>
      </c>
      <c r="D108" s="49" t="n">
        <f>IF(ISERROR(F108+H108+J108+L108+N108+P108+R108+T108),"",F108+H108+J108+L108+N108+P108+R108+T108)</f>
        <v>1</v>
      </c>
      <c r="E108" s="47" t="n">
        <v>84203</v>
      </c>
      <c r="F108" s="49" t="n">
        <f>IF(ISERROR(E108/C108),"",E108/C108)</f>
        <v>0.926580467675378</v>
      </c>
      <c r="G108" s="47" t="n">
        <v>241</v>
      </c>
      <c r="H108" s="49" t="n">
        <f>IF(ISERROR(G108/C108),"",G108/C108)</f>
        <v>0.00265199449793673</v>
      </c>
      <c r="I108" s="47" t="n">
        <v>997</v>
      </c>
      <c r="J108" s="49" t="n">
        <f>IF(ISERROR(I108/C108),"",I108/C108)</f>
        <v>0.0109711141678129</v>
      </c>
      <c r="K108" s="62" t="n">
        <v>283</v>
      </c>
      <c r="L108" s="49" t="n">
        <f>IF(ISERROR(K108/C108),"",K108/C108)</f>
        <v>0.00311416781292985</v>
      </c>
      <c r="M108" s="47" t="n">
        <v>14</v>
      </c>
      <c r="N108" s="49" t="n">
        <f>IF(ISERROR(M108/C108),"",M108/C108)</f>
        <v>0.000154057771664374</v>
      </c>
      <c r="O108" s="47" t="n">
        <v>220</v>
      </c>
      <c r="P108" s="49" t="n">
        <f>IF(ISERROR(O108/C108),"",O108/C108)</f>
        <v>0.00242090784044016</v>
      </c>
      <c r="Q108" s="47" t="n">
        <v>1218</v>
      </c>
      <c r="R108" s="49" t="n">
        <f>IF(ISERROR(Q108/C108),"",Q108/C108)</f>
        <v>0.0134030261348005</v>
      </c>
      <c r="S108" s="47" t="n">
        <f>C108-E108-G108-I108-K108-M108-O108-Q108</f>
        <v>3699</v>
      </c>
      <c r="T108" s="49" t="n">
        <f>IF(ISERROR(S108/C108),"",S108/C108)</f>
        <v>0.0407042640990371</v>
      </c>
      <c r="U108" s="47" t="n">
        <f>IF(ISERROR(C108-E108),"",C108-E108)</f>
        <v>6672</v>
      </c>
      <c r="V108" s="49" t="n">
        <f>IF(ISERROR(U108/$C108),"",U108/$C108)</f>
        <v>0.0734195323246217</v>
      </c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</row>
    <row r="109" ht="12.75">
      <c r="A109" s="9" t="n">
        <v>107</v>
      </c>
      <c r="B109" s="25"/>
      <c r="C109" s="47" t="n">
        <f>Overview!B109</f>
        <v>92701</v>
      </c>
      <c r="D109" s="49" t="n">
        <f>IF(ISERROR(F109+H109+J109+L109+N109+P109+R109+T109),"",F109+H109+J109+L109+N109+P109+R109+T109)</f>
        <v>1</v>
      </c>
      <c r="E109" s="47" t="n">
        <v>77224</v>
      </c>
      <c r="F109" s="49" t="n">
        <f>IF(ISERROR(E109/C109),"",E109/C109)</f>
        <v>0.833043872234388</v>
      </c>
      <c r="G109" s="47" t="n">
        <v>1146</v>
      </c>
      <c r="H109" s="49" t="n">
        <f>IF(ISERROR(G109/C109),"",G109/C109)</f>
        <v>0.0123623261884985</v>
      </c>
      <c r="I109" s="47" t="n">
        <v>6484</v>
      </c>
      <c r="J109" s="49" t="n">
        <f>IF(ISERROR(I109/C109),"",I109/C109)</f>
        <v>0.0699453080333546</v>
      </c>
      <c r="K109" s="62" t="n">
        <v>481</v>
      </c>
      <c r="L109" s="49" t="n">
        <f>IF(ISERROR(K109/C109),"",K109/C109)</f>
        <v>0.00518872504072232</v>
      </c>
      <c r="M109" s="47" t="n">
        <v>40</v>
      </c>
      <c r="N109" s="49" t="n">
        <f>IF(ISERROR(M109/C109),"",M109/C109)</f>
        <v>0.000431494805881274</v>
      </c>
      <c r="O109" s="47" t="n">
        <v>298</v>
      </c>
      <c r="P109" s="49" t="n">
        <f>IF(ISERROR(O109/C109),"",O109/C109)</f>
        <v>0.00321463630381549</v>
      </c>
      <c r="Q109" s="47" t="n">
        <v>1644</v>
      </c>
      <c r="R109" s="49" t="n">
        <f>IF(ISERROR(Q109/C109),"",Q109/C109)</f>
        <v>0.0177344365217204</v>
      </c>
      <c r="S109" s="47" t="n">
        <f>C109-E109-G109-I109-K109-M109-O109-Q109</f>
        <v>5384</v>
      </c>
      <c r="T109" s="49" t="n">
        <f>IF(ISERROR(S109/C109),"",S109/C109)</f>
        <v>0.0580792008716195</v>
      </c>
      <c r="U109" s="47" t="n">
        <f>IF(ISERROR(C109-E109),"",C109-E109)</f>
        <v>15477</v>
      </c>
      <c r="V109" s="49" t="n">
        <f>IF(ISERROR(U109/$C109),"",U109/$C109)</f>
        <v>0.166956127765612</v>
      </c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</row>
    <row r="110" ht="12.75">
      <c r="A110" s="9" t="n">
        <v>108</v>
      </c>
      <c r="B110" s="25"/>
      <c r="C110" s="47" t="n">
        <f>Overview!B110</f>
        <v>89366</v>
      </c>
      <c r="D110" s="49" t="n">
        <f>IF(ISERROR(F110+H110+J110+L110+N110+P110+R110+T110),"",F110+H110+J110+L110+N110+P110+R110+T110)</f>
        <v>1</v>
      </c>
      <c r="E110" s="47" t="n">
        <v>76008</v>
      </c>
      <c r="F110" s="49" t="n">
        <f>IF(ISERROR(E110/C110),"",E110/C110)</f>
        <v>0.850524808092563</v>
      </c>
      <c r="G110" s="47" t="n">
        <v>1979</v>
      </c>
      <c r="H110" s="49" t="n">
        <f>IF(ISERROR(G110/C110),"",G110/C110)</f>
        <v>0.0221448873173243</v>
      </c>
      <c r="I110" s="47" t="n">
        <v>4863</v>
      </c>
      <c r="J110" s="49" t="n">
        <f>IF(ISERROR(I110/C110),"",I110/C110)</f>
        <v>0.0544166685316563</v>
      </c>
      <c r="K110" s="62" t="n">
        <v>304</v>
      </c>
      <c r="L110" s="49" t="n">
        <f>IF(ISERROR(K110/C110),"",K110/C110)</f>
        <v>0.00340174115435401</v>
      </c>
      <c r="M110" s="47" t="n">
        <v>18</v>
      </c>
      <c r="N110" s="49" t="n">
        <f>IF(ISERROR(M110/C110),"",M110/C110)</f>
        <v>0.000201418884139382</v>
      </c>
      <c r="O110" s="47" t="n">
        <v>164</v>
      </c>
      <c r="P110" s="49" t="n">
        <f>IF(ISERROR(O110/C110),"",O110/C110)</f>
        <v>0.00183514983326992</v>
      </c>
      <c r="Q110" s="47" t="n">
        <v>1510</v>
      </c>
      <c r="R110" s="49" t="n">
        <f>IF(ISERROR(Q110/C110),"",Q110/C110)</f>
        <v>0.0168968063916926</v>
      </c>
      <c r="S110" s="47" t="n">
        <f>C110-E110-G110-I110-K110-M110-O110-Q110</f>
        <v>4520</v>
      </c>
      <c r="T110" s="49" t="n">
        <f>IF(ISERROR(S110/C110),"",S110/C110)</f>
        <v>0.0505785197950003</v>
      </c>
      <c r="U110" s="47" t="n">
        <f>IF(ISERROR(C110-E110),"",C110-E110)</f>
        <v>13358</v>
      </c>
      <c r="V110" s="49" t="n">
        <f>IF(ISERROR(U110/$C110),"",U110/$C110)</f>
        <v>0.149475191907437</v>
      </c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</row>
    <row r="111" ht="12.75">
      <c r="A111" s="9" t="n">
        <v>109</v>
      </c>
      <c r="B111" s="25"/>
      <c r="C111" s="47" t="n">
        <f>Overview!B111</f>
        <v>89410</v>
      </c>
      <c r="D111" s="49" t="n">
        <f>IF(ISERROR(F111+H111+J111+L111+N111+P111+R111+T111),"",F111+H111+J111+L111+N111+P111+R111+T111)</f>
        <v>1</v>
      </c>
      <c r="E111" s="47" t="n">
        <v>78151</v>
      </c>
      <c r="F111" s="49" t="n">
        <f>IF(ISERROR(E111/C111),"",E111/C111)</f>
        <v>0.874074488312269</v>
      </c>
      <c r="G111" s="47" t="n">
        <v>1979</v>
      </c>
      <c r="H111" s="49" t="n">
        <f>IF(ISERROR(G111/C111),"",G111/C111)</f>
        <v>0.0221339894866346</v>
      </c>
      <c r="I111" s="47" t="n">
        <v>2458</v>
      </c>
      <c r="J111" s="49" t="n">
        <f>IF(ISERROR(I111/C111),"",I111/C111)</f>
        <v>0.0274913320657645</v>
      </c>
      <c r="K111" s="62" t="n">
        <v>453</v>
      </c>
      <c r="L111" s="49" t="n">
        <f>IF(ISERROR(K111/C111),"",K111/C111)</f>
        <v>0.00506654736606644</v>
      </c>
      <c r="M111" s="47" t="n">
        <v>22</v>
      </c>
      <c r="N111" s="49" t="n">
        <f>IF(ISERROR(M111/C111),"",M111/C111)</f>
        <v>0.000246057487976736</v>
      </c>
      <c r="O111" s="47" t="n">
        <v>242</v>
      </c>
      <c r="P111" s="49" t="n">
        <f>IF(ISERROR(O111/C111),"",O111/C111)</f>
        <v>0.0027066323677441</v>
      </c>
      <c r="Q111" s="47" t="n">
        <v>1648</v>
      </c>
      <c r="R111" s="49" t="n">
        <f>IF(ISERROR(Q111/C111),"",Q111/C111)</f>
        <v>0.0184319427357119</v>
      </c>
      <c r="S111" s="47" t="n">
        <f>C111-E111-G111-I111-K111-M111-O111-Q111</f>
        <v>4457</v>
      </c>
      <c r="T111" s="49" t="n">
        <f>IF(ISERROR(S111/C111),"",S111/C111)</f>
        <v>0.0498490101778325</v>
      </c>
      <c r="U111" s="47" t="n">
        <f>IF(ISERROR(C111-E111),"",C111-E111)</f>
        <v>11259</v>
      </c>
      <c r="V111" s="49" t="n">
        <f>IF(ISERROR(U111/$C111),"",U111/$C111)</f>
        <v>0.125925511687731</v>
      </c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</row>
    <row r="112" ht="12.75">
      <c r="A112" s="9" t="n">
        <v>110</v>
      </c>
      <c r="B112" s="25"/>
      <c r="C112" s="47" t="n">
        <f>Overview!B112</f>
        <v>90788</v>
      </c>
      <c r="D112" s="49" t="n">
        <f>IF(ISERROR(F112+H112+J112+L112+N112+P112+R112+T112),"",F112+H112+J112+L112+N112+P112+R112+T112)</f>
        <v>1</v>
      </c>
      <c r="E112" s="47" t="n">
        <v>83201</v>
      </c>
      <c r="F112" s="49" t="n">
        <f>IF(ISERROR(E112/C112),"",E112/C112)</f>
        <v>0.916431687007093</v>
      </c>
      <c r="G112" s="47" t="n">
        <v>436</v>
      </c>
      <c r="H112" s="49" t="n">
        <f>IF(ISERROR(G112/C112),"",G112/C112)</f>
        <v>0.00480239679252765</v>
      </c>
      <c r="I112" s="47" t="n">
        <v>905</v>
      </c>
      <c r="J112" s="49" t="n">
        <f>IF(ISERROR(I112/C112),"",I112/C112)</f>
        <v>0.00996827774595762</v>
      </c>
      <c r="K112" s="62" t="n">
        <v>1082</v>
      </c>
      <c r="L112" s="49" t="n">
        <f>IF(ISERROR(K112/C112),"",K112/C112)</f>
        <v>0.0119178746089792</v>
      </c>
      <c r="M112" s="47" t="n">
        <v>29</v>
      </c>
      <c r="N112" s="49" t="n">
        <f>IF(ISERROR(M112/C112),"",M112/C112)</f>
        <v>0.000319425474732343</v>
      </c>
      <c r="O112" s="47" t="n">
        <v>262</v>
      </c>
      <c r="P112" s="49" t="n">
        <f>IF(ISERROR(O112/C112),"",O112/C112)</f>
        <v>0.00288584394413359</v>
      </c>
      <c r="Q112" s="47" t="n">
        <v>1545</v>
      </c>
      <c r="R112" s="49" t="n">
        <f>IF(ISERROR(Q112/C112),"",Q112/C112)</f>
        <v>0.0170176675331542</v>
      </c>
      <c r="S112" s="47" t="n">
        <f>C112-E112-G112-I112-K112-M112-O112-Q112</f>
        <v>3328</v>
      </c>
      <c r="T112" s="49" t="n">
        <f>IF(ISERROR(S112/C112),"",S112/C112)</f>
        <v>0.036656826893422</v>
      </c>
      <c r="U112" s="47" t="n">
        <f>IF(ISERROR(C112-E112),"",C112-E112)</f>
        <v>7587</v>
      </c>
      <c r="V112" s="49" t="n">
        <f>IF(ISERROR(U112/$C112),"",U112/$C112)</f>
        <v>0.0835683129929066</v>
      </c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C199" s="59" t="n">
        <f>Overview!C196</f>
      </c>
      <c r="D199" s="50" t="e">
        <f>F199+H199+J199+L199+N199+P199+R199+T199</f>
        <v>#DIV/0!</v>
      </c>
      <c r="E199" s="59" t="n">
        <f>Overview!AH196</f>
      </c>
      <c r="F199" s="50" t="e">
        <f>E199/C199</f>
        <v>#DIV/0!</v>
      </c>
      <c r="G199" s="59" t="n">
        <f>Overview!AJ196</f>
      </c>
      <c r="H199" s="50" t="e">
        <f>G199/C199</f>
        <v>#DIV/0!</v>
      </c>
      <c r="I199" s="59" t="n">
        <f>Overview!AM196</f>
      </c>
      <c r="J199" s="50" t="e">
        <f>I199/C199</f>
        <v>#DIV/0!</v>
      </c>
      <c r="K199" s="25" t="n">
        <f>Overview!AP196</f>
      </c>
      <c r="L199" s="50" t="e">
        <f>K199/C199</f>
        <v>#DIV/0!</v>
      </c>
      <c r="M199" s="59" t="n">
        <f>Overview!AS196</f>
      </c>
      <c r="N199" s="50" t="e">
        <f>M199/C199</f>
        <v>#DIV/0!</v>
      </c>
      <c r="O199" s="59" t="n">
        <f>Overview!AV196</f>
      </c>
      <c r="P199" s="50" t="e">
        <f>O199/C199</f>
        <v>#DIV/0!</v>
      </c>
      <c r="Q199" s="59" t="n">
        <f>Overview!AY196</f>
      </c>
      <c r="R199" s="50" t="e">
        <f>Q199/C199</f>
        <v>#DIV/0!</v>
      </c>
      <c r="S199" s="59" t="n">
        <f>Overview!AB196</f>
      </c>
      <c r="T199" s="50" t="e">
        <f>S199/C199</f>
        <v>#DIV/0!</v>
      </c>
      <c r="U199" s="59" t="n">
        <f>C199-E199</f>
        <v>0</v>
      </c>
      <c r="V199" s="50" t="e">
        <f>U199/$C199</f>
        <v>#DIV/0!</v>
      </c>
    </row>
    <row r="200">
      <c r="C200" s="59" t="n">
        <f>Overview!C197</f>
      </c>
      <c r="D200" s="50" t="e">
        <f>F200+H200+J200+L200+N200+P200+R200+T200</f>
        <v>#DIV/0!</v>
      </c>
      <c r="E200" s="59" t="n">
        <f>Overview!AH197</f>
      </c>
      <c r="F200" s="50" t="e">
        <f>E200/C200</f>
        <v>#DIV/0!</v>
      </c>
      <c r="G200" s="59" t="n">
        <f>Overview!AJ197</f>
      </c>
      <c r="H200" s="50" t="e">
        <f>G200/C200</f>
        <v>#DIV/0!</v>
      </c>
      <c r="I200" s="59" t="n">
        <f>Overview!AM197</f>
      </c>
      <c r="J200" s="50" t="e">
        <f>I200/C200</f>
        <v>#DIV/0!</v>
      </c>
      <c r="K200" s="25" t="n">
        <f>Overview!AP197</f>
      </c>
      <c r="L200" s="50" t="e">
        <f>K200/C200</f>
        <v>#DIV/0!</v>
      </c>
      <c r="M200" s="59" t="n">
        <f>Overview!AS197</f>
      </c>
      <c r="N200" s="50" t="e">
        <f>M200/C200</f>
        <v>#DIV/0!</v>
      </c>
      <c r="O200" s="59" t="n">
        <f>Overview!AV197</f>
      </c>
      <c r="P200" s="50" t="e">
        <f>O200/C200</f>
        <v>#DIV/0!</v>
      </c>
      <c r="Q200" s="59" t="n">
        <f>Overview!AY197</f>
      </c>
      <c r="R200" s="50" t="e">
        <f>Q200/C200</f>
        <v>#DIV/0!</v>
      </c>
      <c r="S200" s="59" t="n">
        <f>Overview!AB197</f>
      </c>
      <c r="T200" s="50" t="e">
        <f>S200/C200</f>
        <v>#DIV/0!</v>
      </c>
      <c r="U200" s="59" t="n">
        <f>C200-E200</f>
        <v>0</v>
      </c>
      <c r="V200" s="50" t="e">
        <f>U200/$C200</f>
        <v>#DIV/0!</v>
      </c>
    </row>
    <row r="201">
      <c r="C201" s="59" t="n">
        <f>Overview!C198</f>
      </c>
      <c r="D201" s="50" t="e">
        <f>F201+H201+J201+L201+N201+P201+R201+T201</f>
        <v>#DIV/0!</v>
      </c>
      <c r="E201" s="59" t="n">
        <f>Overview!AH198</f>
      </c>
      <c r="F201" s="50" t="e">
        <f>E201/C201</f>
        <v>#DIV/0!</v>
      </c>
      <c r="G201" s="59" t="n">
        <f>Overview!AJ198</f>
      </c>
      <c r="H201" s="50" t="e">
        <f>G201/C201</f>
        <v>#DIV/0!</v>
      </c>
      <c r="I201" s="59" t="n">
        <f>Overview!AM198</f>
      </c>
      <c r="J201" s="50" t="e">
        <f>I201/C201</f>
        <v>#DIV/0!</v>
      </c>
      <c r="K201" s="25" t="n">
        <f>Overview!AP198</f>
      </c>
      <c r="L201" s="50" t="e">
        <f>K201/C201</f>
        <v>#DIV/0!</v>
      </c>
      <c r="M201" s="59" t="n">
        <f>Overview!AS198</f>
      </c>
      <c r="N201" s="50" t="e">
        <f>M201/C201</f>
        <v>#DIV/0!</v>
      </c>
      <c r="O201" s="59" t="n">
        <f>Overview!AV198</f>
      </c>
      <c r="P201" s="50" t="e">
        <f>O201/C201</f>
        <v>#DIV/0!</v>
      </c>
      <c r="Q201" s="59" t="n">
        <f>Overview!AY198</f>
      </c>
      <c r="R201" s="50" t="e">
        <f>Q201/C201</f>
        <v>#DIV/0!</v>
      </c>
      <c r="S201" s="59" t="n">
        <f>Overview!AB198</f>
      </c>
      <c r="T201" s="50" t="e">
        <f>S201/C201</f>
        <v>#DIV/0!</v>
      </c>
      <c r="U201" s="59" t="n">
        <f>C201-E201</f>
        <v>0</v>
      </c>
      <c r="V201" s="50" t="e">
        <f>U201/$C201</f>
        <v>#DIV/0!</v>
      </c>
    </row>
    <row r="202">
      <c r="C202" s="59" t="n">
        <f>Overview!C199</f>
      </c>
      <c r="D202" s="50" t="e">
        <f>F202+H202+J202+L202+N202+P202+R202+T202</f>
        <v>#DIV/0!</v>
      </c>
      <c r="E202" s="59" t="n">
        <f>Overview!AH199</f>
      </c>
      <c r="F202" s="50" t="e">
        <f>E202/C202</f>
        <v>#DIV/0!</v>
      </c>
      <c r="G202" s="59" t="n">
        <f>Overview!AJ199</f>
      </c>
      <c r="H202" s="50" t="e">
        <f>G202/C202</f>
        <v>#DIV/0!</v>
      </c>
      <c r="I202" s="59" t="n">
        <f>Overview!AM199</f>
      </c>
      <c r="J202" s="50" t="e">
        <f>I202/C202</f>
        <v>#DIV/0!</v>
      </c>
      <c r="K202" s="25" t="n">
        <f>Overview!AP199</f>
      </c>
      <c r="L202" s="50" t="e">
        <f>K202/C202</f>
        <v>#DIV/0!</v>
      </c>
      <c r="M202" s="59" t="n">
        <f>Overview!AS199</f>
      </c>
      <c r="N202" s="50" t="e">
        <f>M202/C202</f>
        <v>#DIV/0!</v>
      </c>
      <c r="O202" s="59" t="n">
        <f>Overview!AV199</f>
      </c>
      <c r="P202" s="50" t="e">
        <f>O202/C202</f>
        <v>#DIV/0!</v>
      </c>
      <c r="Q202" s="59" t="n">
        <f>Overview!AY199</f>
      </c>
      <c r="R202" s="50" t="e">
        <f>Q202/C202</f>
        <v>#DIV/0!</v>
      </c>
      <c r="S202" s="59" t="n">
        <f>Overview!AB199</f>
      </c>
      <c r="T202" s="50" t="e">
        <f>S202/C202</f>
        <v>#DIV/0!</v>
      </c>
      <c r="U202" s="59" t="n">
        <f>C202-E202</f>
        <v>0</v>
      </c>
      <c r="V202" s="50" t="e">
        <f>U202/$C202</f>
        <v>#DIV/0!</v>
      </c>
    </row>
    <row r="203">
      <c r="C203" s="59" t="n">
        <f>Overview!C200</f>
      </c>
      <c r="D203" s="50" t="e">
        <f>F203+H203+J203+L203+N203+P203+R203+T203</f>
        <v>#DIV/0!</v>
      </c>
      <c r="E203" s="59" t="n">
        <f>Overview!AH200</f>
      </c>
      <c r="F203" s="50" t="e">
        <f>E203/C203</f>
        <v>#DIV/0!</v>
      </c>
      <c r="G203" s="59" t="n">
        <f>Overview!AJ200</f>
      </c>
      <c r="H203" s="50" t="e">
        <f>G203/C203</f>
        <v>#DIV/0!</v>
      </c>
      <c r="I203" s="59" t="n">
        <f>Overview!AM200</f>
      </c>
      <c r="J203" s="50" t="e">
        <f>I203/C203</f>
        <v>#DIV/0!</v>
      </c>
      <c r="K203" s="25" t="n">
        <f>Overview!AP200</f>
      </c>
      <c r="L203" s="50" t="e">
        <f>K203/C203</f>
        <v>#DIV/0!</v>
      </c>
      <c r="M203" s="59" t="n">
        <f>Overview!AS200</f>
      </c>
      <c r="N203" s="50" t="e">
        <f>M203/C203</f>
        <v>#DIV/0!</v>
      </c>
      <c r="O203" s="59" t="n">
        <f>Overview!AV200</f>
      </c>
      <c r="P203" s="50" t="e">
        <f>O203/C203</f>
        <v>#DIV/0!</v>
      </c>
      <c r="Q203" s="59" t="n">
        <f>Overview!AY200</f>
      </c>
      <c r="R203" s="50" t="e">
        <f>Q203/C203</f>
        <v>#DIV/0!</v>
      </c>
      <c r="S203" s="59" t="n">
        <f>Overview!AB200</f>
      </c>
      <c r="T203" s="50" t="e">
        <f>S203/C203</f>
        <v>#DIV/0!</v>
      </c>
      <c r="U203" s="59" t="n">
        <f>C203-E203</f>
        <v>0</v>
      </c>
      <c r="V203" s="50" t="e">
        <f>U203/$C203</f>
        <v>#DIV/0!</v>
      </c>
    </row>
    <row r="204">
      <c r="C204" s="59" t="n">
        <f>Overview!C201</f>
      </c>
      <c r="D204" s="50" t="e">
        <f>F204+H204+J204+L204+N204+P204+R204+T204</f>
        <v>#DIV/0!</v>
      </c>
      <c r="E204" s="59" t="n">
        <f>Overview!AH201</f>
      </c>
      <c r="F204" s="50" t="e">
        <f>E204/C204</f>
        <v>#DIV/0!</v>
      </c>
      <c r="G204" s="59" t="n">
        <f>Overview!AJ201</f>
      </c>
      <c r="H204" s="50" t="e">
        <f>G204/C204</f>
        <v>#DIV/0!</v>
      </c>
      <c r="I204" s="59" t="n">
        <f>Overview!AM201</f>
      </c>
      <c r="J204" s="50" t="e">
        <f>I204/C204</f>
        <v>#DIV/0!</v>
      </c>
      <c r="K204" s="25" t="n">
        <f>Overview!AP201</f>
      </c>
      <c r="L204" s="50" t="e">
        <f>K204/C204</f>
        <v>#DIV/0!</v>
      </c>
      <c r="M204" s="59" t="n">
        <f>Overview!AS201</f>
      </c>
      <c r="N204" s="50" t="e">
        <f>M204/C204</f>
        <v>#DIV/0!</v>
      </c>
      <c r="O204" s="59" t="n">
        <f>Overview!AV201</f>
      </c>
      <c r="P204" s="50" t="e">
        <f>O204/C204</f>
        <v>#DIV/0!</v>
      </c>
      <c r="Q204" s="59" t="n">
        <f>Overview!AY201</f>
      </c>
      <c r="R204" s="50" t="e">
        <f>Q204/C204</f>
        <v>#DIV/0!</v>
      </c>
      <c r="S204" s="59" t="n">
        <f>Overview!AB201</f>
      </c>
      <c r="T204" s="50" t="e">
        <f>S204/C204</f>
        <v>#DIV/0!</v>
      </c>
      <c r="U204" s="59" t="n">
        <f>C204-E204</f>
        <v>0</v>
      </c>
      <c r="V204" s="50" t="e">
        <f>U204/$C204</f>
        <v>#DIV/0!</v>
      </c>
    </row>
    <row r="205">
      <c r="C205" s="59" t="n">
        <f>Overview!C202</f>
      </c>
      <c r="D205" s="50" t="e">
        <f>F205+H205+J205+L205+N205+P205+R205+T205</f>
        <v>#DIV/0!</v>
      </c>
      <c r="E205" s="59" t="n">
        <f>Overview!AH202</f>
      </c>
      <c r="F205" s="50" t="e">
        <f>E205/C205</f>
        <v>#DIV/0!</v>
      </c>
      <c r="G205" s="59" t="n">
        <f>Overview!AJ202</f>
      </c>
      <c r="H205" s="50" t="e">
        <f>G205/C205</f>
        <v>#DIV/0!</v>
      </c>
      <c r="I205" s="59" t="n">
        <f>Overview!AM202</f>
      </c>
      <c r="J205" s="50" t="e">
        <f>I205/C205</f>
        <v>#DIV/0!</v>
      </c>
      <c r="K205" s="25" t="n">
        <f>Overview!AP202</f>
      </c>
      <c r="L205" s="50" t="e">
        <f>K205/C205</f>
        <v>#DIV/0!</v>
      </c>
      <c r="M205" s="59" t="n">
        <f>Overview!AS202</f>
      </c>
      <c r="N205" s="50" t="e">
        <f>M205/C205</f>
        <v>#DIV/0!</v>
      </c>
      <c r="O205" s="59" t="n">
        <f>Overview!AV202</f>
      </c>
      <c r="P205" s="50" t="e">
        <f>O205/C205</f>
        <v>#DIV/0!</v>
      </c>
      <c r="Q205" s="59" t="n">
        <f>Overview!AY202</f>
      </c>
      <c r="R205" s="50" t="e">
        <f>Q205/C205</f>
        <v>#DIV/0!</v>
      </c>
      <c r="S205" s="59" t="n">
        <f>Overview!AB202</f>
      </c>
      <c r="T205" s="50" t="e">
        <f>S205/C205</f>
        <v>#DIV/0!</v>
      </c>
      <c r="U205" s="59" t="n">
        <f>C205-E205</f>
        <v>0</v>
      </c>
      <c r="V205" s="50" t="e">
        <f>U205/$C205</f>
        <v>#DIV/0!</v>
      </c>
    </row>
    <row r="206">
      <c r="C206" s="59" t="n">
        <f>Overview!C203</f>
      </c>
      <c r="D206" s="50" t="e">
        <f>F206+H206+J206+L206+N206+P206+R206+T206</f>
        <v>#DIV/0!</v>
      </c>
      <c r="E206" s="59" t="n">
        <f>Overview!AH203</f>
      </c>
      <c r="F206" s="50" t="e">
        <f>E206/C206</f>
        <v>#DIV/0!</v>
      </c>
      <c r="G206" s="59" t="n">
        <f>Overview!AJ203</f>
      </c>
      <c r="H206" s="50" t="e">
        <f>G206/C206</f>
        <v>#DIV/0!</v>
      </c>
      <c r="I206" s="59" t="n">
        <f>Overview!AM203</f>
      </c>
      <c r="J206" s="50" t="e">
        <f>I206/C206</f>
        <v>#DIV/0!</v>
      </c>
      <c r="K206" s="25" t="n">
        <f>Overview!AP203</f>
      </c>
      <c r="L206" s="50" t="e">
        <f>K206/C206</f>
        <v>#DIV/0!</v>
      </c>
      <c r="M206" s="59" t="n">
        <f>Overview!AS203</f>
      </c>
      <c r="N206" s="50" t="e">
        <f>M206/C206</f>
        <v>#DIV/0!</v>
      </c>
      <c r="O206" s="59" t="n">
        <f>Overview!AV203</f>
      </c>
      <c r="P206" s="50" t="e">
        <f>O206/C206</f>
        <v>#DIV/0!</v>
      </c>
      <c r="Q206" s="59" t="n">
        <f>Overview!AY203</f>
      </c>
      <c r="R206" s="50" t="e">
        <f>Q206/C206</f>
        <v>#DIV/0!</v>
      </c>
      <c r="S206" s="59" t="n">
        <f>Overview!AB203</f>
      </c>
      <c r="T206" s="50" t="e">
        <f>S206/C206</f>
        <v>#DIV/0!</v>
      </c>
      <c r="U206" s="59" t="n">
        <f>C206-E206</f>
        <v>0</v>
      </c>
      <c r="V206" s="50" t="e">
        <f>U206/$C206</f>
        <v>#DIV/0!</v>
      </c>
    </row>
    <row r="207">
      <c r="C207" s="59" t="n">
        <f>Overview!C204</f>
      </c>
      <c r="D207" s="50" t="e">
        <f>F207+H207+J207+L207+N207+P207+R207+T207</f>
        <v>#DIV/0!</v>
      </c>
      <c r="E207" s="59" t="n">
        <f>Overview!AH204</f>
      </c>
      <c r="F207" s="50" t="e">
        <f>E207/C207</f>
        <v>#DIV/0!</v>
      </c>
      <c r="G207" s="59" t="n">
        <f>Overview!AJ204</f>
      </c>
      <c r="H207" s="50" t="e">
        <f>G207/C207</f>
        <v>#DIV/0!</v>
      </c>
      <c r="I207" s="59" t="n">
        <f>Overview!AM204</f>
      </c>
      <c r="J207" s="50" t="e">
        <f>I207/C207</f>
        <v>#DIV/0!</v>
      </c>
      <c r="K207" s="25" t="n">
        <f>Overview!AP204</f>
      </c>
      <c r="L207" s="50" t="e">
        <f>K207/C207</f>
        <v>#DIV/0!</v>
      </c>
      <c r="M207" s="59" t="n">
        <f>Overview!AS204</f>
      </c>
      <c r="N207" s="50" t="e">
        <f>M207/C207</f>
        <v>#DIV/0!</v>
      </c>
      <c r="O207" s="59" t="n">
        <f>Overview!AV204</f>
      </c>
      <c r="P207" s="50" t="e">
        <f>O207/C207</f>
        <v>#DIV/0!</v>
      </c>
      <c r="Q207" s="59" t="n">
        <f>Overview!AY204</f>
      </c>
      <c r="R207" s="50" t="e">
        <f>Q207/C207</f>
        <v>#DIV/0!</v>
      </c>
      <c r="S207" s="59" t="n">
        <f>Overview!AB204</f>
      </c>
      <c r="T207" s="50" t="e">
        <f>S207/C207</f>
        <v>#DIV/0!</v>
      </c>
      <c r="U207" s="59" t="n">
        <f>C207-E207</f>
        <v>0</v>
      </c>
      <c r="V207" s="50" t="e">
        <f>U207/$C207</f>
        <v>#DIV/0!</v>
      </c>
    </row>
    <row r="208">
      <c r="C208" s="59" t="n">
        <f>Overview!C205</f>
      </c>
      <c r="D208" s="50" t="e">
        <f>F208+H208+J208+L208+N208+P208+R208+T208</f>
        <v>#DIV/0!</v>
      </c>
      <c r="E208" s="59" t="n">
        <f>Overview!AH205</f>
      </c>
      <c r="F208" s="50" t="e">
        <f>E208/C208</f>
        <v>#DIV/0!</v>
      </c>
      <c r="G208" s="59" t="n">
        <f>Overview!AJ205</f>
      </c>
      <c r="H208" s="50" t="e">
        <f>G208/C208</f>
        <v>#DIV/0!</v>
      </c>
      <c r="I208" s="59" t="n">
        <f>Overview!AM205</f>
      </c>
      <c r="J208" s="50" t="e">
        <f>I208/C208</f>
        <v>#DIV/0!</v>
      </c>
      <c r="K208" s="25" t="n">
        <f>Overview!AP205</f>
      </c>
      <c r="L208" s="50" t="e">
        <f>K208/C208</f>
        <v>#DIV/0!</v>
      </c>
      <c r="M208" s="59" t="n">
        <f>Overview!AS205</f>
      </c>
      <c r="N208" s="50" t="e">
        <f>M208/C208</f>
        <v>#DIV/0!</v>
      </c>
      <c r="O208" s="59" t="n">
        <f>Overview!AV205</f>
      </c>
      <c r="P208" s="50" t="e">
        <f>O208/C208</f>
        <v>#DIV/0!</v>
      </c>
      <c r="Q208" s="59" t="n">
        <f>Overview!AY205</f>
      </c>
      <c r="R208" s="50" t="e">
        <f>Q208/C208</f>
        <v>#DIV/0!</v>
      </c>
      <c r="S208" s="59" t="n">
        <f>Overview!AB205</f>
      </c>
      <c r="T208" s="50" t="e">
        <f>S208/C208</f>
        <v>#DIV/0!</v>
      </c>
      <c r="U208" s="59" t="n">
        <f>C208-E208</f>
        <v>0</v>
      </c>
      <c r="V208" s="50" t="e">
        <f>U208/$C208</f>
        <v>#DIV/0!</v>
      </c>
    </row>
    <row r="209">
      <c r="C209" s="59" t="n">
        <f>Overview!C206</f>
      </c>
      <c r="D209" s="50" t="e">
        <f>F209+H209+J209+L209+N209+P209+R209+T209</f>
        <v>#DIV/0!</v>
      </c>
      <c r="E209" s="59" t="n">
        <f>Overview!AH206</f>
      </c>
      <c r="F209" s="50" t="e">
        <f>E209/C209</f>
        <v>#DIV/0!</v>
      </c>
      <c r="G209" s="59" t="n">
        <f>Overview!AJ206</f>
      </c>
      <c r="H209" s="50" t="e">
        <f>G209/C209</f>
        <v>#DIV/0!</v>
      </c>
      <c r="I209" s="59" t="n">
        <f>Overview!AM206</f>
      </c>
      <c r="J209" s="50" t="e">
        <f>I209/C209</f>
        <v>#DIV/0!</v>
      </c>
      <c r="K209" s="25" t="n">
        <f>Overview!AP206</f>
      </c>
      <c r="L209" s="50" t="e">
        <f>K209/C209</f>
        <v>#DIV/0!</v>
      </c>
      <c r="M209" s="59" t="n">
        <f>Overview!AS206</f>
      </c>
      <c r="N209" s="50" t="e">
        <f>M209/C209</f>
        <v>#DIV/0!</v>
      </c>
      <c r="O209" s="59" t="n">
        <f>Overview!AV206</f>
      </c>
      <c r="P209" s="50" t="e">
        <f>O209/C209</f>
        <v>#DIV/0!</v>
      </c>
      <c r="Q209" s="59" t="n">
        <f>Overview!AY206</f>
      </c>
      <c r="R209" s="50" t="e">
        <f>Q209/C209</f>
        <v>#DIV/0!</v>
      </c>
      <c r="S209" s="59" t="n">
        <f>Overview!AB206</f>
      </c>
      <c r="T209" s="50" t="e">
        <f>S209/C209</f>
        <v>#DIV/0!</v>
      </c>
      <c r="U209" s="59" t="n">
        <f>C209-E209</f>
        <v>0</v>
      </c>
      <c r="V209" s="50" t="e">
        <f>U209/$C209</f>
        <v>#DIV/0!</v>
      </c>
    </row>
    <row r="210">
      <c r="C210" s="59" t="n">
        <f>Overview!C207</f>
      </c>
      <c r="D210" s="50" t="e">
        <f>F210+H210+J210+L210+N210+P210+R210+T210</f>
        <v>#DIV/0!</v>
      </c>
      <c r="E210" s="59" t="n">
        <f>Overview!AH207</f>
      </c>
      <c r="F210" s="50" t="e">
        <f>E210/C210</f>
        <v>#DIV/0!</v>
      </c>
      <c r="G210" s="59" t="n">
        <f>Overview!AJ207</f>
      </c>
      <c r="H210" s="50" t="e">
        <f>G210/C210</f>
        <v>#DIV/0!</v>
      </c>
      <c r="I210" s="59" t="n">
        <f>Overview!AM207</f>
      </c>
      <c r="J210" s="50" t="e">
        <f>I210/C210</f>
        <v>#DIV/0!</v>
      </c>
      <c r="K210" s="25" t="n">
        <f>Overview!AP207</f>
      </c>
      <c r="L210" s="50" t="e">
        <f>K210/C210</f>
        <v>#DIV/0!</v>
      </c>
      <c r="M210" s="59" t="n">
        <f>Overview!AS207</f>
      </c>
      <c r="N210" s="50" t="e">
        <f>M210/C210</f>
        <v>#DIV/0!</v>
      </c>
      <c r="O210" s="59" t="n">
        <f>Overview!AV207</f>
      </c>
      <c r="P210" s="50" t="e">
        <f>O210/C210</f>
        <v>#DIV/0!</v>
      </c>
      <c r="Q210" s="59" t="n">
        <f>Overview!AY207</f>
      </c>
      <c r="R210" s="50" t="e">
        <f>Q210/C210</f>
        <v>#DIV/0!</v>
      </c>
      <c r="S210" s="59" t="n">
        <f>Overview!AB207</f>
      </c>
      <c r="T210" s="50" t="e">
        <f>S210/C210</f>
        <v>#DIV/0!</v>
      </c>
      <c r="U210" s="59" t="n">
        <f>C210-E210</f>
        <v>0</v>
      </c>
      <c r="V210" s="50" t="e">
        <f>U210/$C210</f>
        <v>#DIV/0!</v>
      </c>
    </row>
    <row r="211">
      <c r="C211" s="59" t="n">
        <f>Overview!C208</f>
      </c>
      <c r="D211" s="50" t="e">
        <f>F211+H211+J211+L211+N211+P211+R211+T211</f>
        <v>#DIV/0!</v>
      </c>
      <c r="E211" s="59" t="n">
        <f>Overview!AH208</f>
      </c>
      <c r="F211" s="50" t="e">
        <f>E211/C211</f>
        <v>#DIV/0!</v>
      </c>
      <c r="G211" s="59" t="n">
        <f>Overview!AJ208</f>
      </c>
      <c r="H211" s="50" t="e">
        <f>G211/C211</f>
        <v>#DIV/0!</v>
      </c>
      <c r="I211" s="59" t="n">
        <f>Overview!AM208</f>
      </c>
      <c r="J211" s="50" t="e">
        <f>I211/C211</f>
        <v>#DIV/0!</v>
      </c>
      <c r="K211" s="25" t="n">
        <f>Overview!AP208</f>
      </c>
      <c r="L211" s="50" t="e">
        <f>K211/C211</f>
        <v>#DIV/0!</v>
      </c>
      <c r="M211" s="59" t="n">
        <f>Overview!AS208</f>
      </c>
      <c r="N211" s="50" t="e">
        <f>M211/C211</f>
        <v>#DIV/0!</v>
      </c>
      <c r="O211" s="59" t="n">
        <f>Overview!AV208</f>
      </c>
      <c r="P211" s="50" t="e">
        <f>O211/C211</f>
        <v>#DIV/0!</v>
      </c>
      <c r="Q211" s="59" t="n">
        <f>Overview!AY208</f>
      </c>
      <c r="R211" s="50" t="e">
        <f>Q211/C211</f>
        <v>#DIV/0!</v>
      </c>
      <c r="S211" s="59" t="n">
        <f>Overview!AB208</f>
      </c>
      <c r="T211" s="50" t="e">
        <f>S211/C211</f>
        <v>#DIV/0!</v>
      </c>
      <c r="U211" s="59" t="n">
        <f>C211-E211</f>
        <v>0</v>
      </c>
      <c r="V211" s="50" t="e">
        <f>U211/$C211</f>
        <v>#DIV/0!</v>
      </c>
    </row>
    <row r="212">
      <c r="C212" s="59" t="n">
        <f>Overview!C209</f>
      </c>
      <c r="D212" s="50" t="e">
        <f>F212+H212+J212+L212+N212+P212+R212+T212</f>
        <v>#DIV/0!</v>
      </c>
      <c r="E212" s="59" t="n">
        <f>Overview!AH209</f>
      </c>
      <c r="F212" s="50" t="e">
        <f>E212/C212</f>
        <v>#DIV/0!</v>
      </c>
      <c r="G212" s="59" t="n">
        <f>Overview!AJ209</f>
      </c>
      <c r="H212" s="50" t="e">
        <f>G212/C212</f>
        <v>#DIV/0!</v>
      </c>
      <c r="I212" s="59" t="n">
        <f>Overview!AM209</f>
      </c>
      <c r="J212" s="50" t="e">
        <f>I212/C212</f>
        <v>#DIV/0!</v>
      </c>
      <c r="K212" s="25" t="n">
        <f>Overview!AP209</f>
      </c>
      <c r="L212" s="50" t="e">
        <f>K212/C212</f>
        <v>#DIV/0!</v>
      </c>
      <c r="M212" s="59" t="n">
        <f>Overview!AS209</f>
      </c>
      <c r="N212" s="50" t="e">
        <f>M212/C212</f>
        <v>#DIV/0!</v>
      </c>
      <c r="O212" s="59" t="n">
        <f>Overview!AV209</f>
      </c>
      <c r="P212" s="50" t="e">
        <f>O212/C212</f>
        <v>#DIV/0!</v>
      </c>
      <c r="Q212" s="59" t="n">
        <f>Overview!AY209</f>
      </c>
      <c r="R212" s="50" t="e">
        <f>Q212/C212</f>
        <v>#DIV/0!</v>
      </c>
      <c r="S212" s="59" t="n">
        <f>Overview!AB209</f>
      </c>
      <c r="T212" s="50" t="e">
        <f>S212/C212</f>
        <v>#DIV/0!</v>
      </c>
      <c r="U212" s="59" t="n">
        <f>C212-E212</f>
        <v>0</v>
      </c>
      <c r="V212" s="50" t="e">
        <f>U212/$C212</f>
        <v>#DIV/0!</v>
      </c>
    </row>
    <row r="213">
      <c r="C213" s="59" t="n">
        <f>Overview!C210</f>
      </c>
      <c r="D213" s="50" t="e">
        <f>F213+H213+J213+L213+N213+P213+R213+T213</f>
        <v>#DIV/0!</v>
      </c>
      <c r="E213" s="59" t="n">
        <f>Overview!AH210</f>
      </c>
      <c r="F213" s="50" t="e">
        <f>E213/C213</f>
        <v>#DIV/0!</v>
      </c>
      <c r="G213" s="59" t="n">
        <f>Overview!AJ210</f>
      </c>
      <c r="H213" s="50" t="e">
        <f>G213/C213</f>
        <v>#DIV/0!</v>
      </c>
      <c r="I213" s="59" t="n">
        <f>Overview!AM210</f>
      </c>
      <c r="J213" s="50" t="e">
        <f>I213/C213</f>
        <v>#DIV/0!</v>
      </c>
      <c r="K213" s="25" t="n">
        <f>Overview!AP210</f>
      </c>
      <c r="L213" s="50" t="e">
        <f>K213/C213</f>
        <v>#DIV/0!</v>
      </c>
      <c r="M213" s="59" t="n">
        <f>Overview!AS210</f>
      </c>
      <c r="N213" s="50" t="e">
        <f>M213/C213</f>
        <v>#DIV/0!</v>
      </c>
      <c r="O213" s="59" t="n">
        <f>Overview!AV210</f>
      </c>
      <c r="P213" s="50" t="e">
        <f>O213/C213</f>
        <v>#DIV/0!</v>
      </c>
      <c r="Q213" s="59" t="n">
        <f>Overview!AY210</f>
      </c>
      <c r="R213" s="50" t="e">
        <f>Q213/C213</f>
        <v>#DIV/0!</v>
      </c>
      <c r="S213" s="59" t="n">
        <f>Overview!AB210</f>
      </c>
      <c r="T213" s="50" t="e">
        <f>S213/C213</f>
        <v>#DIV/0!</v>
      </c>
      <c r="U213" s="59" t="n">
        <f>C213-E213</f>
        <v>0</v>
      </c>
      <c r="V213" s="50" t="e">
        <f>U213/$C213</f>
        <v>#DIV/0!</v>
      </c>
    </row>
    <row r="214">
      <c r="C214" s="59" t="n">
        <f>Overview!C211</f>
      </c>
      <c r="D214" s="50" t="e">
        <f>F214+H214+J214+L214+N214+P214+R214+T214</f>
        <v>#DIV/0!</v>
      </c>
      <c r="E214" s="59" t="n">
        <f>Overview!AH211</f>
      </c>
      <c r="F214" s="50" t="e">
        <f>E214/C214</f>
        <v>#DIV/0!</v>
      </c>
      <c r="G214" s="59" t="n">
        <f>Overview!AJ211</f>
      </c>
      <c r="H214" s="50" t="e">
        <f>G214/C214</f>
        <v>#DIV/0!</v>
      </c>
      <c r="I214" s="59" t="n">
        <f>Overview!AM211</f>
      </c>
      <c r="J214" s="50" t="e">
        <f>I214/C214</f>
        <v>#DIV/0!</v>
      </c>
      <c r="K214" s="25" t="n">
        <f>Overview!AP211</f>
      </c>
      <c r="L214" s="50" t="e">
        <f>K214/C214</f>
        <v>#DIV/0!</v>
      </c>
      <c r="M214" s="59" t="n">
        <f>Overview!AS211</f>
      </c>
      <c r="N214" s="50" t="e">
        <f>M214/C214</f>
        <v>#DIV/0!</v>
      </c>
      <c r="O214" s="59" t="n">
        <f>Overview!AV211</f>
      </c>
      <c r="P214" s="50" t="e">
        <f>O214/C214</f>
        <v>#DIV/0!</v>
      </c>
      <c r="Q214" s="59" t="n">
        <f>Overview!AY211</f>
      </c>
      <c r="R214" s="50" t="e">
        <f>Q214/C214</f>
        <v>#DIV/0!</v>
      </c>
      <c r="S214" s="59" t="n">
        <f>Overview!AB211</f>
      </c>
      <c r="T214" s="50" t="e">
        <f>S214/C214</f>
        <v>#DIV/0!</v>
      </c>
      <c r="U214" s="59" t="n">
        <f>C214-E214</f>
        <v>0</v>
      </c>
      <c r="V214" s="50" t="e">
        <f>U214/$C214</f>
        <v>#DIV/0!</v>
      </c>
    </row>
    <row r="215">
      <c r="C215" s="59" t="n">
        <f>Overview!C212</f>
      </c>
      <c r="D215" s="50" t="e">
        <f>F215+H215+J215+L215+N215+P215+R215+T215</f>
        <v>#DIV/0!</v>
      </c>
      <c r="E215" s="59" t="n">
        <f>Overview!AH212</f>
      </c>
      <c r="F215" s="50" t="e">
        <f>E215/C215</f>
        <v>#DIV/0!</v>
      </c>
      <c r="G215" s="59" t="n">
        <f>Overview!AJ212</f>
      </c>
      <c r="H215" s="50" t="e">
        <f>G215/C215</f>
        <v>#DIV/0!</v>
      </c>
      <c r="I215" s="59" t="n">
        <f>Overview!AM212</f>
      </c>
      <c r="J215" s="50" t="e">
        <f>I215/C215</f>
        <v>#DIV/0!</v>
      </c>
      <c r="K215" s="25" t="n">
        <f>Overview!AP212</f>
      </c>
      <c r="L215" s="50" t="e">
        <f>K215/C215</f>
        <v>#DIV/0!</v>
      </c>
      <c r="M215" s="59" t="n">
        <f>Overview!AS212</f>
      </c>
      <c r="N215" s="50" t="e">
        <f>M215/C215</f>
        <v>#DIV/0!</v>
      </c>
      <c r="O215" s="59" t="n">
        <f>Overview!AV212</f>
      </c>
      <c r="P215" s="50" t="e">
        <f>O215/C215</f>
        <v>#DIV/0!</v>
      </c>
      <c r="Q215" s="59" t="n">
        <f>Overview!AY212</f>
      </c>
      <c r="R215" s="50" t="e">
        <f>Q215/C215</f>
        <v>#DIV/0!</v>
      </c>
      <c r="S215" s="59" t="n">
        <f>Overview!AB212</f>
      </c>
      <c r="T215" s="50" t="e">
        <f>S215/C215</f>
        <v>#DIV/0!</v>
      </c>
      <c r="U215" s="59" t="n">
        <f>C215-E215</f>
        <v>0</v>
      </c>
      <c r="V215" s="50" t="e">
        <f>U215/$C215</f>
        <v>#DIV/0!</v>
      </c>
    </row>
    <row r="216">
      <c r="C216" s="59" t="n">
        <f>Overview!C213</f>
      </c>
      <c r="D216" s="50" t="e">
        <f>F216+H216+J216+L216+N216+P216+R216+T216</f>
        <v>#DIV/0!</v>
      </c>
      <c r="E216" s="59" t="n">
        <f>Overview!AH213</f>
      </c>
      <c r="F216" s="50" t="e">
        <f>E216/C216</f>
        <v>#DIV/0!</v>
      </c>
      <c r="G216" s="59" t="n">
        <f>Overview!AJ213</f>
      </c>
      <c r="H216" s="50" t="e">
        <f>G216/C216</f>
        <v>#DIV/0!</v>
      </c>
      <c r="I216" s="59" t="n">
        <f>Overview!AM213</f>
      </c>
      <c r="J216" s="50" t="e">
        <f>I216/C216</f>
        <v>#DIV/0!</v>
      </c>
      <c r="K216" s="25" t="n">
        <f>Overview!AP213</f>
      </c>
      <c r="L216" s="50" t="e">
        <f>K216/C216</f>
        <v>#DIV/0!</v>
      </c>
      <c r="M216" s="59" t="n">
        <f>Overview!AS213</f>
      </c>
      <c r="N216" s="50" t="e">
        <f>M216/C216</f>
        <v>#DIV/0!</v>
      </c>
      <c r="O216" s="59" t="n">
        <f>Overview!AV213</f>
      </c>
      <c r="P216" s="50" t="e">
        <f>O216/C216</f>
        <v>#DIV/0!</v>
      </c>
      <c r="Q216" s="59" t="n">
        <f>Overview!AY213</f>
      </c>
      <c r="R216" s="50" t="e">
        <f>Q216/C216</f>
        <v>#DIV/0!</v>
      </c>
      <c r="S216" s="59" t="n">
        <f>Overview!AB213</f>
      </c>
      <c r="T216" s="50" t="e">
        <f>S216/C216</f>
        <v>#DIV/0!</v>
      </c>
      <c r="U216" s="59" t="n">
        <f>C216-E216</f>
        <v>0</v>
      </c>
      <c r="V216" s="50" t="e">
        <f>U216/$C216</f>
        <v>#DIV/0!</v>
      </c>
    </row>
    <row r="217">
      <c r="C217" s="59" t="n">
        <f>Overview!C214</f>
      </c>
      <c r="D217" s="50" t="e">
        <f>F217+H217+J217+L217+N217+P217+R217+T217</f>
        <v>#DIV/0!</v>
      </c>
      <c r="E217" s="59" t="n">
        <f>Overview!AH214</f>
      </c>
      <c r="F217" s="50" t="e">
        <f>E217/C217</f>
        <v>#DIV/0!</v>
      </c>
      <c r="G217" s="59" t="n">
        <f>Overview!AJ214</f>
      </c>
      <c r="H217" s="50" t="e">
        <f>G217/C217</f>
        <v>#DIV/0!</v>
      </c>
      <c r="I217" s="59" t="n">
        <f>Overview!AM214</f>
      </c>
      <c r="J217" s="50" t="e">
        <f>I217/C217</f>
        <v>#DIV/0!</v>
      </c>
      <c r="K217" s="25" t="n">
        <f>Overview!AP214</f>
      </c>
      <c r="L217" s="50" t="e">
        <f>K217/C217</f>
        <v>#DIV/0!</v>
      </c>
      <c r="M217" s="59" t="n">
        <f>Overview!AS214</f>
      </c>
      <c r="N217" s="50" t="e">
        <f>M217/C217</f>
        <v>#DIV/0!</v>
      </c>
      <c r="O217" s="59" t="n">
        <f>Overview!AV214</f>
      </c>
      <c r="P217" s="50" t="e">
        <f>O217/C217</f>
        <v>#DIV/0!</v>
      </c>
      <c r="Q217" s="59" t="n">
        <f>Overview!AY214</f>
      </c>
      <c r="R217" s="50" t="e">
        <f>Q217/C217</f>
        <v>#DIV/0!</v>
      </c>
      <c r="S217" s="59" t="n">
        <f>Overview!AB214</f>
      </c>
      <c r="T217" s="50" t="e">
        <f>S217/C217</f>
        <v>#DIV/0!</v>
      </c>
      <c r="U217" s="59" t="n">
        <f>C217-E217</f>
        <v>0</v>
      </c>
      <c r="V217" s="50" t="e">
        <f>U217/$C217</f>
        <v>#DIV/0!</v>
      </c>
    </row>
    <row r="218">
      <c r="C218" s="59" t="n">
        <f>Overview!C215</f>
      </c>
      <c r="D218" s="50" t="e">
        <f>F218+H218+J218+L218+N218+P218+R218+T218</f>
        <v>#DIV/0!</v>
      </c>
      <c r="E218" s="59" t="n">
        <f>Overview!AH215</f>
      </c>
      <c r="F218" s="50" t="e">
        <f>E218/C218</f>
        <v>#DIV/0!</v>
      </c>
      <c r="G218" s="59" t="n">
        <f>Overview!AJ215</f>
      </c>
      <c r="H218" s="50" t="e">
        <f>G218/C218</f>
        <v>#DIV/0!</v>
      </c>
      <c r="I218" s="59" t="n">
        <f>Overview!AM215</f>
      </c>
      <c r="J218" s="50" t="e">
        <f>I218/C218</f>
        <v>#DIV/0!</v>
      </c>
      <c r="K218" s="25" t="n">
        <f>Overview!AP215</f>
      </c>
      <c r="L218" s="50" t="e">
        <f>K218/C218</f>
        <v>#DIV/0!</v>
      </c>
      <c r="M218" s="59" t="n">
        <f>Overview!AS215</f>
      </c>
      <c r="N218" s="50" t="e">
        <f>M218/C218</f>
        <v>#DIV/0!</v>
      </c>
      <c r="O218" s="59" t="n">
        <f>Overview!AV215</f>
      </c>
      <c r="P218" s="50" t="e">
        <f>O218/C218</f>
        <v>#DIV/0!</v>
      </c>
      <c r="Q218" s="59" t="n">
        <f>Overview!AY215</f>
      </c>
      <c r="R218" s="50" t="e">
        <f>Q218/C218</f>
        <v>#DIV/0!</v>
      </c>
      <c r="S218" s="59" t="n">
        <f>Overview!AB215</f>
      </c>
      <c r="T218" s="50" t="e">
        <f>S218/C218</f>
        <v>#DIV/0!</v>
      </c>
      <c r="U218" s="59" t="n">
        <f>C218-E218</f>
        <v>0</v>
      </c>
      <c r="V218" s="50" t="e">
        <f>U218/$C218</f>
        <v>#DIV/0!</v>
      </c>
    </row>
    <row r="219">
      <c r="C219" s="59" t="n">
        <f>Overview!C216</f>
      </c>
      <c r="D219" s="50" t="e">
        <f>F219+H219+J219+L219+N219+P219+R219+T219</f>
        <v>#DIV/0!</v>
      </c>
      <c r="E219" s="59" t="n">
        <f>Overview!AH216</f>
      </c>
      <c r="F219" s="50" t="e">
        <f>E219/C219</f>
        <v>#DIV/0!</v>
      </c>
      <c r="G219" s="59" t="n">
        <f>Overview!AJ216</f>
      </c>
      <c r="H219" s="50" t="e">
        <f>G219/C219</f>
        <v>#DIV/0!</v>
      </c>
      <c r="I219" s="59" t="n">
        <f>Overview!AM216</f>
      </c>
      <c r="J219" s="50" t="e">
        <f>I219/C219</f>
        <v>#DIV/0!</v>
      </c>
      <c r="K219" s="25" t="n">
        <f>Overview!AP216</f>
      </c>
      <c r="L219" s="50" t="e">
        <f>K219/C219</f>
        <v>#DIV/0!</v>
      </c>
      <c r="M219" s="59" t="n">
        <f>Overview!AS216</f>
      </c>
      <c r="N219" s="50" t="e">
        <f>M219/C219</f>
        <v>#DIV/0!</v>
      </c>
      <c r="O219" s="59" t="n">
        <f>Overview!AV216</f>
      </c>
      <c r="P219" s="50" t="e">
        <f>O219/C219</f>
        <v>#DIV/0!</v>
      </c>
      <c r="Q219" s="59" t="n">
        <f>Overview!AY216</f>
      </c>
      <c r="R219" s="50" t="e">
        <f>Q219/C219</f>
        <v>#DIV/0!</v>
      </c>
      <c r="S219" s="59" t="n">
        <f>Overview!AB216</f>
      </c>
      <c r="T219" s="50" t="e">
        <f>S219/C219</f>
        <v>#DIV/0!</v>
      </c>
      <c r="U219" s="59" t="n">
        <f>C219-E219</f>
        <v>0</v>
      </c>
      <c r="V219" s="50" t="e">
        <f>U219/$C219</f>
        <v>#DIV/0!</v>
      </c>
    </row>
    <row r="220">
      <c r="C220" s="59" t="n">
        <f>Overview!C217</f>
      </c>
      <c r="D220" s="50" t="e">
        <f>F220+H220+J220+L220+N220+P220+R220+T220</f>
        <v>#DIV/0!</v>
      </c>
      <c r="E220" s="59" t="n">
        <f>Overview!AH217</f>
      </c>
      <c r="F220" s="50" t="e">
        <f>E220/C220</f>
        <v>#DIV/0!</v>
      </c>
      <c r="G220" s="59" t="n">
        <f>Overview!AJ217</f>
      </c>
      <c r="H220" s="50" t="e">
        <f>G220/C220</f>
        <v>#DIV/0!</v>
      </c>
      <c r="I220" s="59" t="n">
        <f>Overview!AM217</f>
      </c>
      <c r="J220" s="50" t="e">
        <f>I220/C220</f>
        <v>#DIV/0!</v>
      </c>
      <c r="K220" s="25" t="n">
        <f>Overview!AP217</f>
      </c>
      <c r="L220" s="50" t="e">
        <f>K220/C220</f>
        <v>#DIV/0!</v>
      </c>
      <c r="M220" s="59" t="n">
        <f>Overview!AS217</f>
      </c>
      <c r="N220" s="50" t="e">
        <f>M220/C220</f>
        <v>#DIV/0!</v>
      </c>
      <c r="O220" s="59" t="n">
        <f>Overview!AV217</f>
      </c>
      <c r="P220" s="50" t="e">
        <f>O220/C220</f>
        <v>#DIV/0!</v>
      </c>
      <c r="Q220" s="59" t="n">
        <f>Overview!AY217</f>
      </c>
      <c r="R220" s="50" t="e">
        <f>Q220/C220</f>
        <v>#DIV/0!</v>
      </c>
      <c r="S220" s="59" t="n">
        <f>Overview!AB217</f>
      </c>
      <c r="T220" s="50" t="e">
        <f>S220/C220</f>
        <v>#DIV/0!</v>
      </c>
      <c r="U220" s="59" t="n">
        <f>C220-E220</f>
        <v>0</v>
      </c>
      <c r="V220" s="50" t="e">
        <f>U220/$C220</f>
        <v>#DIV/0!</v>
      </c>
    </row>
    <row r="221">
      <c r="C221" s="59" t="n">
        <f>Overview!C218</f>
      </c>
      <c r="D221" s="50" t="e">
        <f>F221+H221+J221+L221+N221+P221+R221+T221</f>
        <v>#DIV/0!</v>
      </c>
      <c r="E221" s="59" t="n">
        <f>Overview!AH218</f>
      </c>
      <c r="F221" s="50" t="e">
        <f>E221/C221</f>
        <v>#DIV/0!</v>
      </c>
      <c r="G221" s="59" t="n">
        <f>Overview!AJ218</f>
      </c>
      <c r="H221" s="50" t="e">
        <f>G221/C221</f>
        <v>#DIV/0!</v>
      </c>
      <c r="I221" s="59" t="n">
        <f>Overview!AM218</f>
      </c>
      <c r="J221" s="50" t="e">
        <f>I221/C221</f>
        <v>#DIV/0!</v>
      </c>
      <c r="K221" s="25" t="n">
        <f>Overview!AP218</f>
      </c>
      <c r="L221" s="50" t="e">
        <f>K221/C221</f>
        <v>#DIV/0!</v>
      </c>
      <c r="M221" s="59" t="n">
        <f>Overview!AS218</f>
      </c>
      <c r="N221" s="50" t="e">
        <f>M221/C221</f>
        <v>#DIV/0!</v>
      </c>
      <c r="O221" s="59" t="n">
        <f>Overview!AV218</f>
      </c>
      <c r="P221" s="50" t="e">
        <f>O221/C221</f>
        <v>#DIV/0!</v>
      </c>
      <c r="Q221" s="59" t="n">
        <f>Overview!AY218</f>
      </c>
      <c r="R221" s="50" t="e">
        <f>Q221/C221</f>
        <v>#DIV/0!</v>
      </c>
      <c r="S221" s="59" t="n">
        <f>Overview!AB218</f>
      </c>
      <c r="T221" s="50" t="e">
        <f>S221/C221</f>
        <v>#DIV/0!</v>
      </c>
      <c r="U221" s="59" t="n">
        <f>C221-E221</f>
        <v>0</v>
      </c>
      <c r="V221" s="50" t="e">
        <f>U221/$C221</f>
        <v>#DIV/0!</v>
      </c>
    </row>
    <row r="222">
      <c r="C222" s="59" t="n">
        <f>Overview!C219</f>
      </c>
      <c r="D222" s="50" t="e">
        <f>F222+H222+J222+L222+N222+P222+R222+T222</f>
        <v>#DIV/0!</v>
      </c>
      <c r="E222" s="59" t="n">
        <f>Overview!AH219</f>
      </c>
      <c r="F222" s="50" t="e">
        <f>E222/C222</f>
        <v>#DIV/0!</v>
      </c>
      <c r="G222" s="59" t="n">
        <f>Overview!AJ219</f>
      </c>
      <c r="H222" s="50" t="e">
        <f>G222/C222</f>
        <v>#DIV/0!</v>
      </c>
      <c r="I222" s="59" t="n">
        <f>Overview!AM219</f>
      </c>
      <c r="J222" s="50" t="e">
        <f>I222/C222</f>
        <v>#DIV/0!</v>
      </c>
      <c r="K222" s="25" t="n">
        <f>Overview!AP219</f>
      </c>
      <c r="L222" s="50" t="e">
        <f>K222/C222</f>
        <v>#DIV/0!</v>
      </c>
      <c r="M222" s="59" t="n">
        <f>Overview!AS219</f>
      </c>
      <c r="N222" s="50" t="e">
        <f>M222/C222</f>
        <v>#DIV/0!</v>
      </c>
      <c r="O222" s="59" t="n">
        <f>Overview!AV219</f>
      </c>
      <c r="P222" s="50" t="e">
        <f>O222/C222</f>
        <v>#DIV/0!</v>
      </c>
      <c r="Q222" s="59" t="n">
        <f>Overview!AY219</f>
      </c>
      <c r="R222" s="50" t="e">
        <f>Q222/C222</f>
        <v>#DIV/0!</v>
      </c>
      <c r="S222" s="59" t="n">
        <f>Overview!AB219</f>
      </c>
      <c r="T222" s="50" t="e">
        <f>S222/C222</f>
        <v>#DIV/0!</v>
      </c>
      <c r="U222" s="59" t="n">
        <f>C222-E222</f>
        <v>0</v>
      </c>
      <c r="V222" s="50" t="e">
        <f>U222/$C222</f>
        <v>#DIV/0!</v>
      </c>
    </row>
    <row r="223">
      <c r="C223" s="59" t="n">
        <f>Overview!C220</f>
      </c>
      <c r="D223" s="50" t="e">
        <f>F223+H223+J223+L223+N223+P223+R223+T223</f>
        <v>#DIV/0!</v>
      </c>
      <c r="E223" s="59" t="n">
        <f>Overview!AH220</f>
      </c>
      <c r="F223" s="50" t="e">
        <f>E223/C223</f>
        <v>#DIV/0!</v>
      </c>
      <c r="G223" s="59" t="n">
        <f>Overview!AJ220</f>
      </c>
      <c r="H223" s="50" t="e">
        <f>G223/C223</f>
        <v>#DIV/0!</v>
      </c>
      <c r="I223" s="59" t="n">
        <f>Overview!AM220</f>
      </c>
      <c r="J223" s="50" t="e">
        <f>I223/C223</f>
        <v>#DIV/0!</v>
      </c>
      <c r="K223" s="25" t="n">
        <f>Overview!AP220</f>
      </c>
      <c r="L223" s="50" t="e">
        <f>K223/C223</f>
        <v>#DIV/0!</v>
      </c>
      <c r="M223" s="59" t="n">
        <f>Overview!AS220</f>
      </c>
      <c r="N223" s="50" t="e">
        <f>M223/C223</f>
        <v>#DIV/0!</v>
      </c>
      <c r="O223" s="59" t="n">
        <f>Overview!AV220</f>
      </c>
      <c r="P223" s="50" t="e">
        <f>O223/C223</f>
        <v>#DIV/0!</v>
      </c>
      <c r="Q223" s="59" t="n">
        <f>Overview!AY220</f>
      </c>
      <c r="R223" s="50" t="e">
        <f>Q223/C223</f>
        <v>#DIV/0!</v>
      </c>
      <c r="S223" s="59" t="n">
        <f>Overview!AB220</f>
      </c>
      <c r="T223" s="50" t="e">
        <f>S223/C223</f>
        <v>#DIV/0!</v>
      </c>
      <c r="U223" s="59" t="n">
        <f>C223-E223</f>
        <v>0</v>
      </c>
      <c r="V223" s="50" t="e">
        <f>U223/$C223</f>
        <v>#DIV/0!</v>
      </c>
    </row>
    <row r="224">
      <c r="C224" s="59" t="n">
        <f>Overview!C221</f>
      </c>
      <c r="D224" s="50" t="e">
        <f>F224+H224+J224+L224+N224+P224+R224+T224</f>
        <v>#DIV/0!</v>
      </c>
      <c r="E224" s="59" t="n">
        <f>Overview!AH221</f>
      </c>
      <c r="F224" s="50" t="e">
        <f>E224/C224</f>
        <v>#DIV/0!</v>
      </c>
      <c r="G224" s="59" t="n">
        <f>Overview!AJ221</f>
      </c>
      <c r="H224" s="50" t="e">
        <f>G224/C224</f>
        <v>#DIV/0!</v>
      </c>
      <c r="I224" s="59" t="n">
        <f>Overview!AM221</f>
      </c>
      <c r="J224" s="50" t="e">
        <f>I224/C224</f>
        <v>#DIV/0!</v>
      </c>
      <c r="K224" s="25" t="n">
        <f>Overview!AP221</f>
      </c>
      <c r="L224" s="50" t="e">
        <f>K224/C224</f>
        <v>#DIV/0!</v>
      </c>
      <c r="M224" s="59" t="n">
        <f>Overview!AS221</f>
      </c>
      <c r="N224" s="50" t="e">
        <f>M224/C224</f>
        <v>#DIV/0!</v>
      </c>
      <c r="O224" s="59" t="n">
        <f>Overview!AV221</f>
      </c>
      <c r="P224" s="50" t="e">
        <f>O224/C224</f>
        <v>#DIV/0!</v>
      </c>
      <c r="Q224" s="59" t="n">
        <f>Overview!AY221</f>
      </c>
      <c r="R224" s="50" t="e">
        <f>Q224/C224</f>
        <v>#DIV/0!</v>
      </c>
      <c r="S224" s="59" t="n">
        <f>Overview!AB221</f>
      </c>
      <c r="T224" s="50" t="e">
        <f>S224/C224</f>
        <v>#DIV/0!</v>
      </c>
      <c r="U224" s="59" t="n">
        <f>C224-E224</f>
        <v>0</v>
      </c>
      <c r="V224" s="50" t="e">
        <f>U224/$C224</f>
        <v>#DIV/0!</v>
      </c>
    </row>
    <row r="225">
      <c r="C225" s="59" t="n">
        <f>Overview!C222</f>
      </c>
      <c r="D225" s="50" t="e">
        <f>F225+H225+J225+L225+N225+P225+R225+T225</f>
        <v>#DIV/0!</v>
      </c>
      <c r="E225" s="59" t="n">
        <f>Overview!AH222</f>
      </c>
      <c r="F225" s="50" t="e">
        <f>E225/C225</f>
        <v>#DIV/0!</v>
      </c>
      <c r="G225" s="59" t="n">
        <f>Overview!AJ222</f>
      </c>
      <c r="H225" s="50" t="e">
        <f>G225/C225</f>
        <v>#DIV/0!</v>
      </c>
      <c r="I225" s="59" t="n">
        <f>Overview!AM222</f>
      </c>
      <c r="J225" s="50" t="e">
        <f>I225/C225</f>
        <v>#DIV/0!</v>
      </c>
      <c r="K225" s="25" t="n">
        <f>Overview!AP222</f>
      </c>
      <c r="L225" s="50" t="e">
        <f>K225/C225</f>
        <v>#DIV/0!</v>
      </c>
      <c r="M225" s="59" t="n">
        <f>Overview!AS222</f>
      </c>
      <c r="N225" s="50" t="e">
        <f>M225/C225</f>
        <v>#DIV/0!</v>
      </c>
      <c r="O225" s="59" t="n">
        <f>Overview!AV222</f>
      </c>
      <c r="P225" s="50" t="e">
        <f>O225/C225</f>
        <v>#DIV/0!</v>
      </c>
      <c r="Q225" s="59" t="n">
        <f>Overview!AY222</f>
      </c>
      <c r="R225" s="50" t="e">
        <f>Q225/C225</f>
        <v>#DIV/0!</v>
      </c>
      <c r="S225" s="59" t="n">
        <f>Overview!AB222</f>
      </c>
      <c r="T225" s="50" t="e">
        <f>S225/C225</f>
        <v>#DIV/0!</v>
      </c>
      <c r="U225" s="59" t="n">
        <f>C225-E225</f>
        <v>0</v>
      </c>
      <c r="V225" s="50" t="e">
        <f>U225/$C225</f>
        <v>#DIV/0!</v>
      </c>
    </row>
    <row r="226">
      <c r="C226" s="59" t="n">
        <f>Overview!C223</f>
      </c>
      <c r="D226" s="50" t="e">
        <f>F226+H226+J226+L226+N226+P226+R226+T226</f>
        <v>#DIV/0!</v>
      </c>
      <c r="E226" s="59" t="n">
        <f>Overview!AH223</f>
      </c>
      <c r="F226" s="50" t="e">
        <f>E226/C226</f>
        <v>#DIV/0!</v>
      </c>
      <c r="G226" s="59" t="n">
        <f>Overview!AJ223</f>
      </c>
      <c r="H226" s="50" t="e">
        <f>G226/C226</f>
        <v>#DIV/0!</v>
      </c>
      <c r="I226" s="59" t="n">
        <f>Overview!AM223</f>
      </c>
      <c r="J226" s="50" t="e">
        <f>I226/C226</f>
        <v>#DIV/0!</v>
      </c>
      <c r="K226" s="25" t="n">
        <f>Overview!AP223</f>
      </c>
      <c r="L226" s="50" t="e">
        <f>K226/C226</f>
        <v>#DIV/0!</v>
      </c>
      <c r="M226" s="59" t="n">
        <f>Overview!AS223</f>
      </c>
      <c r="N226" s="50" t="e">
        <f>M226/C226</f>
        <v>#DIV/0!</v>
      </c>
      <c r="O226" s="59" t="n">
        <f>Overview!AV223</f>
      </c>
      <c r="P226" s="50" t="e">
        <f>O226/C226</f>
        <v>#DIV/0!</v>
      </c>
      <c r="Q226" s="59" t="n">
        <f>Overview!AY223</f>
      </c>
      <c r="R226" s="50" t="e">
        <f>Q226/C226</f>
        <v>#DIV/0!</v>
      </c>
      <c r="S226" s="59" t="n">
        <f>Overview!AB223</f>
      </c>
      <c r="T226" s="50" t="e">
        <f>S226/C226</f>
        <v>#DIV/0!</v>
      </c>
      <c r="U226" s="59" t="n">
        <f>C226-E226</f>
        <v>0</v>
      </c>
      <c r="V226" s="50" t="e">
        <f>U226/$C226</f>
        <v>#DIV/0!</v>
      </c>
    </row>
    <row r="227">
      <c r="C227" s="59" t="n">
        <f>Overview!C224</f>
      </c>
      <c r="D227" s="50" t="e">
        <f>F227+H227+J227+L227+N227+P227+R227+T227</f>
        <v>#DIV/0!</v>
      </c>
      <c r="E227" s="59" t="n">
        <f>Overview!AH224</f>
      </c>
      <c r="F227" s="50" t="e">
        <f>E227/C227</f>
        <v>#DIV/0!</v>
      </c>
      <c r="G227" s="59" t="n">
        <f>Overview!AJ224</f>
      </c>
      <c r="H227" s="50" t="e">
        <f>G227/C227</f>
        <v>#DIV/0!</v>
      </c>
      <c r="I227" s="59" t="n">
        <f>Overview!AM224</f>
      </c>
      <c r="J227" s="50" t="e">
        <f>I227/C227</f>
        <v>#DIV/0!</v>
      </c>
      <c r="K227" s="25" t="n">
        <f>Overview!AP224</f>
      </c>
      <c r="L227" s="50" t="e">
        <f>K227/C227</f>
        <v>#DIV/0!</v>
      </c>
      <c r="M227" s="59" t="n">
        <f>Overview!AS224</f>
      </c>
      <c r="N227" s="50" t="e">
        <f>M227/C227</f>
        <v>#DIV/0!</v>
      </c>
      <c r="O227" s="59" t="n">
        <f>Overview!AV224</f>
      </c>
      <c r="P227" s="50" t="e">
        <f>O227/C227</f>
        <v>#DIV/0!</v>
      </c>
      <c r="Q227" s="59" t="n">
        <f>Overview!AY224</f>
      </c>
      <c r="R227" s="50" t="e">
        <f>Q227/C227</f>
        <v>#DIV/0!</v>
      </c>
      <c r="S227" s="59" t="n">
        <f>Overview!AB224</f>
      </c>
      <c r="T227" s="50" t="e">
        <f>S227/C227</f>
        <v>#DIV/0!</v>
      </c>
      <c r="U227" s="59" t="n">
        <f>C227-E227</f>
        <v>0</v>
      </c>
      <c r="V227" s="50" t="e">
        <f>U227/$C227</f>
        <v>#DIV/0!</v>
      </c>
    </row>
    <row r="228">
      <c r="C228" s="59" t="n">
        <f>Overview!C225</f>
      </c>
      <c r="D228" s="50" t="e">
        <f>F228+H228+J228+L228+N228+P228+R228+T228</f>
        <v>#DIV/0!</v>
      </c>
      <c r="E228" s="59" t="n">
        <f>Overview!AH225</f>
      </c>
      <c r="F228" s="50" t="e">
        <f>E228/C228</f>
        <v>#DIV/0!</v>
      </c>
      <c r="G228" s="59" t="n">
        <f>Overview!AJ225</f>
      </c>
      <c r="H228" s="50" t="e">
        <f>G228/C228</f>
        <v>#DIV/0!</v>
      </c>
      <c r="I228" s="59" t="n">
        <f>Overview!AM225</f>
      </c>
      <c r="J228" s="50" t="e">
        <f>I228/C228</f>
        <v>#DIV/0!</v>
      </c>
      <c r="K228" s="25" t="n">
        <f>Overview!AP225</f>
      </c>
      <c r="L228" s="50" t="e">
        <f>K228/C228</f>
        <v>#DIV/0!</v>
      </c>
      <c r="M228" s="59" t="n">
        <f>Overview!AS225</f>
      </c>
      <c r="N228" s="50" t="e">
        <f>M228/C228</f>
        <v>#DIV/0!</v>
      </c>
      <c r="O228" s="59" t="n">
        <f>Overview!AV225</f>
      </c>
      <c r="P228" s="50" t="e">
        <f>O228/C228</f>
        <v>#DIV/0!</v>
      </c>
      <c r="Q228" s="59" t="n">
        <f>Overview!AY225</f>
      </c>
      <c r="R228" s="50" t="e">
        <f>Q228/C228</f>
        <v>#DIV/0!</v>
      </c>
      <c r="S228" s="59" t="n">
        <f>Overview!AB225</f>
      </c>
      <c r="T228" s="50" t="e">
        <f>S228/C228</f>
        <v>#DIV/0!</v>
      </c>
      <c r="U228" s="59" t="n">
        <f>C228-E228</f>
        <v>0</v>
      </c>
      <c r="V228" s="50" t="e">
        <f>U228/$C228</f>
        <v>#DIV/0!</v>
      </c>
    </row>
    <row r="229">
      <c r="C229" s="59" t="n">
        <f>Overview!C226</f>
      </c>
      <c r="D229" s="50" t="e">
        <f>F229+H229+J229+L229+N229+P229+R229+T229</f>
        <v>#DIV/0!</v>
      </c>
      <c r="E229" s="59" t="n">
        <f>Overview!AH226</f>
      </c>
      <c r="F229" s="50" t="e">
        <f>E229/C229</f>
        <v>#DIV/0!</v>
      </c>
      <c r="G229" s="59" t="n">
        <f>Overview!AJ226</f>
      </c>
      <c r="H229" s="50" t="e">
        <f>G229/C229</f>
        <v>#DIV/0!</v>
      </c>
      <c r="I229" s="59" t="n">
        <f>Overview!AM226</f>
      </c>
      <c r="J229" s="50" t="e">
        <f>I229/C229</f>
        <v>#DIV/0!</v>
      </c>
      <c r="K229" s="25" t="n">
        <f>Overview!AP226</f>
      </c>
      <c r="L229" s="50" t="e">
        <f>K229/C229</f>
        <v>#DIV/0!</v>
      </c>
      <c r="M229" s="59" t="n">
        <f>Overview!AS226</f>
      </c>
      <c r="N229" s="50" t="e">
        <f>M229/C229</f>
        <v>#DIV/0!</v>
      </c>
      <c r="O229" s="59" t="n">
        <f>Overview!AV226</f>
      </c>
      <c r="P229" s="50" t="e">
        <f>O229/C229</f>
        <v>#DIV/0!</v>
      </c>
      <c r="Q229" s="59" t="n">
        <f>Overview!AY226</f>
      </c>
      <c r="R229" s="50" t="e">
        <f>Q229/C229</f>
        <v>#DIV/0!</v>
      </c>
      <c r="S229" s="59" t="n">
        <f>Overview!AB226</f>
      </c>
      <c r="T229" s="50" t="e">
        <f>S229/C229</f>
        <v>#DIV/0!</v>
      </c>
      <c r="U229" s="59" t="n">
        <f>C229-E229</f>
        <v>0</v>
      </c>
      <c r="V229" s="50" t="e">
        <f>U229/$C229</f>
        <v>#DIV/0!</v>
      </c>
    </row>
    <row r="230">
      <c r="C230" s="59" t="n">
        <f>Overview!C227</f>
      </c>
      <c r="D230" s="50" t="e">
        <f>F230+H230+J230+L230+N230+P230+R230+T230</f>
        <v>#DIV/0!</v>
      </c>
      <c r="E230" s="59" t="n">
        <f>Overview!AH227</f>
      </c>
      <c r="F230" s="50" t="e">
        <f>E230/C230</f>
        <v>#DIV/0!</v>
      </c>
      <c r="G230" s="59" t="n">
        <f>Overview!AJ227</f>
      </c>
      <c r="H230" s="50" t="e">
        <f>G230/C230</f>
        <v>#DIV/0!</v>
      </c>
      <c r="I230" s="59" t="n">
        <f>Overview!AM227</f>
      </c>
      <c r="J230" s="50" t="e">
        <f>I230/C230</f>
        <v>#DIV/0!</v>
      </c>
      <c r="K230" s="25" t="n">
        <f>Overview!AP227</f>
      </c>
      <c r="L230" s="50" t="e">
        <f>K230/C230</f>
        <v>#DIV/0!</v>
      </c>
      <c r="M230" s="59" t="n">
        <f>Overview!AS227</f>
      </c>
      <c r="N230" s="50" t="e">
        <f>M230/C230</f>
        <v>#DIV/0!</v>
      </c>
      <c r="O230" s="59" t="n">
        <f>Overview!AV227</f>
      </c>
      <c r="P230" s="50" t="e">
        <f>O230/C230</f>
        <v>#DIV/0!</v>
      </c>
      <c r="Q230" s="59" t="n">
        <f>Overview!AY227</f>
      </c>
      <c r="R230" s="50" t="e">
        <f>Q230/C230</f>
        <v>#DIV/0!</v>
      </c>
      <c r="S230" s="59" t="n">
        <f>Overview!AB227</f>
      </c>
      <c r="T230" s="50" t="e">
        <f>S230/C230</f>
        <v>#DIV/0!</v>
      </c>
      <c r="U230" s="59" t="n">
        <f>C230-E230</f>
        <v>0</v>
      </c>
      <c r="V230" s="50" t="e">
        <f>U230/$C230</f>
        <v>#DIV/0!</v>
      </c>
    </row>
    <row r="231">
      <c r="C231" s="59" t="n">
        <f>Overview!C228</f>
      </c>
      <c r="D231" s="50" t="e">
        <f>F231+H231+J231+L231+N231+P231+R231+T231</f>
        <v>#DIV/0!</v>
      </c>
      <c r="E231" s="59" t="n">
        <f>Overview!AH228</f>
      </c>
      <c r="F231" s="50" t="e">
        <f>E231/C231</f>
        <v>#DIV/0!</v>
      </c>
      <c r="G231" s="59" t="n">
        <f>Overview!AJ228</f>
      </c>
      <c r="H231" s="50" t="e">
        <f>G231/C231</f>
        <v>#DIV/0!</v>
      </c>
      <c r="I231" s="59" t="n">
        <f>Overview!AM228</f>
      </c>
      <c r="J231" s="50" t="e">
        <f>I231/C231</f>
        <v>#DIV/0!</v>
      </c>
      <c r="K231" s="25" t="n">
        <f>Overview!AP228</f>
      </c>
      <c r="L231" s="50" t="e">
        <f>K231/C231</f>
        <v>#DIV/0!</v>
      </c>
      <c r="M231" s="59" t="n">
        <f>Overview!AS228</f>
      </c>
      <c r="N231" s="50" t="e">
        <f>M231/C231</f>
        <v>#DIV/0!</v>
      </c>
      <c r="O231" s="59" t="n">
        <f>Overview!AV228</f>
      </c>
      <c r="P231" s="50" t="e">
        <f>O231/C231</f>
        <v>#DIV/0!</v>
      </c>
      <c r="Q231" s="59" t="n">
        <f>Overview!AY228</f>
      </c>
      <c r="R231" s="50" t="e">
        <f>Q231/C231</f>
        <v>#DIV/0!</v>
      </c>
      <c r="S231" s="59" t="n">
        <f>Overview!AB228</f>
      </c>
      <c r="T231" s="50" t="e">
        <f>S231/C231</f>
        <v>#DIV/0!</v>
      </c>
      <c r="U231" s="59" t="n">
        <f>C231-E231</f>
        <v>0</v>
      </c>
      <c r="V231" s="50" t="e">
        <f>U231/$C231</f>
        <v>#DIV/0!</v>
      </c>
    </row>
    <row r="232">
      <c r="C232" s="59" t="n">
        <f>Overview!C229</f>
      </c>
      <c r="D232" s="50" t="e">
        <f>F232+H232+J232+L232+N232+P232+R232+T232</f>
        <v>#DIV/0!</v>
      </c>
      <c r="E232" s="59" t="n">
        <f>Overview!AH229</f>
      </c>
      <c r="F232" s="50" t="e">
        <f>E232/C232</f>
        <v>#DIV/0!</v>
      </c>
      <c r="G232" s="59" t="n">
        <f>Overview!AJ229</f>
      </c>
      <c r="H232" s="50" t="e">
        <f>G232/C232</f>
        <v>#DIV/0!</v>
      </c>
      <c r="I232" s="59" t="n">
        <f>Overview!AM229</f>
      </c>
      <c r="J232" s="50" t="e">
        <f>I232/C232</f>
        <v>#DIV/0!</v>
      </c>
      <c r="K232" s="25" t="n">
        <f>Overview!AP229</f>
      </c>
      <c r="L232" s="50" t="e">
        <f>K232/C232</f>
        <v>#DIV/0!</v>
      </c>
      <c r="M232" s="59" t="n">
        <f>Overview!AS229</f>
      </c>
      <c r="N232" s="50" t="e">
        <f>M232/C232</f>
        <v>#DIV/0!</v>
      </c>
      <c r="O232" s="59" t="n">
        <f>Overview!AV229</f>
      </c>
      <c r="P232" s="50" t="e">
        <f>O232/C232</f>
        <v>#DIV/0!</v>
      </c>
      <c r="Q232" s="59" t="n">
        <f>Overview!AY229</f>
      </c>
      <c r="R232" s="50" t="e">
        <f>Q232/C232</f>
        <v>#DIV/0!</v>
      </c>
      <c r="S232" s="59" t="n">
        <f>Overview!AB229</f>
      </c>
      <c r="T232" s="50" t="e">
        <f>S232/C232</f>
        <v>#DIV/0!</v>
      </c>
      <c r="U232" s="59" t="n">
        <f>C232-E232</f>
        <v>0</v>
      </c>
      <c r="V232" s="50" t="e">
        <f>U232/$C232</f>
        <v>#DIV/0!</v>
      </c>
    </row>
    <row r="233">
      <c r="C233" s="59" t="n">
        <f>Overview!C230</f>
      </c>
      <c r="D233" s="50" t="e">
        <f>F233+H233+J233+L233+N233+P233+R233+T233</f>
        <v>#DIV/0!</v>
      </c>
      <c r="E233" s="59" t="n">
        <f>Overview!AH230</f>
      </c>
      <c r="F233" s="50" t="e">
        <f>E233/C233</f>
        <v>#DIV/0!</v>
      </c>
      <c r="G233" s="59" t="n">
        <f>Overview!AJ230</f>
      </c>
      <c r="H233" s="50" t="e">
        <f>G233/C233</f>
        <v>#DIV/0!</v>
      </c>
      <c r="I233" s="59" t="n">
        <f>Overview!AM230</f>
      </c>
      <c r="J233" s="50" t="e">
        <f>I233/C233</f>
        <v>#DIV/0!</v>
      </c>
      <c r="K233" s="25" t="n">
        <f>Overview!AP230</f>
      </c>
      <c r="L233" s="50" t="e">
        <f>K233/C233</f>
        <v>#DIV/0!</v>
      </c>
      <c r="M233" s="59" t="n">
        <f>Overview!AS230</f>
      </c>
      <c r="N233" s="50" t="e">
        <f>M233/C233</f>
        <v>#DIV/0!</v>
      </c>
      <c r="O233" s="59" t="n">
        <f>Overview!AV230</f>
      </c>
      <c r="P233" s="50" t="e">
        <f>O233/C233</f>
        <v>#DIV/0!</v>
      </c>
      <c r="Q233" s="59" t="n">
        <f>Overview!AY230</f>
      </c>
      <c r="R233" s="50" t="e">
        <f>Q233/C233</f>
        <v>#DIV/0!</v>
      </c>
      <c r="S233" s="59" t="n">
        <f>Overview!AB230</f>
      </c>
      <c r="T233" s="50" t="e">
        <f>S233/C233</f>
        <v>#DIV/0!</v>
      </c>
      <c r="U233" s="59" t="n">
        <f>C233-E233</f>
        <v>0</v>
      </c>
      <c r="V233" s="50" t="e">
        <f>U233/$C233</f>
        <v>#DIV/0!</v>
      </c>
    </row>
    <row r="234">
      <c r="C234" s="59" t="n">
        <f>Overview!C231</f>
      </c>
      <c r="D234" s="50" t="e">
        <f>F234+H234+J234+L234+N234+P234+R234+T234</f>
        <v>#DIV/0!</v>
      </c>
      <c r="E234" s="59" t="n">
        <f>Overview!AH231</f>
      </c>
      <c r="F234" s="50" t="e">
        <f>E234/C234</f>
        <v>#DIV/0!</v>
      </c>
      <c r="G234" s="59" t="n">
        <f>Overview!AJ231</f>
      </c>
      <c r="H234" s="50" t="e">
        <f>G234/C234</f>
        <v>#DIV/0!</v>
      </c>
      <c r="I234" s="59" t="n">
        <f>Overview!AM231</f>
      </c>
      <c r="J234" s="50" t="e">
        <f>I234/C234</f>
        <v>#DIV/0!</v>
      </c>
      <c r="K234" s="25" t="n">
        <f>Overview!AP231</f>
      </c>
      <c r="L234" s="50" t="e">
        <f>K234/C234</f>
        <v>#DIV/0!</v>
      </c>
      <c r="M234" s="59" t="n">
        <f>Overview!AS231</f>
      </c>
      <c r="N234" s="50" t="e">
        <f>M234/C234</f>
        <v>#DIV/0!</v>
      </c>
      <c r="O234" s="59" t="n">
        <f>Overview!AV231</f>
      </c>
      <c r="P234" s="50" t="e">
        <f>O234/C234</f>
        <v>#DIV/0!</v>
      </c>
      <c r="Q234" s="59" t="n">
        <f>Overview!AY231</f>
      </c>
      <c r="R234" s="50" t="e">
        <f>Q234/C234</f>
        <v>#DIV/0!</v>
      </c>
      <c r="S234" s="59" t="n">
        <f>Overview!AB231</f>
      </c>
      <c r="T234" s="50" t="e">
        <f>S234/C234</f>
        <v>#DIV/0!</v>
      </c>
      <c r="U234" s="59" t="n">
        <f>C234-E234</f>
        <v>0</v>
      </c>
      <c r="V234" s="50" t="e">
        <f>U234/$C234</f>
        <v>#DIV/0!</v>
      </c>
    </row>
    <row r="235">
      <c r="C235" s="59" t="n">
        <f>Overview!C232</f>
      </c>
      <c r="D235" s="50" t="e">
        <f>F235+H235+J235+L235+N235+P235+R235+T235</f>
        <v>#DIV/0!</v>
      </c>
      <c r="E235" s="59" t="n">
        <f>Overview!AH232</f>
      </c>
      <c r="F235" s="50" t="e">
        <f>E235/C235</f>
        <v>#DIV/0!</v>
      </c>
      <c r="G235" s="59" t="n">
        <f>Overview!AJ232</f>
      </c>
      <c r="H235" s="50" t="e">
        <f>G235/C235</f>
        <v>#DIV/0!</v>
      </c>
      <c r="I235" s="59" t="n">
        <f>Overview!AM232</f>
      </c>
      <c r="J235" s="50" t="e">
        <f>I235/C235</f>
        <v>#DIV/0!</v>
      </c>
      <c r="K235" s="25" t="n">
        <f>Overview!AP232</f>
      </c>
      <c r="L235" s="50" t="e">
        <f>K235/C235</f>
        <v>#DIV/0!</v>
      </c>
      <c r="M235" s="59" t="n">
        <f>Overview!AS232</f>
      </c>
      <c r="N235" s="50" t="e">
        <f>M235/C235</f>
        <v>#DIV/0!</v>
      </c>
      <c r="O235" s="59" t="n">
        <f>Overview!AV232</f>
      </c>
      <c r="P235" s="50" t="e">
        <f>O235/C235</f>
        <v>#DIV/0!</v>
      </c>
      <c r="Q235" s="59" t="n">
        <f>Overview!AY232</f>
      </c>
      <c r="R235" s="50" t="e">
        <f>Q235/C235</f>
        <v>#DIV/0!</v>
      </c>
      <c r="S235" s="59" t="n">
        <f>Overview!AB232</f>
      </c>
      <c r="T235" s="50" t="e">
        <f>S235/C235</f>
        <v>#DIV/0!</v>
      </c>
      <c r="U235" s="59" t="n">
        <f>C235-E235</f>
        <v>0</v>
      </c>
      <c r="V235" s="50" t="e">
        <f>U235/$C235</f>
        <v>#DIV/0!</v>
      </c>
    </row>
    <row r="236">
      <c r="C236" s="59" t="n">
        <f>Overview!C233</f>
      </c>
      <c r="D236" s="50" t="e">
        <f>F236+H236+J236+L236+N236+P236+R236+T236</f>
        <v>#DIV/0!</v>
      </c>
      <c r="E236" s="59" t="n">
        <f>Overview!AH233</f>
      </c>
      <c r="F236" s="50" t="e">
        <f>E236/C236</f>
        <v>#DIV/0!</v>
      </c>
      <c r="G236" s="59" t="n">
        <f>Overview!AJ233</f>
      </c>
      <c r="H236" s="50" t="e">
        <f>G236/C236</f>
        <v>#DIV/0!</v>
      </c>
      <c r="I236" s="59" t="n">
        <f>Overview!AM233</f>
      </c>
      <c r="J236" s="50" t="e">
        <f>I236/C236</f>
        <v>#DIV/0!</v>
      </c>
      <c r="K236" s="25" t="n">
        <f>Overview!AP233</f>
      </c>
      <c r="L236" s="50" t="e">
        <f>K236/C236</f>
        <v>#DIV/0!</v>
      </c>
      <c r="M236" s="59" t="n">
        <f>Overview!AS233</f>
      </c>
      <c r="N236" s="50" t="e">
        <f>M236/C236</f>
        <v>#DIV/0!</v>
      </c>
      <c r="O236" s="59" t="n">
        <f>Overview!AV233</f>
      </c>
      <c r="P236" s="50" t="e">
        <f>O236/C236</f>
        <v>#DIV/0!</v>
      </c>
      <c r="Q236" s="59" t="n">
        <f>Overview!AY233</f>
      </c>
      <c r="R236" s="50" t="e">
        <f>Q236/C236</f>
        <v>#DIV/0!</v>
      </c>
      <c r="S236" s="59" t="n">
        <f>Overview!AB233</f>
      </c>
      <c r="T236" s="50" t="e">
        <f>S236/C236</f>
        <v>#DIV/0!</v>
      </c>
      <c r="U236" s="59" t="n">
        <f>C236-E236</f>
        <v>0</v>
      </c>
      <c r="V236" s="50" t="e">
        <f>U236/$C236</f>
        <v>#DIV/0!</v>
      </c>
    </row>
    <row r="237">
      <c r="C237" s="59" t="n">
        <f>Overview!C234</f>
      </c>
      <c r="D237" s="50" t="e">
        <f>F237+H237+J237+L237+N237+P237+R237+T237</f>
        <v>#DIV/0!</v>
      </c>
      <c r="E237" s="59" t="n">
        <f>Overview!AH234</f>
      </c>
      <c r="F237" s="50" t="e">
        <f>E237/C237</f>
        <v>#DIV/0!</v>
      </c>
      <c r="G237" s="59" t="n">
        <f>Overview!AJ234</f>
      </c>
      <c r="H237" s="50" t="e">
        <f>G237/C237</f>
        <v>#DIV/0!</v>
      </c>
      <c r="I237" s="59" t="n">
        <f>Overview!AM234</f>
      </c>
      <c r="J237" s="50" t="e">
        <f>I237/C237</f>
        <v>#DIV/0!</v>
      </c>
      <c r="K237" s="25" t="n">
        <f>Overview!AP234</f>
      </c>
      <c r="L237" s="50" t="e">
        <f>K237/C237</f>
        <v>#DIV/0!</v>
      </c>
      <c r="M237" s="59" t="n">
        <f>Overview!AS234</f>
      </c>
      <c r="N237" s="50" t="e">
        <f>M237/C237</f>
        <v>#DIV/0!</v>
      </c>
      <c r="O237" s="59" t="n">
        <f>Overview!AV234</f>
      </c>
      <c r="P237" s="50" t="e">
        <f>O237/C237</f>
        <v>#DIV/0!</v>
      </c>
      <c r="Q237" s="59" t="n">
        <f>Overview!AY234</f>
      </c>
      <c r="R237" s="50" t="e">
        <f>Q237/C237</f>
        <v>#DIV/0!</v>
      </c>
      <c r="S237" s="59" t="n">
        <f>Overview!AB234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Overview!C235</f>
      </c>
      <c r="D238" s="50" t="e">
        <f>F238+H238+J238+L238+N238+P238+R238+T238</f>
        <v>#DIV/0!</v>
      </c>
      <c r="E238" s="59" t="n">
        <f>Overview!AH235</f>
      </c>
      <c r="F238" s="50" t="e">
        <f>E238/C238</f>
        <v>#DIV/0!</v>
      </c>
      <c r="G238" s="59" t="n">
        <f>Overview!AJ235</f>
      </c>
      <c r="H238" s="50" t="e">
        <f>G238/C238</f>
        <v>#DIV/0!</v>
      </c>
      <c r="I238" s="59" t="n">
        <f>Overview!AM235</f>
      </c>
      <c r="J238" s="50" t="e">
        <f>I238/C238</f>
        <v>#DIV/0!</v>
      </c>
      <c r="K238" s="25" t="n">
        <f>Overview!AP235</f>
      </c>
      <c r="L238" s="50" t="e">
        <f>K238/C238</f>
        <v>#DIV/0!</v>
      </c>
      <c r="M238" s="59" t="n">
        <f>Overview!AS235</f>
      </c>
      <c r="N238" s="50" t="e">
        <f>M238/C238</f>
        <v>#DIV/0!</v>
      </c>
      <c r="O238" s="59" t="n">
        <f>Overview!AV235</f>
      </c>
      <c r="P238" s="50" t="e">
        <f>O238/C238</f>
        <v>#DIV/0!</v>
      </c>
      <c r="Q238" s="59" t="n">
        <f>Overview!AY235</f>
      </c>
      <c r="R238" s="50" t="e">
        <f>Q238/C238</f>
        <v>#DIV/0!</v>
      </c>
      <c r="S238" s="59" t="n">
        <f>Overview!AB235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Overview!C236</f>
      </c>
      <c r="D239" s="50" t="e">
        <f>F239+H239+J239+L239+N239+P239+R239+T239</f>
        <v>#DIV/0!</v>
      </c>
      <c r="E239" s="59" t="n">
        <f>Overview!AH236</f>
      </c>
      <c r="F239" s="50" t="e">
        <f>E239/C239</f>
        <v>#DIV/0!</v>
      </c>
      <c r="G239" s="59" t="n">
        <f>Overview!AJ236</f>
      </c>
      <c r="H239" s="50" t="e">
        <f>G239/C239</f>
        <v>#DIV/0!</v>
      </c>
      <c r="I239" s="59" t="n">
        <f>Overview!AM236</f>
      </c>
      <c r="J239" s="50" t="e">
        <f>I239/C239</f>
        <v>#DIV/0!</v>
      </c>
      <c r="K239" s="25" t="n">
        <f>Overview!AP236</f>
      </c>
      <c r="L239" s="50" t="e">
        <f>K239/C239</f>
        <v>#DIV/0!</v>
      </c>
      <c r="M239" s="59" t="n">
        <f>Overview!AS236</f>
      </c>
      <c r="N239" s="50" t="e">
        <f>M239/C239</f>
        <v>#DIV/0!</v>
      </c>
      <c r="O239" s="59" t="n">
        <f>Overview!AV236</f>
      </c>
      <c r="P239" s="50" t="e">
        <f>O239/C239</f>
        <v>#DIV/0!</v>
      </c>
      <c r="Q239" s="59" t="n">
        <f>Overview!AY236</f>
      </c>
      <c r="R239" s="50" t="e">
        <f>Q239/C239</f>
        <v>#DIV/0!</v>
      </c>
      <c r="S239" s="59" t="n">
        <f>Overview!AB236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Overview!C237</f>
      </c>
      <c r="D240" s="50" t="e">
        <f>F240+H240+J240+L240+N240+P240+R240+T240</f>
        <v>#DIV/0!</v>
      </c>
      <c r="E240" s="59" t="n">
        <f>Overview!AH237</f>
      </c>
      <c r="F240" s="50" t="e">
        <f>E240/C240</f>
        <v>#DIV/0!</v>
      </c>
      <c r="G240" s="59" t="n">
        <f>Overview!AJ237</f>
      </c>
      <c r="H240" s="50" t="e">
        <f>G240/C240</f>
        <v>#DIV/0!</v>
      </c>
      <c r="I240" s="59" t="n">
        <f>Overview!AM237</f>
      </c>
      <c r="J240" s="50" t="e">
        <f>I240/C240</f>
        <v>#DIV/0!</v>
      </c>
      <c r="K240" s="25" t="n">
        <f>Overview!AP237</f>
      </c>
      <c r="L240" s="50" t="e">
        <f>K240/C240</f>
        <v>#DIV/0!</v>
      </c>
      <c r="M240" s="59" t="n">
        <f>Overview!AS237</f>
      </c>
      <c r="N240" s="50" t="e">
        <f>M240/C240</f>
        <v>#DIV/0!</v>
      </c>
      <c r="O240" s="59" t="n">
        <f>Overview!AV237</f>
      </c>
      <c r="P240" s="50" t="e">
        <f>O240/C240</f>
        <v>#DIV/0!</v>
      </c>
      <c r="Q240" s="59" t="n">
        <f>Overview!AY237</f>
      </c>
      <c r="R240" s="50" t="e">
        <f>Q240/C240</f>
        <v>#DIV/0!</v>
      </c>
      <c r="S240" s="59" t="n">
        <f>Overview!AB237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Overview!C238</f>
      </c>
      <c r="D241" s="50" t="e">
        <f>F241+H241+J241+L241+N241+P241+R241+T241</f>
        <v>#DIV/0!</v>
      </c>
      <c r="E241" s="59" t="n">
        <f>Overview!AH238</f>
      </c>
      <c r="F241" s="50" t="e">
        <f>E241/C241</f>
        <v>#DIV/0!</v>
      </c>
      <c r="G241" s="59" t="n">
        <f>Overview!AJ238</f>
      </c>
      <c r="H241" s="50" t="e">
        <f>G241/C241</f>
        <v>#DIV/0!</v>
      </c>
      <c r="I241" s="59" t="n">
        <f>Overview!AM238</f>
      </c>
      <c r="J241" s="50" t="e">
        <f>I241/C241</f>
        <v>#DIV/0!</v>
      </c>
      <c r="K241" s="25" t="n">
        <f>Overview!AP238</f>
      </c>
      <c r="L241" s="50" t="e">
        <f>K241/C241</f>
        <v>#DIV/0!</v>
      </c>
      <c r="M241" s="59" t="n">
        <f>Overview!AS238</f>
      </c>
      <c r="N241" s="50" t="e">
        <f>M241/C241</f>
        <v>#DIV/0!</v>
      </c>
      <c r="O241" s="59" t="n">
        <f>Overview!AV238</f>
      </c>
      <c r="P241" s="50" t="e">
        <f>O241/C241</f>
        <v>#DIV/0!</v>
      </c>
      <c r="Q241" s="59" t="n">
        <f>Overview!AY238</f>
      </c>
      <c r="R241" s="50" t="e">
        <f>Q241/C241</f>
        <v>#DIV/0!</v>
      </c>
      <c r="S241" s="59" t="n">
        <f>Overview!AB238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Overview!C239</f>
      </c>
      <c r="D242" s="50" t="e">
        <f>F242+H242+J242+L242+N242+P242+R242+T242</f>
        <v>#DIV/0!</v>
      </c>
      <c r="E242" s="59" t="n">
        <f>Overview!AH239</f>
      </c>
      <c r="F242" s="50" t="e">
        <f>E242/C242</f>
        <v>#DIV/0!</v>
      </c>
      <c r="G242" s="59" t="n">
        <f>Overview!AJ239</f>
      </c>
      <c r="H242" s="50" t="e">
        <f>G242/C242</f>
        <v>#DIV/0!</v>
      </c>
      <c r="I242" s="59" t="n">
        <f>Overview!AM239</f>
      </c>
      <c r="J242" s="50" t="e">
        <f>I242/C242</f>
        <v>#DIV/0!</v>
      </c>
      <c r="K242" s="25" t="n">
        <f>Overview!AP239</f>
      </c>
      <c r="L242" s="50" t="e">
        <f>K242/C242</f>
        <v>#DIV/0!</v>
      </c>
      <c r="M242" s="59" t="n">
        <f>Overview!AS239</f>
      </c>
      <c r="N242" s="50" t="e">
        <f>M242/C242</f>
        <v>#DIV/0!</v>
      </c>
      <c r="O242" s="59" t="n">
        <f>Overview!AV239</f>
      </c>
      <c r="P242" s="50" t="e">
        <f>O242/C242</f>
        <v>#DIV/0!</v>
      </c>
      <c r="Q242" s="59" t="n">
        <f>Overview!AY239</f>
      </c>
      <c r="R242" s="50" t="e">
        <f>Q242/C242</f>
        <v>#DIV/0!</v>
      </c>
      <c r="S242" s="59" t="n">
        <f>Overview!AB239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Overview!C240</f>
      </c>
      <c r="D243" s="50" t="e">
        <f>F243+H243+J243+L243+N243+P243+R243+T243</f>
        <v>#DIV/0!</v>
      </c>
      <c r="E243" s="59" t="n">
        <f>Overview!AH240</f>
      </c>
      <c r="F243" s="50" t="e">
        <f>E243/C243</f>
        <v>#DIV/0!</v>
      </c>
      <c r="G243" s="59" t="n">
        <f>Overview!AJ240</f>
      </c>
      <c r="H243" s="50" t="e">
        <f>G243/C243</f>
        <v>#DIV/0!</v>
      </c>
      <c r="I243" s="59" t="n">
        <f>Overview!AM240</f>
      </c>
      <c r="J243" s="50" t="e">
        <f>I243/C243</f>
        <v>#DIV/0!</v>
      </c>
      <c r="K243" s="25" t="n">
        <f>Overview!AP240</f>
      </c>
      <c r="L243" s="50" t="e">
        <f>K243/C243</f>
        <v>#DIV/0!</v>
      </c>
      <c r="M243" s="59" t="n">
        <f>Overview!AS240</f>
      </c>
      <c r="N243" s="50" t="e">
        <f>M243/C243</f>
        <v>#DIV/0!</v>
      </c>
      <c r="O243" s="59" t="n">
        <f>Overview!AV240</f>
      </c>
      <c r="P243" s="50" t="e">
        <f>O243/C243</f>
        <v>#DIV/0!</v>
      </c>
      <c r="Q243" s="59" t="n">
        <f>Overview!AY240</f>
      </c>
      <c r="R243" s="50" t="e">
        <f>Q243/C243</f>
        <v>#DIV/0!</v>
      </c>
      <c r="S243" s="59" t="n">
        <f>Overview!AB240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Overview!C241</f>
      </c>
      <c r="D244" s="50" t="e">
        <f>F244+H244+J244+L244+N244+P244+R244+T244</f>
        <v>#DIV/0!</v>
      </c>
      <c r="E244" s="59" t="n">
        <f>Overview!AH241</f>
      </c>
      <c r="F244" s="50" t="e">
        <f>E244/C244</f>
        <v>#DIV/0!</v>
      </c>
      <c r="G244" s="59" t="n">
        <f>Overview!AJ241</f>
      </c>
      <c r="H244" s="50" t="e">
        <f>G244/C244</f>
        <v>#DIV/0!</v>
      </c>
      <c r="I244" s="59" t="n">
        <f>Overview!AM241</f>
      </c>
      <c r="J244" s="50" t="e">
        <f>I244/C244</f>
        <v>#DIV/0!</v>
      </c>
      <c r="K244" s="25" t="n">
        <f>Overview!AP241</f>
      </c>
      <c r="L244" s="50" t="e">
        <f>K244/C244</f>
        <v>#DIV/0!</v>
      </c>
      <c r="M244" s="59" t="n">
        <f>Overview!AS241</f>
      </c>
      <c r="N244" s="50" t="e">
        <f>M244/C244</f>
        <v>#DIV/0!</v>
      </c>
      <c r="O244" s="59" t="n">
        <f>Overview!AV241</f>
      </c>
      <c r="P244" s="50" t="e">
        <f>O244/C244</f>
        <v>#DIV/0!</v>
      </c>
      <c r="Q244" s="59" t="n">
        <f>Overview!AY241</f>
      </c>
      <c r="R244" s="50" t="e">
        <f>Q244/C244</f>
        <v>#DIV/0!</v>
      </c>
      <c r="S244" s="59" t="n">
        <f>Overview!AB241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Overview!C242</f>
      </c>
      <c r="D245" s="50" t="e">
        <f>F245+H245+J245+L245+N245+P245+R245+T245</f>
        <v>#DIV/0!</v>
      </c>
      <c r="E245" s="59" t="n">
        <f>Overview!AH242</f>
      </c>
      <c r="F245" s="50" t="e">
        <f>E245/C245</f>
        <v>#DIV/0!</v>
      </c>
      <c r="G245" s="59" t="n">
        <f>Overview!AJ242</f>
      </c>
      <c r="H245" s="50" t="e">
        <f>G245/C245</f>
        <v>#DIV/0!</v>
      </c>
      <c r="I245" s="59" t="n">
        <f>Overview!AM242</f>
      </c>
      <c r="J245" s="50" t="e">
        <f>I245/C245</f>
        <v>#DIV/0!</v>
      </c>
      <c r="K245" s="25" t="n">
        <f>Overview!AP242</f>
      </c>
      <c r="L245" s="50" t="e">
        <f>K245/C245</f>
        <v>#DIV/0!</v>
      </c>
      <c r="M245" s="59" t="n">
        <f>Overview!AS242</f>
      </c>
      <c r="N245" s="50" t="e">
        <f>M245/C245</f>
        <v>#DIV/0!</v>
      </c>
      <c r="O245" s="59" t="n">
        <f>Overview!AV242</f>
      </c>
      <c r="P245" s="50" t="e">
        <f>O245/C245</f>
        <v>#DIV/0!</v>
      </c>
      <c r="Q245" s="59" t="n">
        <f>Overview!AY242</f>
      </c>
      <c r="R245" s="50" t="e">
        <f>Q245/C245</f>
        <v>#DIV/0!</v>
      </c>
      <c r="S245" s="59" t="n">
        <f>Overview!AB242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Overview!C243</f>
      </c>
      <c r="D246" s="50" t="e">
        <f>F246+H246+J246+L246+N246+P246+R246+T246</f>
        <v>#DIV/0!</v>
      </c>
      <c r="E246" s="59" t="n">
        <f>Overview!AH243</f>
      </c>
      <c r="F246" s="50" t="e">
        <f>E246/C246</f>
        <v>#DIV/0!</v>
      </c>
      <c r="G246" s="59" t="n">
        <f>Overview!AJ243</f>
      </c>
      <c r="H246" s="50" t="e">
        <f>G246/C246</f>
        <v>#DIV/0!</v>
      </c>
      <c r="I246" s="59" t="n">
        <f>Overview!AM243</f>
      </c>
      <c r="J246" s="50" t="e">
        <f>I246/C246</f>
        <v>#DIV/0!</v>
      </c>
      <c r="K246" s="25" t="n">
        <f>Overview!AP243</f>
      </c>
      <c r="L246" s="50" t="e">
        <f>K246/C246</f>
        <v>#DIV/0!</v>
      </c>
      <c r="M246" s="59" t="n">
        <f>Overview!AS243</f>
      </c>
      <c r="N246" s="50" t="e">
        <f>M246/C246</f>
        <v>#DIV/0!</v>
      </c>
      <c r="O246" s="59" t="n">
        <f>Overview!AV243</f>
      </c>
      <c r="P246" s="50" t="e">
        <f>O246/C246</f>
        <v>#DIV/0!</v>
      </c>
      <c r="Q246" s="59" t="n">
        <f>Overview!AY243</f>
      </c>
      <c r="R246" s="50" t="e">
        <f>Q246/C246</f>
        <v>#DIV/0!</v>
      </c>
      <c r="S246" s="59" t="n">
        <f>Overview!AB243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Overview!C244</f>
      </c>
      <c r="D247" s="50" t="e">
        <f>F247+H247+J247+L247+N247+P247+R247+T247</f>
        <v>#DIV/0!</v>
      </c>
      <c r="E247" s="59" t="n">
        <f>Overview!AH244</f>
      </c>
      <c r="F247" s="50" t="e">
        <f>E247/C247</f>
        <v>#DIV/0!</v>
      </c>
      <c r="G247" s="59" t="n">
        <f>Overview!AJ244</f>
      </c>
      <c r="H247" s="50" t="e">
        <f>G247/C247</f>
        <v>#DIV/0!</v>
      </c>
      <c r="I247" s="59" t="n">
        <f>Overview!AM244</f>
      </c>
      <c r="J247" s="50" t="e">
        <f>I247/C247</f>
        <v>#DIV/0!</v>
      </c>
      <c r="K247" s="25" t="n">
        <f>Overview!AP244</f>
      </c>
      <c r="L247" s="50" t="e">
        <f>K247/C247</f>
        <v>#DIV/0!</v>
      </c>
      <c r="M247" s="59" t="n">
        <f>Overview!AS244</f>
      </c>
      <c r="N247" s="50" t="e">
        <f>M247/C247</f>
        <v>#DIV/0!</v>
      </c>
      <c r="O247" s="59" t="n">
        <f>Overview!AV244</f>
      </c>
      <c r="P247" s="50" t="e">
        <f>O247/C247</f>
        <v>#DIV/0!</v>
      </c>
      <c r="Q247" s="59" t="n">
        <f>Overview!AY244</f>
      </c>
      <c r="R247" s="50" t="e">
        <f>Q247/C247</f>
        <v>#DIV/0!</v>
      </c>
      <c r="S247" s="59" t="n">
        <f>Overview!AB244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Overview!C245</f>
      </c>
      <c r="D248" s="50" t="e">
        <f>F248+H248+J248+L248+N248+P248+R248+T248</f>
        <v>#DIV/0!</v>
      </c>
      <c r="E248" s="59" t="n">
        <f>Overview!AH245</f>
      </c>
      <c r="F248" s="50" t="e">
        <f>E248/C248</f>
        <v>#DIV/0!</v>
      </c>
      <c r="G248" s="59" t="n">
        <f>Overview!AJ245</f>
      </c>
      <c r="H248" s="50" t="e">
        <f>G248/C248</f>
        <v>#DIV/0!</v>
      </c>
      <c r="I248" s="59" t="n">
        <f>Overview!AM245</f>
      </c>
      <c r="J248" s="50" t="e">
        <f>I248/C248</f>
        <v>#DIV/0!</v>
      </c>
      <c r="K248" s="25" t="n">
        <f>Overview!AP245</f>
      </c>
      <c r="L248" s="50" t="e">
        <f>K248/C248</f>
        <v>#DIV/0!</v>
      </c>
      <c r="M248" s="59" t="n">
        <f>Overview!AS245</f>
      </c>
      <c r="N248" s="50" t="e">
        <f>M248/C248</f>
        <v>#DIV/0!</v>
      </c>
      <c r="O248" s="59" t="n">
        <f>Overview!AV245</f>
      </c>
      <c r="P248" s="50" t="e">
        <f>O248/C248</f>
        <v>#DIV/0!</v>
      </c>
      <c r="Q248" s="59" t="n">
        <f>Overview!AY245</f>
      </c>
      <c r="R248" s="50" t="e">
        <f>Q248/C248</f>
        <v>#DIV/0!</v>
      </c>
      <c r="S248" s="59" t="n">
        <f>Overview!AB245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Overview!C246</f>
      </c>
      <c r="D249" s="50" t="e">
        <f>F249+H249+J249+L249+N249+P249+R249+T249</f>
        <v>#DIV/0!</v>
      </c>
      <c r="E249" s="59" t="n">
        <f>Overview!AH246</f>
      </c>
      <c r="F249" s="50" t="e">
        <f>E249/C249</f>
        <v>#DIV/0!</v>
      </c>
      <c r="G249" s="59" t="n">
        <f>Overview!AJ246</f>
      </c>
      <c r="H249" s="50" t="e">
        <f>G249/C249</f>
        <v>#DIV/0!</v>
      </c>
      <c r="I249" s="59" t="n">
        <f>Overview!AM246</f>
      </c>
      <c r="J249" s="50" t="e">
        <f>I249/C249</f>
        <v>#DIV/0!</v>
      </c>
      <c r="K249" s="25" t="n">
        <f>Overview!AP246</f>
      </c>
      <c r="L249" s="50" t="e">
        <f>K249/C249</f>
        <v>#DIV/0!</v>
      </c>
      <c r="M249" s="59" t="n">
        <f>Overview!AS246</f>
      </c>
      <c r="N249" s="50" t="e">
        <f>M249/C249</f>
        <v>#DIV/0!</v>
      </c>
      <c r="O249" s="59" t="n">
        <f>Overview!AV246</f>
      </c>
      <c r="P249" s="50" t="e">
        <f>O249/C249</f>
        <v>#DIV/0!</v>
      </c>
      <c r="Q249" s="59" t="n">
        <f>Overview!AY246</f>
      </c>
      <c r="R249" s="50" t="e">
        <f>Q249/C249</f>
        <v>#DIV/0!</v>
      </c>
      <c r="S249" s="59" t="n">
        <f>Overview!AB246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Overview!C247</f>
      </c>
      <c r="D250" s="50" t="e">
        <f>F250+H250+J250+L250+N250+P250+R250+T250</f>
        <v>#DIV/0!</v>
      </c>
      <c r="E250" s="59" t="n">
        <f>Overview!AH247</f>
      </c>
      <c r="F250" s="50" t="e">
        <f>E250/C250</f>
        <v>#DIV/0!</v>
      </c>
      <c r="G250" s="59" t="n">
        <f>Overview!AJ247</f>
      </c>
      <c r="H250" s="50" t="e">
        <f>G250/C250</f>
        <v>#DIV/0!</v>
      </c>
      <c r="I250" s="59" t="n">
        <f>Overview!AM247</f>
      </c>
      <c r="J250" s="50" t="e">
        <f>I250/C250</f>
        <v>#DIV/0!</v>
      </c>
      <c r="K250" s="25" t="n">
        <f>Overview!AP247</f>
      </c>
      <c r="L250" s="50" t="e">
        <f>K250/C250</f>
        <v>#DIV/0!</v>
      </c>
      <c r="M250" s="59" t="n">
        <f>Overview!AS247</f>
      </c>
      <c r="N250" s="50" t="e">
        <f>M250/C250</f>
        <v>#DIV/0!</v>
      </c>
      <c r="O250" s="59" t="n">
        <f>Overview!AV247</f>
      </c>
      <c r="P250" s="50" t="e">
        <f>O250/C250</f>
        <v>#DIV/0!</v>
      </c>
      <c r="Q250" s="59" t="n">
        <f>Overview!AY247</f>
      </c>
      <c r="R250" s="50" t="e">
        <f>Q250/C250</f>
        <v>#DIV/0!</v>
      </c>
      <c r="S250" s="59" t="n">
        <f>Overview!AB247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Overview!C248</f>
      </c>
      <c r="D251" s="50" t="e">
        <f>F251+H251+J251+L251+N251+P251+R251+T251</f>
        <v>#DIV/0!</v>
      </c>
      <c r="E251" s="59" t="n">
        <f>Overview!AH248</f>
      </c>
      <c r="F251" s="50" t="e">
        <f>E251/C251</f>
        <v>#DIV/0!</v>
      </c>
      <c r="G251" s="59" t="n">
        <f>Overview!AJ248</f>
      </c>
      <c r="H251" s="50" t="e">
        <f>G251/C251</f>
        <v>#DIV/0!</v>
      </c>
      <c r="I251" s="59" t="n">
        <f>Overview!AM248</f>
      </c>
      <c r="J251" s="50" t="e">
        <f>I251/C251</f>
        <v>#DIV/0!</v>
      </c>
      <c r="K251" s="25" t="n">
        <f>Overview!AP248</f>
      </c>
      <c r="L251" s="50" t="e">
        <f>K251/C251</f>
        <v>#DIV/0!</v>
      </c>
      <c r="M251" s="59" t="n">
        <f>Overview!AS248</f>
      </c>
      <c r="N251" s="50" t="e">
        <f>M251/C251</f>
        <v>#DIV/0!</v>
      </c>
      <c r="O251" s="59" t="n">
        <f>Overview!AV248</f>
      </c>
      <c r="P251" s="50" t="e">
        <f>O251/C251</f>
        <v>#DIV/0!</v>
      </c>
      <c r="Q251" s="59" t="n">
        <f>Overview!AY248</f>
      </c>
      <c r="R251" s="50" t="e">
        <f>Q251/C251</f>
        <v>#DIV/0!</v>
      </c>
      <c r="S251" s="59" t="n">
        <f>Overview!AB248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Overview!C249</f>
      </c>
      <c r="D252" s="50" t="e">
        <f>F252+H252+J252+L252+N252+P252+R252+T252</f>
        <v>#DIV/0!</v>
      </c>
      <c r="E252" s="59" t="n">
        <f>Overview!AH249</f>
      </c>
      <c r="F252" s="50" t="e">
        <f>E252/C252</f>
        <v>#DIV/0!</v>
      </c>
      <c r="G252" s="59" t="n">
        <f>Overview!AJ249</f>
      </c>
      <c r="H252" s="50" t="e">
        <f>G252/C252</f>
        <v>#DIV/0!</v>
      </c>
      <c r="I252" s="59" t="n">
        <f>Overview!AM249</f>
      </c>
      <c r="J252" s="50" t="e">
        <f>I252/C252</f>
        <v>#DIV/0!</v>
      </c>
      <c r="K252" s="25" t="n">
        <f>Overview!AP249</f>
      </c>
      <c r="L252" s="50" t="e">
        <f>K252/C252</f>
        <v>#DIV/0!</v>
      </c>
      <c r="M252" s="59" t="n">
        <f>Overview!AS249</f>
      </c>
      <c r="N252" s="50" t="e">
        <f>M252/C252</f>
        <v>#DIV/0!</v>
      </c>
      <c r="O252" s="59" t="n">
        <f>Overview!AV249</f>
      </c>
      <c r="P252" s="50" t="e">
        <f>O252/C252</f>
        <v>#DIV/0!</v>
      </c>
      <c r="Q252" s="59" t="n">
        <f>Overview!AY249</f>
      </c>
      <c r="R252" s="50" t="e">
        <f>Q252/C252</f>
        <v>#DIV/0!</v>
      </c>
      <c r="S252" s="59" t="n">
        <f>Overview!AB249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Overview!C250</f>
      </c>
      <c r="D253" s="50" t="e">
        <f>F253+H253+J253+L253+N253+P253+R253+T253</f>
        <v>#DIV/0!</v>
      </c>
      <c r="E253" s="59" t="n">
        <f>Overview!AH250</f>
      </c>
      <c r="F253" s="50" t="e">
        <f>E253/C253</f>
        <v>#DIV/0!</v>
      </c>
      <c r="G253" s="59" t="n">
        <f>Overview!AJ250</f>
      </c>
      <c r="H253" s="50" t="e">
        <f>G253/C253</f>
        <v>#DIV/0!</v>
      </c>
      <c r="I253" s="59" t="n">
        <f>Overview!AM250</f>
      </c>
      <c r="J253" s="50" t="e">
        <f>I253/C253</f>
        <v>#DIV/0!</v>
      </c>
      <c r="K253" s="25" t="n">
        <f>Overview!AP250</f>
      </c>
      <c r="L253" s="50" t="e">
        <f>K253/C253</f>
        <v>#DIV/0!</v>
      </c>
      <c r="M253" s="59" t="n">
        <f>Overview!AS250</f>
      </c>
      <c r="N253" s="50" t="e">
        <f>M253/C253</f>
        <v>#DIV/0!</v>
      </c>
      <c r="O253" s="59" t="n">
        <f>Overview!AV250</f>
      </c>
      <c r="P253" s="50" t="e">
        <f>O253/C253</f>
        <v>#DIV/0!</v>
      </c>
      <c r="Q253" s="59" t="n">
        <f>Overview!AY250</f>
      </c>
      <c r="R253" s="50" t="e">
        <f>Q253/C253</f>
        <v>#DIV/0!</v>
      </c>
      <c r="S253" s="59" t="n">
        <f>Overview!AB250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Overview!C251</f>
      </c>
      <c r="D254" s="50" t="e">
        <f>F254+H254+J254+L254+N254+P254+R254+T254</f>
        <v>#DIV/0!</v>
      </c>
      <c r="E254" s="59" t="n">
        <f>Overview!AH251</f>
      </c>
      <c r="F254" s="50" t="e">
        <f>E254/C254</f>
        <v>#DIV/0!</v>
      </c>
      <c r="G254" s="59" t="n">
        <f>Overview!AJ251</f>
      </c>
      <c r="H254" s="50" t="e">
        <f>G254/C254</f>
        <v>#DIV/0!</v>
      </c>
      <c r="I254" s="59" t="n">
        <f>Overview!AM251</f>
      </c>
      <c r="J254" s="50" t="e">
        <f>I254/C254</f>
        <v>#DIV/0!</v>
      </c>
      <c r="K254" s="25" t="n">
        <f>Overview!AP251</f>
      </c>
      <c r="L254" s="50" t="e">
        <f>K254/C254</f>
        <v>#DIV/0!</v>
      </c>
      <c r="M254" s="59" t="n">
        <f>Overview!AS251</f>
      </c>
      <c r="N254" s="50" t="e">
        <f>M254/C254</f>
        <v>#DIV/0!</v>
      </c>
      <c r="O254" s="59" t="n">
        <f>Overview!AV251</f>
      </c>
      <c r="P254" s="50" t="e">
        <f>O254/C254</f>
        <v>#DIV/0!</v>
      </c>
      <c r="Q254" s="59" t="n">
        <f>Overview!AY251</f>
      </c>
      <c r="R254" s="50" t="e">
        <f>Q254/C254</f>
        <v>#DIV/0!</v>
      </c>
      <c r="S254" s="59" t="n">
        <f>Overview!AB251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Overview!C252</f>
      </c>
      <c r="D255" s="50" t="e">
        <f>F255+H255+J255+L255+N255+P255+R255+T255</f>
        <v>#DIV/0!</v>
      </c>
      <c r="E255" s="59" t="n">
        <f>Overview!AH252</f>
      </c>
      <c r="F255" s="50" t="e">
        <f>E255/C255</f>
        <v>#DIV/0!</v>
      </c>
      <c r="G255" s="59" t="n">
        <f>Overview!AJ252</f>
      </c>
      <c r="H255" s="50" t="e">
        <f>G255/C255</f>
        <v>#DIV/0!</v>
      </c>
      <c r="I255" s="59" t="n">
        <f>Overview!AM252</f>
      </c>
      <c r="J255" s="50" t="e">
        <f>I255/C255</f>
        <v>#DIV/0!</v>
      </c>
      <c r="K255" s="25" t="n">
        <f>Overview!AP252</f>
      </c>
      <c r="L255" s="50" t="e">
        <f>K255/C255</f>
        <v>#DIV/0!</v>
      </c>
      <c r="M255" s="59" t="n">
        <f>Overview!AS252</f>
      </c>
      <c r="N255" s="50" t="e">
        <f>M255/C255</f>
        <v>#DIV/0!</v>
      </c>
      <c r="O255" s="59" t="n">
        <f>Overview!AV252</f>
      </c>
      <c r="P255" s="50" t="e">
        <f>O255/C255</f>
        <v>#DIV/0!</v>
      </c>
      <c r="Q255" s="59" t="n">
        <f>Overview!AY252</f>
      </c>
      <c r="R255" s="50" t="e">
        <f>Q255/C255</f>
        <v>#DIV/0!</v>
      </c>
      <c r="S255" s="59" t="n">
        <f>Overview!AB252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Overview!C253</f>
      </c>
      <c r="D256" s="50" t="e">
        <f>F256+H256+J256+L256+N256+P256+R256+T256</f>
        <v>#DIV/0!</v>
      </c>
      <c r="E256" s="59" t="n">
        <f>Overview!AH253</f>
      </c>
      <c r="F256" s="50" t="e">
        <f>E256/C256</f>
        <v>#DIV/0!</v>
      </c>
      <c r="G256" s="59" t="n">
        <f>Overview!AJ253</f>
      </c>
      <c r="H256" s="50" t="e">
        <f>G256/C256</f>
        <v>#DIV/0!</v>
      </c>
      <c r="I256" s="59" t="n">
        <f>Overview!AM253</f>
      </c>
      <c r="J256" s="50" t="e">
        <f>I256/C256</f>
        <v>#DIV/0!</v>
      </c>
      <c r="K256" s="25" t="n">
        <f>Overview!AP253</f>
      </c>
      <c r="L256" s="50" t="e">
        <f>K256/C256</f>
        <v>#DIV/0!</v>
      </c>
      <c r="M256" s="59" t="n">
        <f>Overview!AS253</f>
      </c>
      <c r="N256" s="50" t="e">
        <f>M256/C256</f>
        <v>#DIV/0!</v>
      </c>
      <c r="O256" s="59" t="n">
        <f>Overview!AV253</f>
      </c>
      <c r="P256" s="50" t="e">
        <f>O256/C256</f>
        <v>#DIV/0!</v>
      </c>
      <c r="Q256" s="59" t="n">
        <f>Overview!AY253</f>
      </c>
      <c r="R256" s="50" t="e">
        <f>Q256/C256</f>
        <v>#DIV/0!</v>
      </c>
      <c r="S256" s="59" t="n">
        <f>Overview!AB253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Overview!C254</f>
      </c>
      <c r="D257" s="50" t="e">
        <f>F257+H257+J257+L257+N257+P257+R257+T257</f>
        <v>#DIV/0!</v>
      </c>
      <c r="E257" s="59" t="n">
        <f>Overview!AH254</f>
      </c>
      <c r="F257" s="50" t="e">
        <f>E257/C257</f>
        <v>#DIV/0!</v>
      </c>
      <c r="G257" s="59" t="n">
        <f>Overview!AJ254</f>
      </c>
      <c r="H257" s="50" t="e">
        <f>G257/C257</f>
        <v>#DIV/0!</v>
      </c>
      <c r="I257" s="59" t="n">
        <f>Overview!AM254</f>
      </c>
      <c r="J257" s="50" t="e">
        <f>I257/C257</f>
        <v>#DIV/0!</v>
      </c>
      <c r="K257" s="25" t="n">
        <f>Overview!AP254</f>
      </c>
      <c r="L257" s="50" t="e">
        <f>K257/C257</f>
        <v>#DIV/0!</v>
      </c>
      <c r="M257" s="59" t="n">
        <f>Overview!AS254</f>
      </c>
      <c r="N257" s="50" t="e">
        <f>M257/C257</f>
        <v>#DIV/0!</v>
      </c>
      <c r="O257" s="59" t="n">
        <f>Overview!AV254</f>
      </c>
      <c r="P257" s="50" t="e">
        <f>O257/C257</f>
        <v>#DIV/0!</v>
      </c>
      <c r="Q257" s="59" t="n">
        <f>Overview!AY254</f>
      </c>
      <c r="R257" s="50" t="e">
        <f>Q257/C257</f>
        <v>#DIV/0!</v>
      </c>
      <c r="S257" s="59" t="n">
        <f>Overview!AB254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Overview!C255</f>
      </c>
      <c r="D258" s="50" t="e">
        <f>F258+H258+J258+L258+N258+P258+R258+T258</f>
        <v>#DIV/0!</v>
      </c>
      <c r="E258" s="59" t="n">
        <f>Overview!AH255</f>
      </c>
      <c r="F258" s="50" t="e">
        <f>E258/C258</f>
        <v>#DIV/0!</v>
      </c>
      <c r="G258" s="59" t="n">
        <f>Overview!AJ255</f>
      </c>
      <c r="H258" s="50" t="e">
        <f>G258/C258</f>
        <v>#DIV/0!</v>
      </c>
      <c r="I258" s="59" t="n">
        <f>Overview!AM255</f>
      </c>
      <c r="J258" s="50" t="e">
        <f>I258/C258</f>
        <v>#DIV/0!</v>
      </c>
      <c r="K258" s="25" t="n">
        <f>Overview!AP255</f>
      </c>
      <c r="L258" s="50" t="e">
        <f>K258/C258</f>
        <v>#DIV/0!</v>
      </c>
      <c r="M258" s="59" t="n">
        <f>Overview!AS255</f>
      </c>
      <c r="N258" s="50" t="e">
        <f>M258/C258</f>
        <v>#DIV/0!</v>
      </c>
      <c r="O258" s="59" t="n">
        <f>Overview!AV255</f>
      </c>
      <c r="P258" s="50" t="e">
        <f>O258/C258</f>
        <v>#DIV/0!</v>
      </c>
      <c r="Q258" s="59" t="n">
        <f>Overview!AY255</f>
      </c>
      <c r="R258" s="50" t="e">
        <f>Q258/C258</f>
        <v>#DIV/0!</v>
      </c>
      <c r="S258" s="59" t="n">
        <f>Overview!AB255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Overview!C256</f>
      </c>
      <c r="D259" s="50" t="e">
        <f>F259+H259+J259+L259+N259+P259+R259+T259</f>
        <v>#DIV/0!</v>
      </c>
      <c r="E259" s="59" t="n">
        <f>Overview!AH256</f>
      </c>
      <c r="F259" s="50" t="e">
        <f>E259/C259</f>
        <v>#DIV/0!</v>
      </c>
      <c r="G259" s="59" t="n">
        <f>Overview!AJ256</f>
      </c>
      <c r="H259" s="50" t="e">
        <f>G259/C259</f>
        <v>#DIV/0!</v>
      </c>
      <c r="I259" s="59" t="n">
        <f>Overview!AM256</f>
      </c>
      <c r="J259" s="50" t="e">
        <f>I259/C259</f>
        <v>#DIV/0!</v>
      </c>
      <c r="K259" s="25" t="n">
        <f>Overview!AP256</f>
      </c>
      <c r="L259" s="50" t="e">
        <f>K259/C259</f>
        <v>#DIV/0!</v>
      </c>
      <c r="M259" s="59" t="n">
        <f>Overview!AS256</f>
      </c>
      <c r="N259" s="50" t="e">
        <f>M259/C259</f>
        <v>#DIV/0!</v>
      </c>
      <c r="O259" s="59" t="n">
        <f>Overview!AV256</f>
      </c>
      <c r="P259" s="50" t="e">
        <f>O259/C259</f>
        <v>#DIV/0!</v>
      </c>
      <c r="Q259" s="59" t="n">
        <f>Overview!AY256</f>
      </c>
      <c r="R259" s="50" t="e">
        <f>Q259/C259</f>
        <v>#DIV/0!</v>
      </c>
      <c r="S259" s="59" t="n">
        <f>Overview!AB256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Overview!C257</f>
      </c>
      <c r="D260" s="50" t="e">
        <f>F260+H260+J260+L260+N260+P260+R260+T260</f>
        <v>#DIV/0!</v>
      </c>
      <c r="E260" s="59" t="n">
        <f>Overview!AH257</f>
      </c>
      <c r="F260" s="50" t="e">
        <f>E260/C260</f>
        <v>#DIV/0!</v>
      </c>
      <c r="G260" s="59" t="n">
        <f>Overview!AJ257</f>
      </c>
      <c r="H260" s="50" t="e">
        <f>G260/C260</f>
        <v>#DIV/0!</v>
      </c>
      <c r="I260" s="59" t="n">
        <f>Overview!AM257</f>
      </c>
      <c r="J260" s="50" t="e">
        <f>I260/C260</f>
        <v>#DIV/0!</v>
      </c>
      <c r="K260" s="25" t="n">
        <f>Overview!AP257</f>
      </c>
      <c r="L260" s="50" t="e">
        <f>K260/C260</f>
        <v>#DIV/0!</v>
      </c>
      <c r="M260" s="59" t="n">
        <f>Overview!AS257</f>
      </c>
      <c r="N260" s="50" t="e">
        <f>M260/C260</f>
        <v>#DIV/0!</v>
      </c>
      <c r="O260" s="59" t="n">
        <f>Overview!AV257</f>
      </c>
      <c r="P260" s="50" t="e">
        <f>O260/C260</f>
        <v>#DIV/0!</v>
      </c>
      <c r="Q260" s="59" t="n">
        <f>Overview!AY257</f>
      </c>
      <c r="R260" s="50" t="e">
        <f>Q260/C260</f>
        <v>#DIV/0!</v>
      </c>
      <c r="S260" s="59" t="n">
        <f>Overview!AB257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Overview!C258</f>
      </c>
      <c r="D261" s="50" t="e">
        <f>F261+H261+J261+L261+N261+P261+R261+T261</f>
        <v>#DIV/0!</v>
      </c>
      <c r="E261" s="59" t="n">
        <f>Overview!AH258</f>
      </c>
      <c r="F261" s="50" t="e">
        <f>E261/C261</f>
        <v>#DIV/0!</v>
      </c>
      <c r="G261" s="59" t="n">
        <f>Overview!AJ258</f>
      </c>
      <c r="H261" s="50" t="e">
        <f>G261/C261</f>
        <v>#DIV/0!</v>
      </c>
      <c r="I261" s="59" t="n">
        <f>Overview!AM258</f>
      </c>
      <c r="J261" s="50" t="e">
        <f>I261/C261</f>
        <v>#DIV/0!</v>
      </c>
      <c r="K261" s="25" t="n">
        <f>Overview!AP258</f>
      </c>
      <c r="L261" s="50" t="e">
        <f>K261/C261</f>
        <v>#DIV/0!</v>
      </c>
      <c r="M261" s="59" t="n">
        <f>Overview!AS258</f>
      </c>
      <c r="N261" s="50" t="e">
        <f>M261/C261</f>
        <v>#DIV/0!</v>
      </c>
      <c r="O261" s="59" t="n">
        <f>Overview!AV258</f>
      </c>
      <c r="P261" s="50" t="e">
        <f>O261/C261</f>
        <v>#DIV/0!</v>
      </c>
      <c r="Q261" s="59" t="n">
        <f>Overview!AY258</f>
      </c>
      <c r="R261" s="50" t="e">
        <f>Q261/C261</f>
        <v>#DIV/0!</v>
      </c>
      <c r="S261" s="59" t="n">
        <f>Overview!AB258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Overview!C259</f>
      </c>
      <c r="D262" s="50" t="e">
        <f>F262+H262+J262+L262+N262+P262+R262+T262</f>
        <v>#DIV/0!</v>
      </c>
      <c r="E262" s="59" t="n">
        <f>Overview!AH259</f>
      </c>
      <c r="F262" s="50" t="e">
        <f>E262/C262</f>
        <v>#DIV/0!</v>
      </c>
      <c r="G262" s="59" t="n">
        <f>Overview!AJ259</f>
      </c>
      <c r="H262" s="50" t="e">
        <f>G262/C262</f>
        <v>#DIV/0!</v>
      </c>
      <c r="I262" s="59" t="n">
        <f>Overview!AM259</f>
      </c>
      <c r="J262" s="50" t="e">
        <f>I262/C262</f>
        <v>#DIV/0!</v>
      </c>
      <c r="K262" s="25" t="n">
        <f>Overview!AP259</f>
      </c>
      <c r="L262" s="50" t="e">
        <f>K262/C262</f>
        <v>#DIV/0!</v>
      </c>
      <c r="M262" s="59" t="n">
        <f>Overview!AS259</f>
      </c>
      <c r="N262" s="50" t="e">
        <f>M262/C262</f>
        <v>#DIV/0!</v>
      </c>
      <c r="O262" s="59" t="n">
        <f>Overview!AV259</f>
      </c>
      <c r="P262" s="50" t="e">
        <f>O262/C262</f>
        <v>#DIV/0!</v>
      </c>
      <c r="Q262" s="59" t="n">
        <f>Overview!AY259</f>
      </c>
      <c r="R262" s="50" t="e">
        <f>Q262/C262</f>
        <v>#DIV/0!</v>
      </c>
      <c r="S262" s="59" t="n">
        <f>Overview!AB259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Overview!C260</f>
      </c>
      <c r="D263" s="50" t="e">
        <f>F263+H263+J263+L263+N263+P263+R263+T263</f>
        <v>#DIV/0!</v>
      </c>
      <c r="E263" s="59" t="n">
        <f>Overview!AH260</f>
      </c>
      <c r="F263" s="50" t="e">
        <f>E263/C263</f>
        <v>#DIV/0!</v>
      </c>
      <c r="G263" s="59" t="n">
        <f>Overview!AJ260</f>
      </c>
      <c r="H263" s="50" t="e">
        <f>G263/C263</f>
        <v>#DIV/0!</v>
      </c>
      <c r="I263" s="59" t="n">
        <f>Overview!AM260</f>
      </c>
      <c r="J263" s="50" t="e">
        <f>I263/C263</f>
        <v>#DIV/0!</v>
      </c>
      <c r="K263" s="25" t="n">
        <f>Overview!AP260</f>
      </c>
      <c r="L263" s="50" t="e">
        <f>K263/C263</f>
        <v>#DIV/0!</v>
      </c>
      <c r="M263" s="59" t="n">
        <f>Overview!AS260</f>
      </c>
      <c r="N263" s="50" t="e">
        <f>M263/C263</f>
        <v>#DIV/0!</v>
      </c>
      <c r="O263" s="59" t="n">
        <f>Overview!AV260</f>
      </c>
      <c r="P263" s="50" t="e">
        <f>O263/C263</f>
        <v>#DIV/0!</v>
      </c>
      <c r="Q263" s="59" t="n">
        <f>Overview!AY260</f>
      </c>
      <c r="R263" s="50" t="e">
        <f>Q263/C263</f>
        <v>#DIV/0!</v>
      </c>
      <c r="S263" s="59" t="n">
        <f>Overview!AB260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Overview!C261</f>
      </c>
      <c r="D264" s="50" t="e">
        <f>F264+H264+J264+L264+N264+P264+R264+T264</f>
        <v>#DIV/0!</v>
      </c>
      <c r="E264" s="59" t="n">
        <f>Overview!AH261</f>
      </c>
      <c r="F264" s="50" t="e">
        <f>E264/C264</f>
        <v>#DIV/0!</v>
      </c>
      <c r="G264" s="59" t="n">
        <f>Overview!AJ261</f>
      </c>
      <c r="H264" s="50" t="e">
        <f>G264/C264</f>
        <v>#DIV/0!</v>
      </c>
      <c r="I264" s="59" t="n">
        <f>Overview!AM261</f>
      </c>
      <c r="J264" s="50" t="e">
        <f>I264/C264</f>
        <v>#DIV/0!</v>
      </c>
      <c r="K264" s="25" t="n">
        <f>Overview!AP261</f>
      </c>
      <c r="L264" s="50" t="e">
        <f>K264/C264</f>
        <v>#DIV/0!</v>
      </c>
      <c r="M264" s="59" t="n">
        <f>Overview!AS261</f>
      </c>
      <c r="N264" s="50" t="e">
        <f>M264/C264</f>
        <v>#DIV/0!</v>
      </c>
      <c r="O264" s="59" t="n">
        <f>Overview!AV261</f>
      </c>
      <c r="P264" s="50" t="e">
        <f>O264/C264</f>
        <v>#DIV/0!</v>
      </c>
      <c r="Q264" s="59" t="n">
        <f>Overview!AY261</f>
      </c>
      <c r="R264" s="50" t="e">
        <f>Q264/C264</f>
        <v>#DIV/0!</v>
      </c>
      <c r="S264" s="59" t="n">
        <f>Overview!AB261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Overview!C262</f>
      </c>
      <c r="D265" s="50" t="e">
        <f>F265+H265+J265+L265+N265+P265+R265+T265</f>
        <v>#DIV/0!</v>
      </c>
      <c r="E265" s="59" t="n">
        <f>Overview!AH262</f>
      </c>
      <c r="F265" s="50" t="e">
        <f>E265/C265</f>
        <v>#DIV/0!</v>
      </c>
      <c r="G265" s="59" t="n">
        <f>Overview!AJ262</f>
      </c>
      <c r="H265" s="50" t="e">
        <f>G265/C265</f>
        <v>#DIV/0!</v>
      </c>
      <c r="I265" s="59" t="n">
        <f>Overview!AM262</f>
      </c>
      <c r="J265" s="50" t="e">
        <f>I265/C265</f>
        <v>#DIV/0!</v>
      </c>
      <c r="K265" s="25" t="n">
        <f>Overview!AP262</f>
      </c>
      <c r="L265" s="50" t="e">
        <f>K265/C265</f>
        <v>#DIV/0!</v>
      </c>
      <c r="M265" s="59" t="n">
        <f>Overview!AS262</f>
      </c>
      <c r="N265" s="50" t="e">
        <f>M265/C265</f>
        <v>#DIV/0!</v>
      </c>
      <c r="O265" s="59" t="n">
        <f>Overview!AV262</f>
      </c>
      <c r="P265" s="50" t="e">
        <f>O265/C265</f>
        <v>#DIV/0!</v>
      </c>
      <c r="Q265" s="59" t="n">
        <f>Overview!AY262</f>
      </c>
      <c r="R265" s="50" t="e">
        <f>Q265/C265</f>
        <v>#DIV/0!</v>
      </c>
      <c r="S265" s="59" t="n">
        <f>Overview!AB262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Overview!C263</f>
      </c>
      <c r="D266" s="50" t="e">
        <f>F266+H266+J266+L266+N266+P266+R266+T266</f>
        <v>#DIV/0!</v>
      </c>
      <c r="E266" s="59" t="n">
        <f>Overview!AH263</f>
      </c>
      <c r="F266" s="50" t="e">
        <f>E266/C266</f>
        <v>#DIV/0!</v>
      </c>
      <c r="G266" s="59" t="n">
        <f>Overview!AJ263</f>
      </c>
      <c r="H266" s="50" t="e">
        <f>G266/C266</f>
        <v>#DIV/0!</v>
      </c>
      <c r="I266" s="59" t="n">
        <f>Overview!AM263</f>
      </c>
      <c r="J266" s="50" t="e">
        <f>I266/C266</f>
        <v>#DIV/0!</v>
      </c>
      <c r="K266" s="25" t="n">
        <f>Overview!AP263</f>
      </c>
      <c r="L266" s="50" t="e">
        <f>K266/C266</f>
        <v>#DIV/0!</v>
      </c>
      <c r="M266" s="59" t="n">
        <f>Overview!AS263</f>
      </c>
      <c r="N266" s="50" t="e">
        <f>M266/C266</f>
        <v>#DIV/0!</v>
      </c>
      <c r="O266" s="59" t="n">
        <f>Overview!AV263</f>
      </c>
      <c r="P266" s="50" t="e">
        <f>O266/C266</f>
        <v>#DIV/0!</v>
      </c>
      <c r="Q266" s="59" t="n">
        <f>Overview!AY263</f>
      </c>
      <c r="R266" s="50" t="e">
        <f>Q266/C266</f>
        <v>#DIV/0!</v>
      </c>
      <c r="S266" s="59" t="n">
        <f>Overview!AB263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Overview!C264</f>
      </c>
      <c r="D267" s="50" t="e">
        <f>F267+H267+J267+L267+N267+P267+R267+T267</f>
        <v>#DIV/0!</v>
      </c>
      <c r="E267" s="59" t="n">
        <f>Overview!AH264</f>
      </c>
      <c r="F267" s="50" t="e">
        <f>E267/C267</f>
        <v>#DIV/0!</v>
      </c>
      <c r="G267" s="59" t="n">
        <f>Overview!AJ264</f>
      </c>
      <c r="H267" s="50" t="e">
        <f>G267/C267</f>
        <v>#DIV/0!</v>
      </c>
      <c r="I267" s="59" t="n">
        <f>Overview!AM264</f>
      </c>
      <c r="J267" s="50" t="e">
        <f>I267/C267</f>
        <v>#DIV/0!</v>
      </c>
      <c r="K267" s="25" t="n">
        <f>Overview!AP264</f>
      </c>
      <c r="L267" s="50" t="e">
        <f>K267/C267</f>
        <v>#DIV/0!</v>
      </c>
      <c r="M267" s="59" t="n">
        <f>Overview!AS264</f>
      </c>
      <c r="N267" s="50" t="e">
        <f>M267/C267</f>
        <v>#DIV/0!</v>
      </c>
      <c r="O267" s="59" t="n">
        <f>Overview!AV264</f>
      </c>
      <c r="P267" s="50" t="e">
        <f>O267/C267</f>
        <v>#DIV/0!</v>
      </c>
      <c r="Q267" s="59" t="n">
        <f>Overview!AY264</f>
      </c>
      <c r="R267" s="50" t="e">
        <f>Q267/C267</f>
        <v>#DIV/0!</v>
      </c>
      <c r="S267" s="59" t="n">
        <f>Overview!AB264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Overview!C265</f>
      </c>
      <c r="D268" s="50" t="e">
        <f>F268+H268+J268+L268+N268+P268+R268+T268</f>
        <v>#DIV/0!</v>
      </c>
      <c r="E268" s="59" t="n">
        <f>Overview!AH265</f>
      </c>
      <c r="F268" s="50" t="e">
        <f>E268/C268</f>
        <v>#DIV/0!</v>
      </c>
      <c r="G268" s="59" t="n">
        <f>Overview!AJ265</f>
      </c>
      <c r="H268" s="50" t="e">
        <f>G268/C268</f>
        <v>#DIV/0!</v>
      </c>
      <c r="I268" s="59" t="n">
        <f>Overview!AM265</f>
      </c>
      <c r="J268" s="50" t="e">
        <f>I268/C268</f>
        <v>#DIV/0!</v>
      </c>
      <c r="K268" s="25" t="n">
        <f>Overview!AP265</f>
      </c>
      <c r="L268" s="50" t="e">
        <f>K268/C268</f>
        <v>#DIV/0!</v>
      </c>
      <c r="M268" s="59" t="n">
        <f>Overview!AS265</f>
      </c>
      <c r="N268" s="50" t="e">
        <f>M268/C268</f>
        <v>#DIV/0!</v>
      </c>
      <c r="O268" s="59" t="n">
        <f>Overview!AV265</f>
      </c>
      <c r="P268" s="50" t="e">
        <f>O268/C268</f>
        <v>#DIV/0!</v>
      </c>
      <c r="Q268" s="59" t="n">
        <f>Overview!AY265</f>
      </c>
      <c r="R268" s="50" t="e">
        <f>Q268/C268</f>
        <v>#DIV/0!</v>
      </c>
      <c r="S268" s="59" t="n">
        <f>Overview!AB265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Overview!C266</f>
      </c>
      <c r="D269" s="50" t="e">
        <f>F269+H269+J269+L269+N269+P269+R269+T269</f>
        <v>#DIV/0!</v>
      </c>
      <c r="E269" s="59" t="n">
        <f>Overview!AH266</f>
      </c>
      <c r="F269" s="50" t="e">
        <f>E269/C269</f>
        <v>#DIV/0!</v>
      </c>
      <c r="G269" s="59" t="n">
        <f>Overview!AJ266</f>
      </c>
      <c r="H269" s="50" t="e">
        <f>G269/C269</f>
        <v>#DIV/0!</v>
      </c>
      <c r="I269" s="59" t="n">
        <f>Overview!AM266</f>
      </c>
      <c r="J269" s="50" t="e">
        <f>I269/C269</f>
        <v>#DIV/0!</v>
      </c>
      <c r="K269" s="25" t="n">
        <f>Overview!AP266</f>
      </c>
      <c r="L269" s="50" t="e">
        <f>K269/C269</f>
        <v>#DIV/0!</v>
      </c>
      <c r="M269" s="59" t="n">
        <f>Overview!AS266</f>
      </c>
      <c r="N269" s="50" t="e">
        <f>M269/C269</f>
        <v>#DIV/0!</v>
      </c>
      <c r="O269" s="59" t="n">
        <f>Overview!AV266</f>
      </c>
      <c r="P269" s="50" t="e">
        <f>O269/C269</f>
        <v>#DIV/0!</v>
      </c>
      <c r="Q269" s="59" t="n">
        <f>Overview!AY266</f>
      </c>
      <c r="R269" s="50" t="e">
        <f>Q269/C269</f>
        <v>#DIV/0!</v>
      </c>
      <c r="S269" s="59" t="n">
        <f>Overview!AB266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Overview!C267</f>
      </c>
      <c r="D270" s="50" t="e">
        <f>F270+H270+J270+L270+N270+P270+R270+T270</f>
        <v>#DIV/0!</v>
      </c>
      <c r="E270" s="59" t="n">
        <f>Overview!AH267</f>
      </c>
      <c r="F270" s="50" t="e">
        <f>E270/C270</f>
        <v>#DIV/0!</v>
      </c>
      <c r="G270" s="59" t="n">
        <f>Overview!AJ267</f>
      </c>
      <c r="H270" s="50" t="e">
        <f>G270/C270</f>
        <v>#DIV/0!</v>
      </c>
      <c r="I270" s="59" t="n">
        <f>Overview!AM267</f>
      </c>
      <c r="J270" s="50" t="e">
        <f>I270/C270</f>
        <v>#DIV/0!</v>
      </c>
      <c r="K270" s="25" t="n">
        <f>Overview!AP267</f>
      </c>
      <c r="L270" s="50" t="e">
        <f>K270/C270</f>
        <v>#DIV/0!</v>
      </c>
      <c r="M270" s="59" t="n">
        <f>Overview!AS267</f>
      </c>
      <c r="N270" s="50" t="e">
        <f>M270/C270</f>
        <v>#DIV/0!</v>
      </c>
      <c r="O270" s="59" t="n">
        <f>Overview!AV267</f>
      </c>
      <c r="P270" s="50" t="e">
        <f>O270/C270</f>
        <v>#DIV/0!</v>
      </c>
      <c r="Q270" s="59" t="n">
        <f>Overview!AY267</f>
      </c>
      <c r="R270" s="50" t="e">
        <f>Q270/C270</f>
        <v>#DIV/0!</v>
      </c>
      <c r="S270" s="59" t="n">
        <f>Overview!AB267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Overview!C268</f>
      </c>
      <c r="D271" s="50" t="e">
        <f>F271+H271+J271+L271+N271+P271+R271+T271</f>
        <v>#DIV/0!</v>
      </c>
      <c r="E271" s="59" t="n">
        <f>Overview!AH268</f>
      </c>
      <c r="F271" s="50" t="e">
        <f>E271/C271</f>
        <v>#DIV/0!</v>
      </c>
      <c r="G271" s="59" t="n">
        <f>Overview!AJ268</f>
      </c>
      <c r="H271" s="50" t="e">
        <f>G271/C271</f>
        <v>#DIV/0!</v>
      </c>
      <c r="I271" s="59" t="n">
        <f>Overview!AM268</f>
      </c>
      <c r="J271" s="50" t="e">
        <f>I271/C271</f>
        <v>#DIV/0!</v>
      </c>
      <c r="K271" s="25" t="n">
        <f>Overview!AP268</f>
      </c>
      <c r="L271" s="50" t="e">
        <f>K271/C271</f>
        <v>#DIV/0!</v>
      </c>
      <c r="M271" s="59" t="n">
        <f>Overview!AS268</f>
      </c>
      <c r="N271" s="50" t="e">
        <f>M271/C271</f>
        <v>#DIV/0!</v>
      </c>
      <c r="O271" s="59" t="n">
        <f>Overview!AV268</f>
      </c>
      <c r="P271" s="50" t="e">
        <f>O271/C271</f>
        <v>#DIV/0!</v>
      </c>
      <c r="Q271" s="59" t="n">
        <f>Overview!AY268</f>
      </c>
      <c r="R271" s="50" t="e">
        <f>Q271/C271</f>
        <v>#DIV/0!</v>
      </c>
      <c r="S271" s="59" t="n">
        <f>Overview!AB268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Overview!C269</f>
      </c>
      <c r="D272" s="50" t="e">
        <f>F272+H272+J272+L272+N272+P272+R272+T272</f>
        <v>#DIV/0!</v>
      </c>
      <c r="E272" s="59" t="n">
        <f>Overview!AH269</f>
      </c>
      <c r="F272" s="50" t="e">
        <f>E272/C272</f>
        <v>#DIV/0!</v>
      </c>
      <c r="G272" s="59" t="n">
        <f>Overview!AJ269</f>
      </c>
      <c r="H272" s="50" t="e">
        <f>G272/C272</f>
        <v>#DIV/0!</v>
      </c>
      <c r="I272" s="59" t="n">
        <f>Overview!AM269</f>
      </c>
      <c r="J272" s="50" t="e">
        <f>I272/C272</f>
        <v>#DIV/0!</v>
      </c>
      <c r="K272" s="25" t="n">
        <f>Overview!AP269</f>
      </c>
      <c r="L272" s="50" t="e">
        <f>K272/C272</f>
        <v>#DIV/0!</v>
      </c>
      <c r="M272" s="59" t="n">
        <f>Overview!AS269</f>
      </c>
      <c r="N272" s="50" t="e">
        <f>M272/C272</f>
        <v>#DIV/0!</v>
      </c>
      <c r="O272" s="59" t="n">
        <f>Overview!AV269</f>
      </c>
      <c r="P272" s="50" t="e">
        <f>O272/C272</f>
        <v>#DIV/0!</v>
      </c>
      <c r="Q272" s="59" t="n">
        <f>Overview!AY269</f>
      </c>
      <c r="R272" s="50" t="e">
        <f>Q272/C272</f>
        <v>#DIV/0!</v>
      </c>
      <c r="S272" s="59" t="n">
        <f>Overview!AB269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Overview!C270</f>
      </c>
      <c r="D273" s="50" t="e">
        <f>F273+H273+J273+L273+N273+P273+R273+T273</f>
        <v>#DIV/0!</v>
      </c>
      <c r="E273" s="59" t="n">
        <f>Overview!AH270</f>
      </c>
      <c r="F273" s="50" t="e">
        <f>E273/C273</f>
        <v>#DIV/0!</v>
      </c>
      <c r="G273" s="59" t="n">
        <f>Overview!AJ270</f>
      </c>
      <c r="H273" s="50" t="e">
        <f>G273/C273</f>
        <v>#DIV/0!</v>
      </c>
      <c r="I273" s="59" t="n">
        <f>Overview!AM270</f>
      </c>
      <c r="J273" s="50" t="e">
        <f>I273/C273</f>
        <v>#DIV/0!</v>
      </c>
      <c r="K273" s="25" t="n">
        <f>Overview!AP270</f>
      </c>
      <c r="L273" s="50" t="e">
        <f>K273/C273</f>
        <v>#DIV/0!</v>
      </c>
      <c r="M273" s="59" t="n">
        <f>Overview!AS270</f>
      </c>
      <c r="N273" s="50" t="e">
        <f>M273/C273</f>
        <v>#DIV/0!</v>
      </c>
      <c r="O273" s="59" t="n">
        <f>Overview!AV270</f>
      </c>
      <c r="P273" s="50" t="e">
        <f>O273/C273</f>
        <v>#DIV/0!</v>
      </c>
      <c r="Q273" s="59" t="n">
        <f>Overview!AY270</f>
      </c>
      <c r="R273" s="50" t="e">
        <f>Q273/C273</f>
        <v>#DIV/0!</v>
      </c>
      <c r="S273" s="59" t="n">
        <f>Overview!AB270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Overview!C271</f>
      </c>
      <c r="D274" s="50" t="e">
        <f>F274+H274+J274+L274+N274+P274+R274+T274</f>
        <v>#DIV/0!</v>
      </c>
      <c r="E274" s="59" t="n">
        <f>Overview!AH271</f>
      </c>
      <c r="F274" s="50" t="e">
        <f>E274/C274</f>
        <v>#DIV/0!</v>
      </c>
      <c r="G274" s="59" t="n">
        <f>Overview!AJ271</f>
      </c>
      <c r="H274" s="50" t="e">
        <f>G274/C274</f>
        <v>#DIV/0!</v>
      </c>
      <c r="I274" s="59" t="n">
        <f>Overview!AM271</f>
      </c>
      <c r="J274" s="50" t="e">
        <f>I274/C274</f>
        <v>#DIV/0!</v>
      </c>
      <c r="K274" s="25" t="n">
        <f>Overview!AP271</f>
      </c>
      <c r="L274" s="50" t="e">
        <f>K274/C274</f>
        <v>#DIV/0!</v>
      </c>
      <c r="M274" s="59" t="n">
        <f>Overview!AS271</f>
      </c>
      <c r="N274" s="50" t="e">
        <f>M274/C274</f>
        <v>#DIV/0!</v>
      </c>
      <c r="O274" s="59" t="n">
        <f>Overview!AV271</f>
      </c>
      <c r="P274" s="50" t="e">
        <f>O274/C274</f>
        <v>#DIV/0!</v>
      </c>
      <c r="Q274" s="59" t="n">
        <f>Overview!AY271</f>
      </c>
      <c r="R274" s="50" t="e">
        <f>Q274/C274</f>
        <v>#DIV/0!</v>
      </c>
      <c r="S274" s="59" t="n">
        <f>Overview!AB271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Overview!C272</f>
      </c>
      <c r="D275" s="50" t="e">
        <f>F275+H275+J275+L275+N275+P275+R275+T275</f>
        <v>#DIV/0!</v>
      </c>
      <c r="E275" s="59" t="n">
        <f>Overview!AH272</f>
      </c>
      <c r="F275" s="50" t="e">
        <f>E275/C275</f>
        <v>#DIV/0!</v>
      </c>
      <c r="G275" s="59" t="n">
        <f>Overview!AJ272</f>
      </c>
      <c r="H275" s="50" t="e">
        <f>G275/C275</f>
        <v>#DIV/0!</v>
      </c>
      <c r="I275" s="59" t="n">
        <f>Overview!AM272</f>
      </c>
      <c r="J275" s="50" t="e">
        <f>I275/C275</f>
        <v>#DIV/0!</v>
      </c>
      <c r="K275" s="25" t="n">
        <f>Overview!AP272</f>
      </c>
      <c r="L275" s="50" t="e">
        <f>K275/C275</f>
        <v>#DIV/0!</v>
      </c>
      <c r="M275" s="59" t="n">
        <f>Overview!AS272</f>
      </c>
      <c r="N275" s="50" t="e">
        <f>M275/C275</f>
        <v>#DIV/0!</v>
      </c>
      <c r="O275" s="59" t="n">
        <f>Overview!AV272</f>
      </c>
      <c r="P275" s="50" t="e">
        <f>O275/C275</f>
        <v>#DIV/0!</v>
      </c>
      <c r="Q275" s="59" t="n">
        <f>Overview!AY272</f>
      </c>
      <c r="R275" s="50" t="e">
        <f>Q275/C275</f>
        <v>#DIV/0!</v>
      </c>
      <c r="S275" s="59" t="n">
        <f>Overview!AB272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Overview!C273</f>
      </c>
      <c r="D276" s="50" t="e">
        <f>F276+H276+J276+L276+N276+P276+R276+T276</f>
        <v>#DIV/0!</v>
      </c>
      <c r="E276" s="59" t="n">
        <f>Overview!AH273</f>
      </c>
      <c r="F276" s="50" t="e">
        <f>E276/C276</f>
        <v>#DIV/0!</v>
      </c>
      <c r="G276" s="59" t="n">
        <f>Overview!AJ273</f>
      </c>
      <c r="H276" s="50" t="e">
        <f>G276/C276</f>
        <v>#DIV/0!</v>
      </c>
      <c r="I276" s="59" t="n">
        <f>Overview!AM273</f>
      </c>
      <c r="J276" s="50" t="e">
        <f>I276/C276</f>
        <v>#DIV/0!</v>
      </c>
      <c r="K276" s="25" t="n">
        <f>Overview!AP273</f>
      </c>
      <c r="L276" s="50" t="e">
        <f>K276/C276</f>
        <v>#DIV/0!</v>
      </c>
      <c r="M276" s="59" t="n">
        <f>Overview!AS273</f>
      </c>
      <c r="N276" s="50" t="e">
        <f>M276/C276</f>
        <v>#DIV/0!</v>
      </c>
      <c r="O276" s="59" t="n">
        <f>Overview!AV273</f>
      </c>
      <c r="P276" s="50" t="e">
        <f>O276/C276</f>
        <v>#DIV/0!</v>
      </c>
      <c r="Q276" s="59" t="n">
        <f>Overview!AY273</f>
      </c>
      <c r="R276" s="50" t="e">
        <f>Q276/C276</f>
        <v>#DIV/0!</v>
      </c>
      <c r="S276" s="59" t="n">
        <f>Overview!AB273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Overview!C274</f>
      </c>
      <c r="D277" s="50" t="e">
        <f>F277+H277+J277+L277+N277+P277+R277+T277</f>
        <v>#DIV/0!</v>
      </c>
      <c r="E277" s="59" t="n">
        <f>Overview!AH274</f>
      </c>
      <c r="F277" s="50" t="e">
        <f>E277/C277</f>
        <v>#DIV/0!</v>
      </c>
      <c r="G277" s="59" t="n">
        <f>Overview!AJ274</f>
      </c>
      <c r="H277" s="50" t="e">
        <f>G277/C277</f>
        <v>#DIV/0!</v>
      </c>
      <c r="I277" s="59" t="n">
        <f>Overview!AM274</f>
      </c>
      <c r="J277" s="50" t="e">
        <f>I277/C277</f>
        <v>#DIV/0!</v>
      </c>
      <c r="K277" s="25" t="n">
        <f>Overview!AP274</f>
      </c>
      <c r="L277" s="50" t="e">
        <f>K277/C277</f>
        <v>#DIV/0!</v>
      </c>
      <c r="M277" s="59" t="n">
        <f>Overview!AS274</f>
      </c>
      <c r="N277" s="50" t="e">
        <f>M277/C277</f>
        <v>#DIV/0!</v>
      </c>
      <c r="O277" s="59" t="n">
        <f>Overview!AV274</f>
      </c>
      <c r="P277" s="50" t="e">
        <f>O277/C277</f>
        <v>#DIV/0!</v>
      </c>
      <c r="Q277" s="59" t="n">
        <f>Overview!AY274</f>
      </c>
      <c r="R277" s="50" t="e">
        <f>Q277/C277</f>
        <v>#DIV/0!</v>
      </c>
      <c r="S277" s="59" t="n">
        <f>Overview!AB274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Overview!C275</f>
      </c>
      <c r="D278" s="50" t="e">
        <f>F278+H278+J278+L278+N278+P278+R278+T278</f>
        <v>#DIV/0!</v>
      </c>
      <c r="E278" s="59" t="n">
        <f>Overview!AH275</f>
      </c>
      <c r="F278" s="50" t="e">
        <f>E278/C278</f>
        <v>#DIV/0!</v>
      </c>
      <c r="G278" s="59" t="n">
        <f>Overview!AJ275</f>
      </c>
      <c r="H278" s="50" t="e">
        <f>G278/C278</f>
        <v>#DIV/0!</v>
      </c>
      <c r="I278" s="59" t="n">
        <f>Overview!AM275</f>
      </c>
      <c r="J278" s="50" t="e">
        <f>I278/C278</f>
        <v>#DIV/0!</v>
      </c>
      <c r="K278" s="25" t="n">
        <f>Overview!AP275</f>
      </c>
      <c r="L278" s="50" t="e">
        <f>K278/C278</f>
        <v>#DIV/0!</v>
      </c>
      <c r="M278" s="59" t="n">
        <f>Overview!AS275</f>
      </c>
      <c r="N278" s="50" t="e">
        <f>M278/C278</f>
        <v>#DIV/0!</v>
      </c>
      <c r="O278" s="59" t="n">
        <f>Overview!AV275</f>
      </c>
      <c r="P278" s="50" t="e">
        <f>O278/C278</f>
        <v>#DIV/0!</v>
      </c>
      <c r="Q278" s="59" t="n">
        <f>Overview!AY275</f>
      </c>
      <c r="R278" s="50" t="e">
        <f>Q278/C278</f>
        <v>#DIV/0!</v>
      </c>
      <c r="S278" s="59" t="n">
        <f>Overview!AB275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Overview!C276</f>
      </c>
      <c r="D279" s="50" t="e">
        <f>F279+H279+J279+L279+N279+P279+R279+T279</f>
        <v>#DIV/0!</v>
      </c>
      <c r="E279" s="59" t="n">
        <f>Overview!AH276</f>
      </c>
      <c r="F279" s="50" t="e">
        <f>E279/C279</f>
        <v>#DIV/0!</v>
      </c>
      <c r="G279" s="59" t="n">
        <f>Overview!AJ276</f>
      </c>
      <c r="H279" s="50" t="e">
        <f>G279/C279</f>
        <v>#DIV/0!</v>
      </c>
      <c r="I279" s="59" t="n">
        <f>Overview!AM276</f>
      </c>
      <c r="J279" s="50" t="e">
        <f>I279/C279</f>
        <v>#DIV/0!</v>
      </c>
      <c r="K279" s="25" t="n">
        <f>Overview!AP276</f>
      </c>
      <c r="L279" s="50" t="e">
        <f>K279/C279</f>
        <v>#DIV/0!</v>
      </c>
      <c r="M279" s="59" t="n">
        <f>Overview!AS276</f>
      </c>
      <c r="N279" s="50" t="e">
        <f>M279/C279</f>
        <v>#DIV/0!</v>
      </c>
      <c r="O279" s="59" t="n">
        <f>Overview!AV276</f>
      </c>
      <c r="P279" s="50" t="e">
        <f>O279/C279</f>
        <v>#DIV/0!</v>
      </c>
      <c r="Q279" s="59" t="n">
        <f>Overview!AY276</f>
      </c>
      <c r="R279" s="50" t="e">
        <f>Q279/C279</f>
        <v>#DIV/0!</v>
      </c>
      <c r="S279" s="59" t="n">
        <f>Overview!AB276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Overview!C277</f>
      </c>
      <c r="D280" s="50" t="e">
        <f>F280+H280+J280+L280+N280+P280+R280+T280</f>
        <v>#DIV/0!</v>
      </c>
      <c r="E280" s="59" t="n">
        <f>Overview!AH277</f>
      </c>
      <c r="F280" s="50" t="e">
        <f>E280/C280</f>
        <v>#DIV/0!</v>
      </c>
      <c r="G280" s="59" t="n">
        <f>Overview!AJ277</f>
      </c>
      <c r="H280" s="50" t="e">
        <f>G280/C280</f>
        <v>#DIV/0!</v>
      </c>
      <c r="I280" s="59" t="n">
        <f>Overview!AM277</f>
      </c>
      <c r="J280" s="50" t="e">
        <f>I280/C280</f>
        <v>#DIV/0!</v>
      </c>
      <c r="K280" s="25" t="n">
        <f>Overview!AP277</f>
      </c>
      <c r="L280" s="50" t="e">
        <f>K280/C280</f>
        <v>#DIV/0!</v>
      </c>
      <c r="M280" s="59" t="n">
        <f>Overview!AS277</f>
      </c>
      <c r="N280" s="50" t="e">
        <f>M280/C280</f>
        <v>#DIV/0!</v>
      </c>
      <c r="O280" s="59" t="n">
        <f>Overview!AV277</f>
      </c>
      <c r="P280" s="50" t="e">
        <f>O280/C280</f>
        <v>#DIV/0!</v>
      </c>
      <c r="Q280" s="59" t="n">
        <f>Overview!AY277</f>
      </c>
      <c r="R280" s="50" t="e">
        <f>Q280/C280</f>
        <v>#DIV/0!</v>
      </c>
      <c r="S280" s="59" t="n">
        <f>Overview!AB277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Overview!C278</f>
      </c>
      <c r="D281" s="50" t="e">
        <f>F281+H281+J281+L281+N281+P281+R281+T281</f>
        <v>#DIV/0!</v>
      </c>
      <c r="E281" s="59" t="n">
        <f>Overview!AH278</f>
      </c>
      <c r="F281" s="50" t="e">
        <f>E281/C281</f>
        <v>#DIV/0!</v>
      </c>
      <c r="G281" s="59" t="n">
        <f>Overview!AJ278</f>
      </c>
      <c r="H281" s="50" t="e">
        <f>G281/C281</f>
        <v>#DIV/0!</v>
      </c>
      <c r="I281" s="59" t="n">
        <f>Overview!AM278</f>
      </c>
      <c r="J281" s="50" t="e">
        <f>I281/C281</f>
        <v>#DIV/0!</v>
      </c>
      <c r="K281" s="25" t="n">
        <f>Overview!AP278</f>
      </c>
      <c r="L281" s="50" t="e">
        <f>K281/C281</f>
        <v>#DIV/0!</v>
      </c>
      <c r="M281" s="59" t="n">
        <f>Overview!AS278</f>
      </c>
      <c r="N281" s="50" t="e">
        <f>M281/C281</f>
        <v>#DIV/0!</v>
      </c>
      <c r="O281" s="59" t="n">
        <f>Overview!AV278</f>
      </c>
      <c r="P281" s="50" t="e">
        <f>O281/C281</f>
        <v>#DIV/0!</v>
      </c>
      <c r="Q281" s="59" t="n">
        <f>Overview!AY278</f>
      </c>
      <c r="R281" s="50" t="e">
        <f>Q281/C281</f>
        <v>#DIV/0!</v>
      </c>
      <c r="S281" s="59" t="n">
        <f>Overview!AB278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Overview!C279</f>
      </c>
      <c r="D282" s="50" t="e">
        <f>F282+H282+J282+L282+N282+P282+R282+T282</f>
        <v>#DIV/0!</v>
      </c>
      <c r="E282" s="59" t="n">
        <f>Overview!AH279</f>
      </c>
      <c r="F282" s="50" t="e">
        <f>E282/C282</f>
        <v>#DIV/0!</v>
      </c>
      <c r="G282" s="59" t="n">
        <f>Overview!AJ279</f>
      </c>
      <c r="H282" s="50" t="e">
        <f>G282/C282</f>
        <v>#DIV/0!</v>
      </c>
      <c r="I282" s="59" t="n">
        <f>Overview!AM279</f>
      </c>
      <c r="J282" s="50" t="e">
        <f>I282/C282</f>
        <v>#DIV/0!</v>
      </c>
      <c r="K282" s="25" t="n">
        <f>Overview!AP279</f>
      </c>
      <c r="L282" s="50" t="e">
        <f>K282/C282</f>
        <v>#DIV/0!</v>
      </c>
      <c r="M282" s="59" t="n">
        <f>Overview!AS279</f>
      </c>
      <c r="N282" s="50" t="e">
        <f>M282/C282</f>
        <v>#DIV/0!</v>
      </c>
      <c r="O282" s="59" t="n">
        <f>Overview!AV279</f>
      </c>
      <c r="P282" s="50" t="e">
        <f>O282/C282</f>
        <v>#DIV/0!</v>
      </c>
      <c r="Q282" s="59" t="n">
        <f>Overview!AY279</f>
      </c>
      <c r="R282" s="50" t="e">
        <f>Q282/C282</f>
        <v>#DIV/0!</v>
      </c>
      <c r="S282" s="59" t="n">
        <f>Overview!AB279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Overview!C280</f>
      </c>
      <c r="D283" s="50" t="e">
        <f>F283+H283+J283+L283+N283+P283+R283+T283</f>
        <v>#DIV/0!</v>
      </c>
      <c r="E283" s="59" t="n">
        <f>Overview!AH280</f>
      </c>
      <c r="F283" s="50" t="e">
        <f>E283/C283</f>
        <v>#DIV/0!</v>
      </c>
      <c r="G283" s="59" t="n">
        <f>Overview!AJ280</f>
      </c>
      <c r="H283" s="50" t="e">
        <f>G283/C283</f>
        <v>#DIV/0!</v>
      </c>
      <c r="I283" s="59" t="n">
        <f>Overview!AM280</f>
      </c>
      <c r="J283" s="50" t="e">
        <f>I283/C283</f>
        <v>#DIV/0!</v>
      </c>
      <c r="K283" s="25" t="n">
        <f>Overview!AP280</f>
      </c>
      <c r="L283" s="50" t="e">
        <f>K283/C283</f>
        <v>#DIV/0!</v>
      </c>
      <c r="M283" s="59" t="n">
        <f>Overview!AS280</f>
      </c>
      <c r="N283" s="50" t="e">
        <f>M283/C283</f>
        <v>#DIV/0!</v>
      </c>
      <c r="O283" s="59" t="n">
        <f>Overview!AV280</f>
      </c>
      <c r="P283" s="50" t="e">
        <f>O283/C283</f>
        <v>#DIV/0!</v>
      </c>
      <c r="Q283" s="59" t="n">
        <f>Overview!AY280</f>
      </c>
      <c r="R283" s="50" t="e">
        <f>Q283/C283</f>
        <v>#DIV/0!</v>
      </c>
      <c r="S283" s="59" t="n">
        <f>Overview!AB280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Overview!C281</f>
      </c>
      <c r="D284" s="50" t="e">
        <f>F284+H284+J284+L284+N284+P284+R284+T284</f>
        <v>#DIV/0!</v>
      </c>
      <c r="E284" s="59" t="n">
        <f>Overview!AH281</f>
      </c>
      <c r="F284" s="50" t="e">
        <f>E284/C284</f>
        <v>#DIV/0!</v>
      </c>
      <c r="G284" s="59" t="n">
        <f>Overview!AJ281</f>
      </c>
      <c r="H284" s="50" t="e">
        <f>G284/C284</f>
        <v>#DIV/0!</v>
      </c>
      <c r="I284" s="59" t="n">
        <f>Overview!AM281</f>
      </c>
      <c r="J284" s="50" t="e">
        <f>I284/C284</f>
        <v>#DIV/0!</v>
      </c>
      <c r="K284" s="25" t="n">
        <f>Overview!AP281</f>
      </c>
      <c r="L284" s="50" t="e">
        <f>K284/C284</f>
        <v>#DIV/0!</v>
      </c>
      <c r="M284" s="59" t="n">
        <f>Overview!AS281</f>
      </c>
      <c r="N284" s="50" t="e">
        <f>M284/C284</f>
        <v>#DIV/0!</v>
      </c>
      <c r="O284" s="59" t="n">
        <f>Overview!AV281</f>
      </c>
      <c r="P284" s="50" t="e">
        <f>O284/C284</f>
        <v>#DIV/0!</v>
      </c>
      <c r="Q284" s="59" t="n">
        <f>Overview!AY281</f>
      </c>
      <c r="R284" s="50" t="e">
        <f>Q284/C284</f>
        <v>#DIV/0!</v>
      </c>
      <c r="S284" s="59" t="n">
        <f>Overview!AB281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Overview!C282</f>
      </c>
      <c r="D285" s="50" t="e">
        <f>F285+H285+J285+L285+N285+P285+R285+T285</f>
        <v>#DIV/0!</v>
      </c>
      <c r="E285" s="59" t="n">
        <f>Overview!AH282</f>
      </c>
      <c r="F285" s="50" t="e">
        <f>E285/C285</f>
        <v>#DIV/0!</v>
      </c>
      <c r="G285" s="59" t="n">
        <f>Overview!AJ282</f>
      </c>
      <c r="H285" s="50" t="e">
        <f>G285/C285</f>
        <v>#DIV/0!</v>
      </c>
      <c r="I285" s="59" t="n">
        <f>Overview!AM282</f>
      </c>
      <c r="J285" s="50" t="e">
        <f>I285/C285</f>
        <v>#DIV/0!</v>
      </c>
      <c r="K285" s="25" t="n">
        <f>Overview!AP282</f>
      </c>
      <c r="L285" s="50" t="e">
        <f>K285/C285</f>
        <v>#DIV/0!</v>
      </c>
      <c r="M285" s="59" t="n">
        <f>Overview!AS282</f>
      </c>
      <c r="N285" s="50" t="e">
        <f>M285/C285</f>
        <v>#DIV/0!</v>
      </c>
      <c r="O285" s="59" t="n">
        <f>Overview!AV282</f>
      </c>
      <c r="P285" s="50" t="e">
        <f>O285/C285</f>
        <v>#DIV/0!</v>
      </c>
      <c r="Q285" s="59" t="n">
        <f>Overview!AY282</f>
      </c>
      <c r="R285" s="50" t="e">
        <f>Q285/C285</f>
        <v>#DIV/0!</v>
      </c>
      <c r="S285" s="59" t="n">
        <f>Overview!AB282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Overview!C283</f>
      </c>
      <c r="D286" s="50" t="e">
        <f>F286+H286+J286+L286+N286+P286+R286+T286</f>
        <v>#DIV/0!</v>
      </c>
      <c r="E286" s="59" t="n">
        <f>Overview!AH283</f>
      </c>
      <c r="F286" s="50" t="e">
        <f>E286/C286</f>
        <v>#DIV/0!</v>
      </c>
      <c r="G286" s="59" t="n">
        <f>Overview!AJ283</f>
      </c>
      <c r="H286" s="50" t="e">
        <f>G286/C286</f>
        <v>#DIV/0!</v>
      </c>
      <c r="I286" s="59" t="n">
        <f>Overview!AM283</f>
      </c>
      <c r="J286" s="50" t="e">
        <f>I286/C286</f>
        <v>#DIV/0!</v>
      </c>
      <c r="K286" s="25" t="n">
        <f>Overview!AP283</f>
      </c>
      <c r="L286" s="50" t="e">
        <f>K286/C286</f>
        <v>#DIV/0!</v>
      </c>
      <c r="M286" s="59" t="n">
        <f>Overview!AS283</f>
      </c>
      <c r="N286" s="50" t="e">
        <f>M286/C286</f>
        <v>#DIV/0!</v>
      </c>
      <c r="O286" s="59" t="n">
        <f>Overview!AV283</f>
      </c>
      <c r="P286" s="50" t="e">
        <f>O286/C286</f>
        <v>#DIV/0!</v>
      </c>
      <c r="Q286" s="59" t="n">
        <f>Overview!AY283</f>
      </c>
      <c r="R286" s="50" t="e">
        <f>Q286/C286</f>
        <v>#DIV/0!</v>
      </c>
      <c r="S286" s="59" t="n">
        <f>Overview!AB283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Overview!C284</f>
      </c>
      <c r="D287" s="50" t="e">
        <f>F287+H287+J287+L287+N287+P287+R287+T287</f>
        <v>#DIV/0!</v>
      </c>
      <c r="E287" s="59" t="n">
        <f>Overview!AH284</f>
      </c>
      <c r="F287" s="50" t="e">
        <f>E287/C287</f>
        <v>#DIV/0!</v>
      </c>
      <c r="G287" s="59" t="n">
        <f>Overview!AJ284</f>
      </c>
      <c r="H287" s="50" t="e">
        <f>G287/C287</f>
        <v>#DIV/0!</v>
      </c>
      <c r="I287" s="59" t="n">
        <f>Overview!AM284</f>
      </c>
      <c r="J287" s="50" t="e">
        <f>I287/C287</f>
        <v>#DIV/0!</v>
      </c>
      <c r="K287" s="25" t="n">
        <f>Overview!AP284</f>
      </c>
      <c r="L287" s="50" t="e">
        <f>K287/C287</f>
        <v>#DIV/0!</v>
      </c>
      <c r="M287" s="59" t="n">
        <f>Overview!AS284</f>
      </c>
      <c r="N287" s="50" t="e">
        <f>M287/C287</f>
        <v>#DIV/0!</v>
      </c>
      <c r="O287" s="59" t="n">
        <f>Overview!AV284</f>
      </c>
      <c r="P287" s="50" t="e">
        <f>O287/C287</f>
        <v>#DIV/0!</v>
      </c>
      <c r="Q287" s="59" t="n">
        <f>Overview!AY284</f>
      </c>
      <c r="R287" s="50" t="e">
        <f>Q287/C287</f>
        <v>#DIV/0!</v>
      </c>
      <c r="S287" s="59" t="n">
        <f>Overview!AB284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Overview!C285</f>
      </c>
      <c r="D288" s="50" t="e">
        <f>F288+H288+J288+L288+N288+P288+R288+T288</f>
        <v>#DIV/0!</v>
      </c>
      <c r="E288" s="59" t="n">
        <f>Overview!AH285</f>
      </c>
      <c r="F288" s="50" t="e">
        <f>E288/C288</f>
        <v>#DIV/0!</v>
      </c>
      <c r="G288" s="59" t="n">
        <f>Overview!AJ285</f>
      </c>
      <c r="H288" s="50" t="e">
        <f>G288/C288</f>
        <v>#DIV/0!</v>
      </c>
      <c r="I288" s="59" t="n">
        <f>Overview!AM285</f>
      </c>
      <c r="J288" s="50" t="e">
        <f>I288/C288</f>
        <v>#DIV/0!</v>
      </c>
      <c r="K288" s="25" t="n">
        <f>Overview!AP285</f>
      </c>
      <c r="L288" s="50" t="e">
        <f>K288/C288</f>
        <v>#DIV/0!</v>
      </c>
      <c r="M288" s="59" t="n">
        <f>Overview!AS285</f>
      </c>
      <c r="N288" s="50" t="e">
        <f>M288/C288</f>
        <v>#DIV/0!</v>
      </c>
      <c r="O288" s="59" t="n">
        <f>Overview!AV285</f>
      </c>
      <c r="P288" s="50" t="e">
        <f>O288/C288</f>
        <v>#DIV/0!</v>
      </c>
      <c r="Q288" s="59" t="n">
        <f>Overview!AY285</f>
      </c>
      <c r="R288" s="50" t="e">
        <f>Q288/C288</f>
        <v>#DIV/0!</v>
      </c>
      <c r="S288" s="59" t="n">
        <f>Overview!AB285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Overview!C286</f>
      </c>
      <c r="D289" s="50" t="e">
        <f>F289+H289+J289+L289+N289+P289+R289+T289</f>
        <v>#DIV/0!</v>
      </c>
      <c r="E289" s="59" t="n">
        <f>Overview!AH286</f>
      </c>
      <c r="F289" s="50" t="e">
        <f>E289/C289</f>
        <v>#DIV/0!</v>
      </c>
      <c r="G289" s="59" t="n">
        <f>Overview!AJ286</f>
      </c>
      <c r="H289" s="50" t="e">
        <f>G289/C289</f>
        <v>#DIV/0!</v>
      </c>
      <c r="I289" s="59" t="n">
        <f>Overview!AM286</f>
      </c>
      <c r="J289" s="50" t="e">
        <f>I289/C289</f>
        <v>#DIV/0!</v>
      </c>
      <c r="K289" s="25" t="n">
        <f>Overview!AP286</f>
      </c>
      <c r="L289" s="50" t="e">
        <f>K289/C289</f>
        <v>#DIV/0!</v>
      </c>
      <c r="M289" s="59" t="n">
        <f>Overview!AS286</f>
      </c>
      <c r="N289" s="50" t="e">
        <f>M289/C289</f>
        <v>#DIV/0!</v>
      </c>
      <c r="O289" s="59" t="n">
        <f>Overview!AV286</f>
      </c>
      <c r="P289" s="50" t="e">
        <f>O289/C289</f>
        <v>#DIV/0!</v>
      </c>
      <c r="Q289" s="59" t="n">
        <f>Overview!AY286</f>
      </c>
      <c r="R289" s="50" t="e">
        <f>Q289/C289</f>
        <v>#DIV/0!</v>
      </c>
      <c r="S289" s="59" t="n">
        <f>Overview!AB286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Overview!C287</f>
      </c>
      <c r="D290" s="50" t="e">
        <f>F290+H290+J290+L290+N290+P290+R290+T290</f>
        <v>#DIV/0!</v>
      </c>
      <c r="E290" s="59" t="n">
        <f>Overview!AH287</f>
      </c>
      <c r="F290" s="50" t="e">
        <f>E290/C290</f>
        <v>#DIV/0!</v>
      </c>
      <c r="G290" s="59" t="n">
        <f>Overview!AJ287</f>
      </c>
      <c r="H290" s="50" t="e">
        <f>G290/C290</f>
        <v>#DIV/0!</v>
      </c>
      <c r="I290" s="59" t="n">
        <f>Overview!AM287</f>
      </c>
      <c r="J290" s="50" t="e">
        <f>I290/C290</f>
        <v>#DIV/0!</v>
      </c>
      <c r="K290" s="25" t="n">
        <f>Overview!AP287</f>
      </c>
      <c r="L290" s="50" t="e">
        <f>K290/C290</f>
        <v>#DIV/0!</v>
      </c>
      <c r="M290" s="59" t="n">
        <f>Overview!AS287</f>
      </c>
      <c r="N290" s="50" t="e">
        <f>M290/C290</f>
        <v>#DIV/0!</v>
      </c>
      <c r="O290" s="59" t="n">
        <f>Overview!AV287</f>
      </c>
      <c r="P290" s="50" t="e">
        <f>O290/C290</f>
        <v>#DIV/0!</v>
      </c>
      <c r="Q290" s="59" t="n">
        <f>Overview!AY287</f>
      </c>
      <c r="R290" s="50" t="e">
        <f>Q290/C290</f>
        <v>#DIV/0!</v>
      </c>
      <c r="S290" s="59" t="n">
        <f>Overview!AB287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Overview!C288</f>
      </c>
      <c r="D291" s="50" t="e">
        <f>F291+H291+J291+L291+N291+P291+R291+T291</f>
        <v>#DIV/0!</v>
      </c>
      <c r="E291" s="59" t="n">
        <f>Overview!AH288</f>
      </c>
      <c r="F291" s="50" t="e">
        <f>E291/C291</f>
        <v>#DIV/0!</v>
      </c>
      <c r="G291" s="59" t="n">
        <f>Overview!AJ288</f>
      </c>
      <c r="H291" s="50" t="e">
        <f>G291/C291</f>
        <v>#DIV/0!</v>
      </c>
      <c r="I291" s="59" t="n">
        <f>Overview!AM288</f>
      </c>
      <c r="J291" s="50" t="e">
        <f>I291/C291</f>
        <v>#DIV/0!</v>
      </c>
      <c r="K291" s="25" t="n">
        <f>Overview!AP288</f>
      </c>
      <c r="L291" s="50" t="e">
        <f>K291/C291</f>
        <v>#DIV/0!</v>
      </c>
      <c r="M291" s="59" t="n">
        <f>Overview!AS288</f>
      </c>
      <c r="N291" s="50" t="e">
        <f>M291/C291</f>
        <v>#DIV/0!</v>
      </c>
      <c r="O291" s="59" t="n">
        <f>Overview!AV288</f>
      </c>
      <c r="P291" s="50" t="e">
        <f>O291/C291</f>
        <v>#DIV/0!</v>
      </c>
      <c r="Q291" s="59" t="n">
        <f>Overview!AY288</f>
      </c>
      <c r="R291" s="50" t="e">
        <f>Q291/C291</f>
        <v>#DIV/0!</v>
      </c>
      <c r="S291" s="59" t="n">
        <f>Overview!AB288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Overview!C289</f>
      </c>
      <c r="D292" s="50" t="e">
        <f>F292+H292+J292+L292+N292+P292+R292+T292</f>
        <v>#DIV/0!</v>
      </c>
      <c r="E292" s="59" t="n">
        <f>Overview!AH289</f>
      </c>
      <c r="F292" s="50" t="e">
        <f>E292/C292</f>
        <v>#DIV/0!</v>
      </c>
      <c r="G292" s="59" t="n">
        <f>Overview!AJ289</f>
      </c>
      <c r="H292" s="50" t="e">
        <f>G292/C292</f>
        <v>#DIV/0!</v>
      </c>
      <c r="I292" s="59" t="n">
        <f>Overview!AM289</f>
      </c>
      <c r="J292" s="50" t="e">
        <f>I292/C292</f>
        <v>#DIV/0!</v>
      </c>
      <c r="K292" s="25" t="n">
        <f>Overview!AP289</f>
      </c>
      <c r="L292" s="50" t="e">
        <f>K292/C292</f>
        <v>#DIV/0!</v>
      </c>
      <c r="M292" s="59" t="n">
        <f>Overview!AS289</f>
      </c>
      <c r="N292" s="50" t="e">
        <f>M292/C292</f>
        <v>#DIV/0!</v>
      </c>
      <c r="O292" s="59" t="n">
        <f>Overview!AV289</f>
      </c>
      <c r="P292" s="50" t="e">
        <f>O292/C292</f>
        <v>#DIV/0!</v>
      </c>
      <c r="Q292" s="59" t="n">
        <f>Overview!AY289</f>
      </c>
      <c r="R292" s="50" t="e">
        <f>Q292/C292</f>
        <v>#DIV/0!</v>
      </c>
      <c r="S292" s="59" t="n">
        <f>Overview!AB289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Overview!C290</f>
      </c>
      <c r="D293" s="50" t="e">
        <f>F293+H293+J293+L293+N293+P293+R293+T293</f>
        <v>#DIV/0!</v>
      </c>
      <c r="E293" s="59" t="n">
        <f>Overview!AH290</f>
      </c>
      <c r="F293" s="50" t="e">
        <f>E293/C293</f>
        <v>#DIV/0!</v>
      </c>
      <c r="G293" s="59" t="n">
        <f>Overview!AJ290</f>
      </c>
      <c r="H293" s="50" t="e">
        <f>G293/C293</f>
        <v>#DIV/0!</v>
      </c>
      <c r="I293" s="59" t="n">
        <f>Overview!AM290</f>
      </c>
      <c r="J293" s="50" t="e">
        <f>I293/C293</f>
        <v>#DIV/0!</v>
      </c>
      <c r="K293" s="25" t="n">
        <f>Overview!AP290</f>
      </c>
      <c r="L293" s="50" t="e">
        <f>K293/C293</f>
        <v>#DIV/0!</v>
      </c>
      <c r="M293" s="59" t="n">
        <f>Overview!AS290</f>
      </c>
      <c r="N293" s="50" t="e">
        <f>M293/C293</f>
        <v>#DIV/0!</v>
      </c>
      <c r="O293" s="59" t="n">
        <f>Overview!AV290</f>
      </c>
      <c r="P293" s="50" t="e">
        <f>O293/C293</f>
        <v>#DIV/0!</v>
      </c>
      <c r="Q293" s="59" t="n">
        <f>Overview!AY290</f>
      </c>
      <c r="R293" s="50" t="e">
        <f>Q293/C293</f>
        <v>#DIV/0!</v>
      </c>
      <c r="S293" s="59" t="n">
        <f>Overview!AB290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Overview!C291</f>
      </c>
      <c r="D294" s="50" t="e">
        <f>F294+H294+J294+L294+N294+P294+R294+T294</f>
        <v>#DIV/0!</v>
      </c>
      <c r="E294" s="59" t="n">
        <f>Overview!AH291</f>
      </c>
      <c r="F294" s="50" t="e">
        <f>E294/C294</f>
        <v>#DIV/0!</v>
      </c>
      <c r="G294" s="59" t="n">
        <f>Overview!AJ291</f>
      </c>
      <c r="H294" s="50" t="e">
        <f>G294/C294</f>
        <v>#DIV/0!</v>
      </c>
      <c r="I294" s="59" t="n">
        <f>Overview!AM291</f>
      </c>
      <c r="J294" s="50" t="e">
        <f>I294/C294</f>
        <v>#DIV/0!</v>
      </c>
      <c r="K294" s="25" t="n">
        <f>Overview!AP291</f>
      </c>
      <c r="L294" s="50" t="e">
        <f>K294/C294</f>
        <v>#DIV/0!</v>
      </c>
      <c r="M294" s="59" t="n">
        <f>Overview!AS291</f>
      </c>
      <c r="N294" s="50" t="e">
        <f>M294/C294</f>
        <v>#DIV/0!</v>
      </c>
      <c r="O294" s="59" t="n">
        <f>Overview!AV291</f>
      </c>
      <c r="P294" s="50" t="e">
        <f>O294/C294</f>
        <v>#DIV/0!</v>
      </c>
      <c r="Q294" s="59" t="n">
        <f>Overview!AY291</f>
      </c>
      <c r="R294" s="50" t="e">
        <f>Q294/C294</f>
        <v>#DIV/0!</v>
      </c>
      <c r="S294" s="59" t="n">
        <f>Overview!AB291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Overview!C292</f>
      </c>
      <c r="D295" s="50" t="e">
        <f>F295+H295+J295+L295+N295+P295+R295+T295</f>
        <v>#DIV/0!</v>
      </c>
      <c r="E295" s="59" t="n">
        <f>Overview!AH292</f>
      </c>
      <c r="F295" s="50" t="e">
        <f>E295/C295</f>
        <v>#DIV/0!</v>
      </c>
      <c r="G295" s="59" t="n">
        <f>Overview!AJ292</f>
      </c>
      <c r="H295" s="50" t="e">
        <f>G295/C295</f>
        <v>#DIV/0!</v>
      </c>
      <c r="I295" s="59" t="n">
        <f>Overview!AM292</f>
      </c>
      <c r="J295" s="50" t="e">
        <f>I295/C295</f>
        <v>#DIV/0!</v>
      </c>
      <c r="K295" s="25" t="n">
        <f>Overview!AP292</f>
      </c>
      <c r="L295" s="50" t="e">
        <f>K295/C295</f>
        <v>#DIV/0!</v>
      </c>
      <c r="M295" s="59" t="n">
        <f>Overview!AS292</f>
      </c>
      <c r="N295" s="50" t="e">
        <f>M295/C295</f>
        <v>#DIV/0!</v>
      </c>
      <c r="O295" s="59" t="n">
        <f>Overview!AV292</f>
      </c>
      <c r="P295" s="50" t="e">
        <f>O295/C295</f>
        <v>#DIV/0!</v>
      </c>
      <c r="Q295" s="59" t="n">
        <f>Overview!AY292</f>
      </c>
      <c r="R295" s="50" t="e">
        <f>Q295/C295</f>
        <v>#DIV/0!</v>
      </c>
      <c r="S295" s="59" t="n">
        <f>Overview!AB292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Overview!C293</f>
      </c>
      <c r="D296" s="50" t="e">
        <f>F296+H296+J296+L296+N296+P296+R296+T296</f>
        <v>#DIV/0!</v>
      </c>
      <c r="E296" s="59" t="n">
        <f>Overview!AH293</f>
      </c>
      <c r="F296" s="50" t="e">
        <f>E296/C296</f>
        <v>#DIV/0!</v>
      </c>
      <c r="G296" s="59" t="n">
        <f>Overview!AJ293</f>
      </c>
      <c r="H296" s="50" t="e">
        <f>G296/C296</f>
        <v>#DIV/0!</v>
      </c>
      <c r="I296" s="59" t="n">
        <f>Overview!AM293</f>
      </c>
      <c r="J296" s="50" t="e">
        <f>I296/C296</f>
        <v>#DIV/0!</v>
      </c>
      <c r="K296" s="25" t="n">
        <f>Overview!AP293</f>
      </c>
      <c r="L296" s="50" t="e">
        <f>K296/C296</f>
        <v>#DIV/0!</v>
      </c>
      <c r="M296" s="59" t="n">
        <f>Overview!AS293</f>
      </c>
      <c r="N296" s="50" t="e">
        <f>M296/C296</f>
        <v>#DIV/0!</v>
      </c>
      <c r="O296" s="59" t="n">
        <f>Overview!AV293</f>
      </c>
      <c r="P296" s="50" t="e">
        <f>O296/C296</f>
        <v>#DIV/0!</v>
      </c>
      <c r="Q296" s="59" t="n">
        <f>Overview!AY293</f>
      </c>
      <c r="R296" s="50" t="e">
        <f>Q296/C296</f>
        <v>#DIV/0!</v>
      </c>
      <c r="S296" s="59" t="n">
        <f>Overview!AB293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Overview!C294</f>
      </c>
      <c r="D297" s="50" t="e">
        <f>F297+H297+J297+L297+N297+P297+R297+T297</f>
        <v>#DIV/0!</v>
      </c>
      <c r="E297" s="59" t="n">
        <f>Overview!AH294</f>
      </c>
      <c r="F297" s="50" t="e">
        <f>E297/C297</f>
        <v>#DIV/0!</v>
      </c>
      <c r="G297" s="59" t="n">
        <f>Overview!AJ294</f>
      </c>
      <c r="H297" s="50" t="e">
        <f>G297/C297</f>
        <v>#DIV/0!</v>
      </c>
      <c r="I297" s="59" t="n">
        <f>Overview!AM294</f>
      </c>
      <c r="J297" s="50" t="e">
        <f>I297/C297</f>
        <v>#DIV/0!</v>
      </c>
      <c r="K297" s="25" t="n">
        <f>Overview!AP294</f>
      </c>
      <c r="L297" s="50" t="e">
        <f>K297/C297</f>
        <v>#DIV/0!</v>
      </c>
      <c r="M297" s="59" t="n">
        <f>Overview!AS294</f>
      </c>
      <c r="N297" s="50" t="e">
        <f>M297/C297</f>
        <v>#DIV/0!</v>
      </c>
      <c r="O297" s="59" t="n">
        <f>Overview!AV294</f>
      </c>
      <c r="P297" s="50" t="e">
        <f>O297/C297</f>
        <v>#DIV/0!</v>
      </c>
      <c r="Q297" s="59" t="n">
        <f>Overview!AY294</f>
      </c>
      <c r="R297" s="50" t="e">
        <f>Q297/C297</f>
        <v>#DIV/0!</v>
      </c>
      <c r="S297" s="59" t="n">
        <f>Overview!AB294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Overview!C295</f>
      </c>
      <c r="D298" s="50" t="e">
        <f>F298+H298+J298+L298+N298+P298+R298+T298</f>
        <v>#DIV/0!</v>
      </c>
      <c r="E298" s="59" t="n">
        <f>Overview!AH295</f>
      </c>
      <c r="F298" s="50" t="e">
        <f>E298/C298</f>
        <v>#DIV/0!</v>
      </c>
      <c r="G298" s="59" t="n">
        <f>Overview!AJ295</f>
      </c>
      <c r="H298" s="50" t="e">
        <f>G298/C298</f>
        <v>#DIV/0!</v>
      </c>
      <c r="I298" s="59" t="n">
        <f>Overview!AM295</f>
      </c>
      <c r="J298" s="50" t="e">
        <f>I298/C298</f>
        <v>#DIV/0!</v>
      </c>
      <c r="K298" s="25" t="n">
        <f>Overview!AP295</f>
      </c>
      <c r="L298" s="50" t="e">
        <f>K298/C298</f>
        <v>#DIV/0!</v>
      </c>
      <c r="M298" s="59" t="n">
        <f>Overview!AS295</f>
      </c>
      <c r="N298" s="50" t="e">
        <f>M298/C298</f>
        <v>#DIV/0!</v>
      </c>
      <c r="O298" s="59" t="n">
        <f>Overview!AV295</f>
      </c>
      <c r="P298" s="50" t="e">
        <f>O298/C298</f>
        <v>#DIV/0!</v>
      </c>
      <c r="Q298" s="59" t="n">
        <f>Overview!AY295</f>
      </c>
      <c r="R298" s="50" t="e">
        <f>Q298/C298</f>
        <v>#DIV/0!</v>
      </c>
      <c r="S298" s="59" t="n">
        <f>Overview!AB295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Overview!C296</f>
      </c>
      <c r="D299" s="50" t="e">
        <f>F299+H299+J299+L299+N299+P299+R299+T299</f>
        <v>#DIV/0!</v>
      </c>
      <c r="E299" s="59" t="n">
        <f>Overview!AH296</f>
      </c>
      <c r="F299" s="50" t="e">
        <f>E299/C299</f>
        <v>#DIV/0!</v>
      </c>
      <c r="G299" s="59" t="n">
        <f>Overview!AJ296</f>
      </c>
      <c r="H299" s="50" t="e">
        <f>G299/C299</f>
        <v>#DIV/0!</v>
      </c>
      <c r="I299" s="59" t="n">
        <f>Overview!AM296</f>
      </c>
      <c r="J299" s="50" t="e">
        <f>I299/C299</f>
        <v>#DIV/0!</v>
      </c>
      <c r="K299" s="25" t="n">
        <f>Overview!AP296</f>
      </c>
      <c r="L299" s="50" t="e">
        <f>K299/C299</f>
        <v>#DIV/0!</v>
      </c>
      <c r="M299" s="59" t="n">
        <f>Overview!AS296</f>
      </c>
      <c r="N299" s="50" t="e">
        <f>M299/C299</f>
        <v>#DIV/0!</v>
      </c>
      <c r="O299" s="59" t="n">
        <f>Overview!AV296</f>
      </c>
      <c r="P299" s="50" t="e">
        <f>O299/C299</f>
        <v>#DIV/0!</v>
      </c>
      <c r="Q299" s="59" t="n">
        <f>Overview!AY296</f>
      </c>
      <c r="R299" s="50" t="e">
        <f>Q299/C299</f>
        <v>#DIV/0!</v>
      </c>
      <c r="S299" s="59" t="n">
        <f>Overview!AB296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Overview!C297</f>
      </c>
      <c r="D300" s="50" t="e">
        <f>F300+H300+J300+L300+N300+P300+R300+T300</f>
        <v>#DIV/0!</v>
      </c>
      <c r="E300" s="59" t="n">
        <f>Overview!AH297</f>
      </c>
      <c r="F300" s="50" t="e">
        <f>E300/C300</f>
        <v>#DIV/0!</v>
      </c>
      <c r="G300" s="59" t="n">
        <f>Overview!AJ297</f>
      </c>
      <c r="H300" s="50" t="e">
        <f>G300/C300</f>
        <v>#DIV/0!</v>
      </c>
      <c r="I300" s="59" t="n">
        <f>Overview!AM297</f>
      </c>
      <c r="J300" s="50" t="e">
        <f>I300/C300</f>
        <v>#DIV/0!</v>
      </c>
      <c r="K300" s="25" t="n">
        <f>Overview!AP297</f>
      </c>
      <c r="L300" s="50" t="e">
        <f>K300/C300</f>
        <v>#DIV/0!</v>
      </c>
      <c r="M300" s="59" t="n">
        <f>Overview!AS297</f>
      </c>
      <c r="N300" s="50" t="e">
        <f>M300/C300</f>
        <v>#DIV/0!</v>
      </c>
      <c r="O300" s="59" t="n">
        <f>Overview!AV297</f>
      </c>
      <c r="P300" s="50" t="e">
        <f>O300/C300</f>
        <v>#DIV/0!</v>
      </c>
      <c r="Q300" s="59" t="n">
        <f>Overview!AY297</f>
      </c>
      <c r="R300" s="50" t="e">
        <f>Q300/C300</f>
        <v>#DIV/0!</v>
      </c>
      <c r="S300" s="59" t="n">
        <f>Overview!AB297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Overview!C298</f>
      </c>
      <c r="D301" s="50" t="e">
        <f>F301+H301+J301+L301+N301+P301+R301+T301</f>
        <v>#DIV/0!</v>
      </c>
      <c r="E301" s="59" t="n">
        <f>Overview!AH298</f>
      </c>
      <c r="F301" s="50" t="e">
        <f>E301/C301</f>
        <v>#DIV/0!</v>
      </c>
      <c r="G301" s="59" t="n">
        <f>Overview!AJ298</f>
      </c>
      <c r="H301" s="50" t="e">
        <f>G301/C301</f>
        <v>#DIV/0!</v>
      </c>
      <c r="I301" s="59" t="n">
        <f>Overview!AM298</f>
      </c>
      <c r="J301" s="50" t="e">
        <f>I301/C301</f>
        <v>#DIV/0!</v>
      </c>
      <c r="K301" s="25" t="n">
        <f>Overview!AP298</f>
      </c>
      <c r="L301" s="50" t="e">
        <f>K301/C301</f>
        <v>#DIV/0!</v>
      </c>
      <c r="M301" s="59" t="n">
        <f>Overview!AS298</f>
      </c>
      <c r="N301" s="50" t="e">
        <f>M301/C301</f>
        <v>#DIV/0!</v>
      </c>
      <c r="O301" s="59" t="n">
        <f>Overview!AV298</f>
      </c>
      <c r="P301" s="50" t="e">
        <f>O301/C301</f>
        <v>#DIV/0!</v>
      </c>
      <c r="Q301" s="59" t="n">
        <f>Overview!AY298</f>
      </c>
      <c r="R301" s="50" t="e">
        <f>Q301/C301</f>
        <v>#DIV/0!</v>
      </c>
      <c r="S301" s="59" t="n">
        <f>Overview!AB298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Overview!C299</f>
      </c>
      <c r="D302" s="50" t="e">
        <f>F302+H302+J302+L302+N302+P302+R302+T302</f>
        <v>#DIV/0!</v>
      </c>
      <c r="E302" s="59" t="n">
        <f>Overview!AH299</f>
      </c>
      <c r="F302" s="50" t="e">
        <f>E302/C302</f>
        <v>#DIV/0!</v>
      </c>
      <c r="G302" s="59" t="n">
        <f>Overview!AJ299</f>
      </c>
      <c r="H302" s="50" t="e">
        <f>G302/C302</f>
        <v>#DIV/0!</v>
      </c>
      <c r="I302" s="59" t="n">
        <f>Overview!AM299</f>
      </c>
      <c r="J302" s="50" t="e">
        <f>I302/C302</f>
        <v>#DIV/0!</v>
      </c>
      <c r="K302" s="25" t="n">
        <f>Overview!AP299</f>
      </c>
      <c r="L302" s="50" t="e">
        <f>K302/C302</f>
        <v>#DIV/0!</v>
      </c>
      <c r="M302" s="59" t="n">
        <f>Overview!AS299</f>
      </c>
      <c r="N302" s="50" t="e">
        <f>M302/C302</f>
        <v>#DIV/0!</v>
      </c>
      <c r="O302" s="59" t="n">
        <f>Overview!AV299</f>
      </c>
      <c r="P302" s="50" t="e">
        <f>O302/C302</f>
        <v>#DIV/0!</v>
      </c>
      <c r="Q302" s="59" t="n">
        <f>Overview!AY299</f>
      </c>
      <c r="R302" s="50" t="e">
        <f>Q302/C302</f>
        <v>#DIV/0!</v>
      </c>
      <c r="S302" s="59" t="n">
        <f>Overview!AB299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Overview!C300</f>
      </c>
      <c r="D303" s="50" t="e">
        <f>F303+H303+J303+L303+N303+P303+R303+T303</f>
        <v>#DIV/0!</v>
      </c>
      <c r="E303" s="59" t="n">
        <f>Overview!AH300</f>
      </c>
      <c r="F303" s="50" t="e">
        <f>E303/C303</f>
        <v>#DIV/0!</v>
      </c>
      <c r="G303" s="59" t="n">
        <f>Overview!AJ300</f>
      </c>
      <c r="H303" s="50" t="e">
        <f>G303/C303</f>
        <v>#DIV/0!</v>
      </c>
      <c r="I303" s="59" t="n">
        <f>Overview!AM300</f>
      </c>
      <c r="J303" s="50" t="e">
        <f>I303/C303</f>
        <v>#DIV/0!</v>
      </c>
      <c r="K303" s="25" t="n">
        <f>Overview!AP300</f>
      </c>
      <c r="L303" s="50" t="e">
        <f>K303/C303</f>
        <v>#DIV/0!</v>
      </c>
      <c r="M303" s="59" t="n">
        <f>Overview!AS300</f>
      </c>
      <c r="N303" s="50" t="e">
        <f>M303/C303</f>
        <v>#DIV/0!</v>
      </c>
      <c r="O303" s="59" t="n">
        <f>Overview!AV300</f>
      </c>
      <c r="P303" s="50" t="e">
        <f>O303/C303</f>
        <v>#DIV/0!</v>
      </c>
      <c r="Q303" s="59" t="n">
        <f>Overview!AY300</f>
      </c>
      <c r="R303" s="50" t="e">
        <f>Q303/C303</f>
        <v>#DIV/0!</v>
      </c>
      <c r="S303" s="59" t="n">
        <f>Overview!AB300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Overview!C301</f>
      </c>
      <c r="D304" s="50" t="e">
        <f>F304+H304+J304+L304+N304+P304+R304+T304</f>
        <v>#DIV/0!</v>
      </c>
      <c r="E304" s="59" t="n">
        <f>Overview!AH301</f>
      </c>
      <c r="F304" s="50" t="e">
        <f>E304/C304</f>
        <v>#DIV/0!</v>
      </c>
      <c r="G304" s="59" t="n">
        <f>Overview!AJ301</f>
      </c>
      <c r="H304" s="50" t="e">
        <f>G304/C304</f>
        <v>#DIV/0!</v>
      </c>
      <c r="I304" s="59" t="n">
        <f>Overview!AM301</f>
      </c>
      <c r="J304" s="50" t="e">
        <f>I304/C304</f>
        <v>#DIV/0!</v>
      </c>
      <c r="K304" s="25" t="n">
        <f>Overview!AP301</f>
      </c>
      <c r="L304" s="50" t="e">
        <f>K304/C304</f>
        <v>#DIV/0!</v>
      </c>
      <c r="M304" s="59" t="n">
        <f>Overview!AS301</f>
      </c>
      <c r="N304" s="50" t="e">
        <f>M304/C304</f>
        <v>#DIV/0!</v>
      </c>
      <c r="O304" s="59" t="n">
        <f>Overview!AV301</f>
      </c>
      <c r="P304" s="50" t="e">
        <f>O304/C304</f>
        <v>#DIV/0!</v>
      </c>
      <c r="Q304" s="59" t="n">
        <f>Overview!AY301</f>
      </c>
      <c r="R304" s="50" t="e">
        <f>Q304/C304</f>
        <v>#DIV/0!</v>
      </c>
      <c r="S304" s="59" t="n">
        <f>Overview!AB301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Overview!C302</f>
      </c>
      <c r="D305" s="50" t="e">
        <f>F305+H305+J305+L305+N305+P305+R305+T305</f>
        <v>#DIV/0!</v>
      </c>
      <c r="E305" s="59" t="n">
        <f>Overview!AH302</f>
      </c>
      <c r="F305" s="50" t="e">
        <f>E305/C305</f>
        <v>#DIV/0!</v>
      </c>
      <c r="G305" s="59" t="n">
        <f>Overview!AJ302</f>
      </c>
      <c r="H305" s="50" t="e">
        <f>G305/C305</f>
        <v>#DIV/0!</v>
      </c>
      <c r="I305" s="59" t="n">
        <f>Overview!AM302</f>
      </c>
      <c r="J305" s="50" t="e">
        <f>I305/C305</f>
        <v>#DIV/0!</v>
      </c>
      <c r="K305" s="25" t="n">
        <f>Overview!AP302</f>
      </c>
      <c r="L305" s="50" t="e">
        <f>K305/C305</f>
        <v>#DIV/0!</v>
      </c>
      <c r="M305" s="59" t="n">
        <f>Overview!AS302</f>
      </c>
      <c r="N305" s="50" t="e">
        <f>M305/C305</f>
        <v>#DIV/0!</v>
      </c>
      <c r="O305" s="59" t="n">
        <f>Overview!AV302</f>
      </c>
      <c r="P305" s="50" t="e">
        <f>O305/C305</f>
        <v>#DIV/0!</v>
      </c>
      <c r="Q305" s="59" t="n">
        <f>Overview!AY302</f>
      </c>
      <c r="R305" s="50" t="e">
        <f>Q305/C305</f>
        <v>#DIV/0!</v>
      </c>
      <c r="S305" s="59" t="n">
        <f>Overview!AB302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Overview!C303</f>
      </c>
      <c r="D306" s="50" t="e">
        <f>F306+H306+J306+L306+N306+P306+R306+T306</f>
        <v>#DIV/0!</v>
      </c>
      <c r="E306" s="59" t="n">
        <f>Overview!AH303</f>
      </c>
      <c r="F306" s="50" t="e">
        <f>E306/C306</f>
        <v>#DIV/0!</v>
      </c>
      <c r="G306" s="59" t="n">
        <f>Overview!AJ303</f>
      </c>
      <c r="H306" s="50" t="e">
        <f>G306/C306</f>
        <v>#DIV/0!</v>
      </c>
      <c r="I306" s="59" t="n">
        <f>Overview!AM303</f>
      </c>
      <c r="J306" s="50" t="e">
        <f>I306/C306</f>
        <v>#DIV/0!</v>
      </c>
      <c r="K306" s="25" t="n">
        <f>Overview!AP303</f>
      </c>
      <c r="L306" s="50" t="e">
        <f>K306/C306</f>
        <v>#DIV/0!</v>
      </c>
      <c r="M306" s="59" t="n">
        <f>Overview!AS303</f>
      </c>
      <c r="N306" s="50" t="e">
        <f>M306/C306</f>
        <v>#DIV/0!</v>
      </c>
      <c r="O306" s="59" t="n">
        <f>Overview!AV303</f>
      </c>
      <c r="P306" s="50" t="e">
        <f>O306/C306</f>
        <v>#DIV/0!</v>
      </c>
      <c r="Q306" s="59" t="n">
        <f>Overview!AY303</f>
      </c>
      <c r="R306" s="50" t="e">
        <f>Q306/C306</f>
        <v>#DIV/0!</v>
      </c>
      <c r="S306" s="59" t="n">
        <f>Overview!AB303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Overview!C304</f>
      </c>
      <c r="D307" s="50" t="e">
        <f>F307+H307+J307+L307+N307+P307+R307+T307</f>
        <v>#DIV/0!</v>
      </c>
      <c r="E307" s="59" t="n">
        <f>Overview!AH304</f>
      </c>
      <c r="F307" s="50" t="e">
        <f>E307/C307</f>
        <v>#DIV/0!</v>
      </c>
      <c r="G307" s="59" t="n">
        <f>Overview!AJ304</f>
      </c>
      <c r="H307" s="50" t="e">
        <f>G307/C307</f>
        <v>#DIV/0!</v>
      </c>
      <c r="I307" s="59" t="n">
        <f>Overview!AM304</f>
      </c>
      <c r="J307" s="50" t="e">
        <f>I307/C307</f>
        <v>#DIV/0!</v>
      </c>
      <c r="K307" s="25" t="n">
        <f>Overview!AP304</f>
      </c>
      <c r="L307" s="50" t="e">
        <f>K307/C307</f>
        <v>#DIV/0!</v>
      </c>
      <c r="M307" s="59" t="n">
        <f>Overview!AS304</f>
      </c>
      <c r="N307" s="50" t="e">
        <f>M307/C307</f>
        <v>#DIV/0!</v>
      </c>
      <c r="O307" s="59" t="n">
        <f>Overview!AV304</f>
      </c>
      <c r="P307" s="50" t="e">
        <f>O307/C307</f>
        <v>#DIV/0!</v>
      </c>
      <c r="Q307" s="59" t="n">
        <f>Overview!AY304</f>
      </c>
      <c r="R307" s="50" t="e">
        <f>Q307/C307</f>
        <v>#DIV/0!</v>
      </c>
      <c r="S307" s="59" t="n">
        <f>Overview!AB304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Overview!C305</f>
      </c>
      <c r="D308" s="50" t="e">
        <f>F308+H308+J308+L308+N308+P308+R308+T308</f>
        <v>#DIV/0!</v>
      </c>
      <c r="E308" s="59" t="n">
        <f>Overview!AH305</f>
      </c>
      <c r="F308" s="50" t="e">
        <f>E308/C308</f>
        <v>#DIV/0!</v>
      </c>
      <c r="G308" s="59" t="n">
        <f>Overview!AJ305</f>
      </c>
      <c r="H308" s="50" t="e">
        <f>G308/C308</f>
        <v>#DIV/0!</v>
      </c>
      <c r="I308" s="59" t="n">
        <f>Overview!AM305</f>
      </c>
      <c r="J308" s="50" t="e">
        <f>I308/C308</f>
        <v>#DIV/0!</v>
      </c>
      <c r="K308" s="25" t="n">
        <f>Overview!AP305</f>
      </c>
      <c r="L308" s="50" t="e">
        <f>K308/C308</f>
        <v>#DIV/0!</v>
      </c>
      <c r="M308" s="59" t="n">
        <f>Overview!AS305</f>
      </c>
      <c r="N308" s="50" t="e">
        <f>M308/C308</f>
        <v>#DIV/0!</v>
      </c>
      <c r="O308" s="59" t="n">
        <f>Overview!AV305</f>
      </c>
      <c r="P308" s="50" t="e">
        <f>O308/C308</f>
        <v>#DIV/0!</v>
      </c>
      <c r="Q308" s="59" t="n">
        <f>Overview!AY305</f>
      </c>
      <c r="R308" s="50" t="e">
        <f>Q308/C308</f>
        <v>#DIV/0!</v>
      </c>
      <c r="S308" s="59" t="n">
        <f>Overview!AB305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Overview!C306</f>
      </c>
      <c r="D309" s="50" t="e">
        <f>F309+H309+J309+L309+N309+P309+R309+T309</f>
        <v>#DIV/0!</v>
      </c>
      <c r="E309" s="59" t="n">
        <f>Overview!AH306</f>
      </c>
      <c r="F309" s="50" t="e">
        <f>E309/C309</f>
        <v>#DIV/0!</v>
      </c>
      <c r="G309" s="59" t="n">
        <f>Overview!AJ306</f>
      </c>
      <c r="H309" s="50" t="e">
        <f>G309/C309</f>
        <v>#DIV/0!</v>
      </c>
      <c r="I309" s="59" t="n">
        <f>Overview!AM306</f>
      </c>
      <c r="J309" s="50" t="e">
        <f>I309/C309</f>
        <v>#DIV/0!</v>
      </c>
      <c r="K309" s="25" t="n">
        <f>Overview!AP306</f>
      </c>
      <c r="L309" s="50" t="e">
        <f>K309/C309</f>
        <v>#DIV/0!</v>
      </c>
      <c r="M309" s="59" t="n">
        <f>Overview!AS306</f>
      </c>
      <c r="N309" s="50" t="e">
        <f>M309/C309</f>
        <v>#DIV/0!</v>
      </c>
      <c r="O309" s="59" t="n">
        <f>Overview!AV306</f>
      </c>
      <c r="P309" s="50" t="e">
        <f>O309/C309</f>
        <v>#DIV/0!</v>
      </c>
      <c r="Q309" s="59" t="n">
        <f>Overview!AY306</f>
      </c>
      <c r="R309" s="50" t="e">
        <f>Q309/C309</f>
        <v>#DIV/0!</v>
      </c>
      <c r="S309" s="59" t="n">
        <f>Overview!AB306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Overview!C307</f>
      </c>
      <c r="D310" s="50" t="e">
        <f>F310+H310+J310+L310+N310+P310+R310+T310</f>
        <v>#DIV/0!</v>
      </c>
      <c r="E310" s="59" t="n">
        <f>Overview!AH307</f>
      </c>
      <c r="F310" s="50" t="e">
        <f>E310/C310</f>
        <v>#DIV/0!</v>
      </c>
      <c r="G310" s="59" t="n">
        <f>Overview!AJ307</f>
      </c>
      <c r="H310" s="50" t="e">
        <f>G310/C310</f>
        <v>#DIV/0!</v>
      </c>
      <c r="I310" s="59" t="n">
        <f>Overview!AM307</f>
      </c>
      <c r="J310" s="50" t="e">
        <f>I310/C310</f>
        <v>#DIV/0!</v>
      </c>
      <c r="K310" s="25" t="n">
        <f>Overview!AP307</f>
      </c>
      <c r="L310" s="50" t="e">
        <f>K310/C310</f>
        <v>#DIV/0!</v>
      </c>
      <c r="M310" s="59" t="n">
        <f>Overview!AS307</f>
      </c>
      <c r="N310" s="50" t="e">
        <f>M310/C310</f>
        <v>#DIV/0!</v>
      </c>
      <c r="O310" s="59" t="n">
        <f>Overview!AV307</f>
      </c>
      <c r="P310" s="50" t="e">
        <f>O310/C310</f>
        <v>#DIV/0!</v>
      </c>
      <c r="Q310" s="59" t="n">
        <f>Overview!AY307</f>
      </c>
      <c r="R310" s="50" t="e">
        <f>Q310/C310</f>
        <v>#DIV/0!</v>
      </c>
      <c r="S310" s="59" t="n">
        <f>Overview!AB307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Overview!C308</f>
      </c>
      <c r="D311" s="50" t="e">
        <f>F311+H311+J311+L311+N311+P311+R311+T311</f>
        <v>#DIV/0!</v>
      </c>
      <c r="E311" s="59" t="n">
        <f>Overview!AH308</f>
      </c>
      <c r="F311" s="50" t="e">
        <f>E311/C311</f>
        <v>#DIV/0!</v>
      </c>
      <c r="G311" s="59" t="n">
        <f>Overview!AJ308</f>
      </c>
      <c r="H311" s="50" t="e">
        <f>G311/C311</f>
        <v>#DIV/0!</v>
      </c>
      <c r="I311" s="59" t="n">
        <f>Overview!AM308</f>
      </c>
      <c r="J311" s="50" t="e">
        <f>I311/C311</f>
        <v>#DIV/0!</v>
      </c>
      <c r="K311" s="25" t="n">
        <f>Overview!AP308</f>
      </c>
      <c r="L311" s="50" t="e">
        <f>K311/C311</f>
        <v>#DIV/0!</v>
      </c>
      <c r="M311" s="59" t="n">
        <f>Overview!AS308</f>
      </c>
      <c r="N311" s="50" t="e">
        <f>M311/C311</f>
        <v>#DIV/0!</v>
      </c>
      <c r="O311" s="59" t="n">
        <f>Overview!AV308</f>
      </c>
      <c r="P311" s="50" t="e">
        <f>O311/C311</f>
        <v>#DIV/0!</v>
      </c>
      <c r="Q311" s="59" t="n">
        <f>Overview!AY308</f>
      </c>
      <c r="R311" s="50" t="e">
        <f>Q311/C311</f>
        <v>#DIV/0!</v>
      </c>
      <c r="S311" s="59" t="n">
        <f>Overview!AB308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Overview!C309</f>
      </c>
      <c r="D312" s="50" t="e">
        <f>F312+H312+J312+L312+N312+P312+R312+T312</f>
        <v>#DIV/0!</v>
      </c>
      <c r="E312" s="59" t="n">
        <f>Overview!AH309</f>
      </c>
      <c r="F312" s="50" t="e">
        <f>E312/C312</f>
        <v>#DIV/0!</v>
      </c>
      <c r="G312" s="59" t="n">
        <f>Overview!AJ309</f>
      </c>
      <c r="H312" s="50" t="e">
        <f>G312/C312</f>
        <v>#DIV/0!</v>
      </c>
      <c r="I312" s="59" t="n">
        <f>Overview!AM309</f>
      </c>
      <c r="J312" s="50" t="e">
        <f>I312/C312</f>
        <v>#DIV/0!</v>
      </c>
      <c r="K312" s="25" t="n">
        <f>Overview!AP309</f>
      </c>
      <c r="L312" s="50" t="e">
        <f>K312/C312</f>
        <v>#DIV/0!</v>
      </c>
      <c r="M312" s="59" t="n">
        <f>Overview!AS309</f>
      </c>
      <c r="N312" s="50" t="e">
        <f>M312/C312</f>
        <v>#DIV/0!</v>
      </c>
      <c r="O312" s="59" t="n">
        <f>Overview!AV309</f>
      </c>
      <c r="P312" s="50" t="e">
        <f>O312/C312</f>
        <v>#DIV/0!</v>
      </c>
      <c r="Q312" s="59" t="n">
        <f>Overview!AY309</f>
      </c>
      <c r="R312" s="50" t="e">
        <f>Q312/C312</f>
        <v>#DIV/0!</v>
      </c>
      <c r="S312" s="59" t="n">
        <f>Overview!AB309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Overview!C310</f>
      </c>
      <c r="D313" s="50" t="e">
        <f>F313+H313+J313+L313+N313+P313+R313+T313</f>
        <v>#DIV/0!</v>
      </c>
      <c r="E313" s="59" t="n">
        <f>Overview!AH310</f>
      </c>
      <c r="F313" s="50" t="e">
        <f>E313/C313</f>
        <v>#DIV/0!</v>
      </c>
      <c r="G313" s="59" t="n">
        <f>Overview!AJ310</f>
      </c>
      <c r="H313" s="50" t="e">
        <f>G313/C313</f>
        <v>#DIV/0!</v>
      </c>
      <c r="I313" s="59" t="n">
        <f>Overview!AM310</f>
      </c>
      <c r="J313" s="50" t="e">
        <f>I313/C313</f>
        <v>#DIV/0!</v>
      </c>
      <c r="K313" s="25" t="n">
        <f>Overview!AP310</f>
      </c>
      <c r="L313" s="50" t="e">
        <f>K313/C313</f>
        <v>#DIV/0!</v>
      </c>
      <c r="M313" s="59" t="n">
        <f>Overview!AS310</f>
      </c>
      <c r="N313" s="50" t="e">
        <f>M313/C313</f>
        <v>#DIV/0!</v>
      </c>
      <c r="O313" s="59" t="n">
        <f>Overview!AV310</f>
      </c>
      <c r="P313" s="50" t="e">
        <f>O313/C313</f>
        <v>#DIV/0!</v>
      </c>
      <c r="Q313" s="59" t="n">
        <f>Overview!AY310</f>
      </c>
      <c r="R313" s="50" t="e">
        <f>Q313/C313</f>
        <v>#DIV/0!</v>
      </c>
      <c r="S313" s="59" t="n">
        <f>Overview!AB310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Overview!C311</f>
      </c>
      <c r="D314" s="50" t="e">
        <f>F314+H314+J314+L314+N314+P314+R314+T314</f>
        <v>#DIV/0!</v>
      </c>
      <c r="E314" s="59" t="n">
        <f>Overview!AH311</f>
      </c>
      <c r="F314" s="50" t="e">
        <f>E314/C314</f>
        <v>#DIV/0!</v>
      </c>
      <c r="G314" s="59" t="n">
        <f>Overview!AJ311</f>
      </c>
      <c r="H314" s="50" t="e">
        <f>G314/C314</f>
        <v>#DIV/0!</v>
      </c>
      <c r="I314" s="59" t="n">
        <f>Overview!AM311</f>
      </c>
      <c r="J314" s="50" t="e">
        <f>I314/C314</f>
        <v>#DIV/0!</v>
      </c>
      <c r="K314" s="25" t="n">
        <f>Overview!AP311</f>
      </c>
      <c r="L314" s="50" t="e">
        <f>K314/C314</f>
        <v>#DIV/0!</v>
      </c>
      <c r="M314" s="59" t="n">
        <f>Overview!AS311</f>
      </c>
      <c r="N314" s="50" t="e">
        <f>M314/C314</f>
        <v>#DIV/0!</v>
      </c>
      <c r="O314" s="59" t="n">
        <f>Overview!AV311</f>
      </c>
      <c r="P314" s="50" t="e">
        <f>O314/C314</f>
        <v>#DIV/0!</v>
      </c>
      <c r="Q314" s="59" t="n">
        <f>Overview!AY311</f>
      </c>
      <c r="R314" s="50" t="e">
        <f>Q314/C314</f>
        <v>#DIV/0!</v>
      </c>
      <c r="S314" s="59" t="n">
        <f>Overview!AB311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Overview!C312</f>
      </c>
      <c r="D315" s="50" t="e">
        <f>F315+H315+J315+L315+N315+P315+R315+T315</f>
        <v>#DIV/0!</v>
      </c>
      <c r="E315" s="59" t="n">
        <f>Overview!AH312</f>
      </c>
      <c r="F315" s="50" t="e">
        <f>E315/C315</f>
        <v>#DIV/0!</v>
      </c>
      <c r="G315" s="59" t="n">
        <f>Overview!AJ312</f>
      </c>
      <c r="H315" s="50" t="e">
        <f>G315/C315</f>
        <v>#DIV/0!</v>
      </c>
      <c r="I315" s="59" t="n">
        <f>Overview!AM312</f>
      </c>
      <c r="J315" s="50" t="e">
        <f>I315/C315</f>
        <v>#DIV/0!</v>
      </c>
      <c r="K315" s="25" t="n">
        <f>Overview!AP312</f>
      </c>
      <c r="L315" s="50" t="e">
        <f>K315/C315</f>
        <v>#DIV/0!</v>
      </c>
      <c r="M315" s="59" t="n">
        <f>Overview!AS312</f>
      </c>
      <c r="N315" s="50" t="e">
        <f>M315/C315</f>
        <v>#DIV/0!</v>
      </c>
      <c r="O315" s="59" t="n">
        <f>Overview!AV312</f>
      </c>
      <c r="P315" s="50" t="e">
        <f>O315/C315</f>
        <v>#DIV/0!</v>
      </c>
      <c r="Q315" s="59" t="n">
        <f>Overview!AY312</f>
      </c>
      <c r="R315" s="50" t="e">
        <f>Q315/C315</f>
        <v>#DIV/0!</v>
      </c>
      <c r="S315" s="59" t="n">
        <f>Overview!AB312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Overview!C313</f>
      </c>
      <c r="D316" s="50" t="e">
        <f>F316+H316+J316+L316+N316+P316+R316+T316</f>
        <v>#DIV/0!</v>
      </c>
      <c r="E316" s="59" t="n">
        <f>Overview!AH313</f>
      </c>
      <c r="F316" s="50" t="e">
        <f>E316/C316</f>
        <v>#DIV/0!</v>
      </c>
      <c r="G316" s="59" t="n">
        <f>Overview!AJ313</f>
      </c>
      <c r="H316" s="50" t="e">
        <f>G316/C316</f>
        <v>#DIV/0!</v>
      </c>
      <c r="I316" s="59" t="n">
        <f>Overview!AM313</f>
      </c>
      <c r="J316" s="50" t="e">
        <f>I316/C316</f>
        <v>#DIV/0!</v>
      </c>
      <c r="K316" s="25" t="n">
        <f>Overview!AP313</f>
      </c>
      <c r="L316" s="50" t="e">
        <f>K316/C316</f>
        <v>#DIV/0!</v>
      </c>
      <c r="M316" s="59" t="n">
        <f>Overview!AS313</f>
      </c>
      <c r="N316" s="50" t="e">
        <f>M316/C316</f>
        <v>#DIV/0!</v>
      </c>
      <c r="O316" s="59" t="n">
        <f>Overview!AV313</f>
      </c>
      <c r="P316" s="50" t="e">
        <f>O316/C316</f>
        <v>#DIV/0!</v>
      </c>
      <c r="Q316" s="59" t="n">
        <f>Overview!AY313</f>
      </c>
      <c r="R316" s="50" t="e">
        <f>Q316/C316</f>
        <v>#DIV/0!</v>
      </c>
      <c r="S316" s="59" t="n">
        <f>Overview!AB313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Overview!C314</f>
      </c>
      <c r="D317" s="50" t="e">
        <f>F317+H317+J317+L317+N317+P317+R317+T317</f>
        <v>#DIV/0!</v>
      </c>
      <c r="E317" s="59" t="n">
        <f>Overview!AH314</f>
      </c>
      <c r="F317" s="50" t="e">
        <f>E317/C317</f>
        <v>#DIV/0!</v>
      </c>
      <c r="G317" s="59" t="n">
        <f>Overview!AJ314</f>
      </c>
      <c r="H317" s="50" t="e">
        <f>G317/C317</f>
        <v>#DIV/0!</v>
      </c>
      <c r="I317" s="59" t="n">
        <f>Overview!AM314</f>
      </c>
      <c r="J317" s="50" t="e">
        <f>I317/C317</f>
        <v>#DIV/0!</v>
      </c>
      <c r="K317" s="25" t="n">
        <f>Overview!AP314</f>
      </c>
      <c r="L317" s="50" t="e">
        <f>K317/C317</f>
        <v>#DIV/0!</v>
      </c>
      <c r="M317" s="59" t="n">
        <f>Overview!AS314</f>
      </c>
      <c r="N317" s="50" t="e">
        <f>M317/C317</f>
        <v>#DIV/0!</v>
      </c>
      <c r="O317" s="59" t="n">
        <f>Overview!AV314</f>
      </c>
      <c r="P317" s="50" t="e">
        <f>O317/C317</f>
        <v>#DIV/0!</v>
      </c>
      <c r="Q317" s="59" t="n">
        <f>Overview!AY314</f>
      </c>
      <c r="R317" s="50" t="e">
        <f>Q317/C317</f>
        <v>#DIV/0!</v>
      </c>
      <c r="S317" s="59" t="n">
        <f>Overview!AB314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Overview!C315</f>
      </c>
      <c r="D318" s="50" t="e">
        <f>F318+H318+J318+L318+N318+P318+R318+T318</f>
        <v>#DIV/0!</v>
      </c>
      <c r="E318" s="59" t="n">
        <f>Overview!AH315</f>
      </c>
      <c r="F318" s="50" t="e">
        <f>E318/C318</f>
        <v>#DIV/0!</v>
      </c>
      <c r="G318" s="59" t="n">
        <f>Overview!AJ315</f>
      </c>
      <c r="H318" s="50" t="e">
        <f>G318/C318</f>
        <v>#DIV/0!</v>
      </c>
      <c r="I318" s="59" t="n">
        <f>Overview!AM315</f>
      </c>
      <c r="J318" s="50" t="e">
        <f>I318/C318</f>
        <v>#DIV/0!</v>
      </c>
      <c r="K318" s="25" t="n">
        <f>Overview!AP315</f>
      </c>
      <c r="L318" s="50" t="e">
        <f>K318/C318</f>
        <v>#DIV/0!</v>
      </c>
      <c r="M318" s="59" t="n">
        <f>Overview!AS315</f>
      </c>
      <c r="N318" s="50" t="e">
        <f>M318/C318</f>
        <v>#DIV/0!</v>
      </c>
      <c r="O318" s="59" t="n">
        <f>Overview!AV315</f>
      </c>
      <c r="P318" s="50" t="e">
        <f>O318/C318</f>
        <v>#DIV/0!</v>
      </c>
      <c r="Q318" s="59" t="n">
        <f>Overview!AY315</f>
      </c>
      <c r="R318" s="50" t="e">
        <f>Q318/C318</f>
        <v>#DIV/0!</v>
      </c>
      <c r="S318" s="59" t="n">
        <f>Overview!AB315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Overview!C316</f>
      </c>
      <c r="D319" s="50" t="e">
        <f>F319+H319+J319+L319+N319+P319+R319+T319</f>
        <v>#DIV/0!</v>
      </c>
      <c r="E319" s="59" t="n">
        <f>Overview!AH316</f>
      </c>
      <c r="F319" s="50" t="e">
        <f>E319/C319</f>
        <v>#DIV/0!</v>
      </c>
      <c r="G319" s="59" t="n">
        <f>Overview!AJ316</f>
      </c>
      <c r="H319" s="50" t="e">
        <f>G319/C319</f>
        <v>#DIV/0!</v>
      </c>
      <c r="I319" s="59" t="n">
        <f>Overview!AM316</f>
      </c>
      <c r="J319" s="50" t="e">
        <f>I319/C319</f>
        <v>#DIV/0!</v>
      </c>
      <c r="K319" s="25" t="n">
        <f>Overview!AP316</f>
      </c>
      <c r="L319" s="50" t="e">
        <f>K319/C319</f>
        <v>#DIV/0!</v>
      </c>
      <c r="M319" s="59" t="n">
        <f>Overview!AS316</f>
      </c>
      <c r="N319" s="50" t="e">
        <f>M319/C319</f>
        <v>#DIV/0!</v>
      </c>
      <c r="O319" s="59" t="n">
        <f>Overview!AV316</f>
      </c>
      <c r="P319" s="50" t="e">
        <f>O319/C319</f>
        <v>#DIV/0!</v>
      </c>
      <c r="Q319" s="59" t="n">
        <f>Overview!AY316</f>
      </c>
      <c r="R319" s="50" t="e">
        <f>Q319/C319</f>
        <v>#DIV/0!</v>
      </c>
      <c r="S319" s="59" t="n">
        <f>Overview!AB316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Overview!C317</f>
      </c>
      <c r="D320" s="50" t="e">
        <f>F320+H320+J320+L320+N320+P320+R320+T320</f>
        <v>#DIV/0!</v>
      </c>
      <c r="E320" s="59" t="n">
        <f>Overview!AH317</f>
      </c>
      <c r="F320" s="50" t="e">
        <f>E320/C320</f>
        <v>#DIV/0!</v>
      </c>
      <c r="G320" s="59" t="n">
        <f>Overview!AJ317</f>
      </c>
      <c r="H320" s="50" t="e">
        <f>G320/C320</f>
        <v>#DIV/0!</v>
      </c>
      <c r="I320" s="59" t="n">
        <f>Overview!AM317</f>
      </c>
      <c r="J320" s="50" t="e">
        <f>I320/C320</f>
        <v>#DIV/0!</v>
      </c>
      <c r="K320" s="25" t="n">
        <f>Overview!AP317</f>
      </c>
      <c r="L320" s="50" t="e">
        <f>K320/C320</f>
        <v>#DIV/0!</v>
      </c>
      <c r="M320" s="59" t="n">
        <f>Overview!AS317</f>
      </c>
      <c r="N320" s="50" t="e">
        <f>M320/C320</f>
        <v>#DIV/0!</v>
      </c>
      <c r="O320" s="59" t="n">
        <f>Overview!AV317</f>
      </c>
      <c r="P320" s="50" t="e">
        <f>O320/C320</f>
        <v>#DIV/0!</v>
      </c>
      <c r="Q320" s="59" t="n">
        <f>Overview!AY317</f>
      </c>
      <c r="R320" s="50" t="e">
        <f>Q320/C320</f>
        <v>#DIV/0!</v>
      </c>
      <c r="S320" s="59" t="n">
        <f>Overview!AB317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Overview!C318</f>
      </c>
      <c r="D321" s="50" t="e">
        <f>F321+H321+J321+L321+N321+P321+R321+T321</f>
        <v>#DIV/0!</v>
      </c>
      <c r="E321" s="59" t="n">
        <f>Overview!AH318</f>
      </c>
      <c r="F321" s="50" t="e">
        <f>E321/C321</f>
        <v>#DIV/0!</v>
      </c>
      <c r="G321" s="59" t="n">
        <f>Overview!AJ318</f>
      </c>
      <c r="H321" s="50" t="e">
        <f>G321/C321</f>
        <v>#DIV/0!</v>
      </c>
      <c r="I321" s="59" t="n">
        <f>Overview!AM318</f>
      </c>
      <c r="J321" s="50" t="e">
        <f>I321/C321</f>
        <v>#DIV/0!</v>
      </c>
      <c r="K321" s="25" t="n">
        <f>Overview!AP318</f>
      </c>
      <c r="L321" s="50" t="e">
        <f>K321/C321</f>
        <v>#DIV/0!</v>
      </c>
      <c r="M321" s="59" t="n">
        <f>Overview!AS318</f>
      </c>
      <c r="N321" s="50" t="e">
        <f>M321/C321</f>
        <v>#DIV/0!</v>
      </c>
      <c r="O321" s="59" t="n">
        <f>Overview!AV318</f>
      </c>
      <c r="P321" s="50" t="e">
        <f>O321/C321</f>
        <v>#DIV/0!</v>
      </c>
      <c r="Q321" s="59" t="n">
        <f>Overview!AY318</f>
      </c>
      <c r="R321" s="50" t="e">
        <f>Q321/C321</f>
        <v>#DIV/0!</v>
      </c>
      <c r="S321" s="59" t="n">
        <f>Overview!AB318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Overview!C319</f>
      </c>
      <c r="D322" s="50" t="e">
        <f>F322+H322+J322+L322+N322+P322+R322+T322</f>
        <v>#DIV/0!</v>
      </c>
      <c r="E322" s="59" t="n">
        <f>Overview!AH319</f>
      </c>
      <c r="F322" s="50" t="e">
        <f>E322/C322</f>
        <v>#DIV/0!</v>
      </c>
      <c r="G322" s="59" t="n">
        <f>Overview!AJ319</f>
      </c>
      <c r="H322" s="50" t="e">
        <f>G322/C322</f>
        <v>#DIV/0!</v>
      </c>
      <c r="I322" s="59" t="n">
        <f>Overview!AM319</f>
      </c>
      <c r="J322" s="50" t="e">
        <f>I322/C322</f>
        <v>#DIV/0!</v>
      </c>
      <c r="K322" s="25" t="n">
        <f>Overview!AP319</f>
      </c>
      <c r="L322" s="50" t="e">
        <f>K322/C322</f>
        <v>#DIV/0!</v>
      </c>
      <c r="M322" s="59" t="n">
        <f>Overview!AS319</f>
      </c>
      <c r="N322" s="50" t="e">
        <f>M322/C322</f>
        <v>#DIV/0!</v>
      </c>
      <c r="O322" s="59" t="n">
        <f>Overview!AV319</f>
      </c>
      <c r="P322" s="50" t="e">
        <f>O322/C322</f>
        <v>#DIV/0!</v>
      </c>
      <c r="Q322" s="59" t="n">
        <f>Overview!AY319</f>
      </c>
      <c r="R322" s="50" t="e">
        <f>Q322/C322</f>
        <v>#DIV/0!</v>
      </c>
      <c r="S322" s="59" t="n">
        <f>Overview!AB319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Overview!C320</f>
      </c>
      <c r="D323" s="50" t="e">
        <f>F323+H323+J323+L323+N323+P323+R323+T323</f>
        <v>#DIV/0!</v>
      </c>
      <c r="E323" s="59" t="n">
        <f>Overview!AH320</f>
      </c>
      <c r="F323" s="50" t="e">
        <f>E323/C323</f>
        <v>#DIV/0!</v>
      </c>
      <c r="G323" s="59" t="n">
        <f>Overview!AJ320</f>
      </c>
      <c r="H323" s="50" t="e">
        <f>G323/C323</f>
        <v>#DIV/0!</v>
      </c>
      <c r="I323" s="59" t="n">
        <f>Overview!AM320</f>
      </c>
      <c r="J323" s="50" t="e">
        <f>I323/C323</f>
        <v>#DIV/0!</v>
      </c>
      <c r="K323" s="25" t="n">
        <f>Overview!AP320</f>
      </c>
      <c r="L323" s="50" t="e">
        <f>K323/C323</f>
        <v>#DIV/0!</v>
      </c>
      <c r="M323" s="59" t="n">
        <f>Overview!AS320</f>
      </c>
      <c r="N323" s="50" t="e">
        <f>M323/C323</f>
        <v>#DIV/0!</v>
      </c>
      <c r="O323" s="59" t="n">
        <f>Overview!AV320</f>
      </c>
      <c r="P323" s="50" t="e">
        <f>O323/C323</f>
        <v>#DIV/0!</v>
      </c>
      <c r="Q323" s="59" t="n">
        <f>Overview!AY320</f>
      </c>
      <c r="R323" s="50" t="e">
        <f>Q323/C323</f>
        <v>#DIV/0!</v>
      </c>
      <c r="S323" s="59" t="n">
        <f>Overview!AB320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Overview!C321</f>
      </c>
      <c r="D324" s="50" t="e">
        <f>F324+H324+J324+L324+N324+P324+R324+T324</f>
        <v>#DIV/0!</v>
      </c>
      <c r="E324" s="59" t="n">
        <f>Overview!AH321</f>
      </c>
      <c r="F324" s="50" t="e">
        <f>E324/C324</f>
        <v>#DIV/0!</v>
      </c>
      <c r="G324" s="59" t="n">
        <f>Overview!AJ321</f>
      </c>
      <c r="H324" s="50" t="e">
        <f>G324/C324</f>
        <v>#DIV/0!</v>
      </c>
      <c r="I324" s="59" t="n">
        <f>Overview!AM321</f>
      </c>
      <c r="J324" s="50" t="e">
        <f>I324/C324</f>
        <v>#DIV/0!</v>
      </c>
      <c r="K324" s="25" t="n">
        <f>Overview!AP321</f>
      </c>
      <c r="L324" s="50" t="e">
        <f>K324/C324</f>
        <v>#DIV/0!</v>
      </c>
      <c r="M324" s="59" t="n">
        <f>Overview!AS321</f>
      </c>
      <c r="N324" s="50" t="e">
        <f>M324/C324</f>
        <v>#DIV/0!</v>
      </c>
      <c r="O324" s="59" t="n">
        <f>Overview!AV321</f>
      </c>
      <c r="P324" s="50" t="e">
        <f>O324/C324</f>
        <v>#DIV/0!</v>
      </c>
      <c r="Q324" s="59" t="n">
        <f>Overview!AY321</f>
      </c>
      <c r="R324" s="50" t="e">
        <f>Q324/C324</f>
        <v>#DIV/0!</v>
      </c>
      <c r="S324" s="59" t="n">
        <f>Overview!AB321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Overview!C322</f>
      </c>
      <c r="D325" s="50" t="e">
        <f>F325+H325+J325+L325+N325+P325+R325+T325</f>
        <v>#DIV/0!</v>
      </c>
      <c r="E325" s="59" t="n">
        <f>Overview!AH322</f>
      </c>
      <c r="F325" s="50" t="e">
        <f>E325/C325</f>
        <v>#DIV/0!</v>
      </c>
      <c r="G325" s="59" t="n">
        <f>Overview!AJ322</f>
      </c>
      <c r="H325" s="50" t="e">
        <f>G325/C325</f>
        <v>#DIV/0!</v>
      </c>
      <c r="I325" s="59" t="n">
        <f>Overview!AM322</f>
      </c>
      <c r="J325" s="50" t="e">
        <f>I325/C325</f>
        <v>#DIV/0!</v>
      </c>
      <c r="K325" s="25" t="n">
        <f>Overview!AP322</f>
      </c>
      <c r="L325" s="50" t="e">
        <f>K325/C325</f>
        <v>#DIV/0!</v>
      </c>
      <c r="M325" s="59" t="n">
        <f>Overview!AS322</f>
      </c>
      <c r="N325" s="50" t="e">
        <f>M325/C325</f>
        <v>#DIV/0!</v>
      </c>
      <c r="O325" s="59" t="n">
        <f>Overview!AV322</f>
      </c>
      <c r="P325" s="50" t="e">
        <f>O325/C325</f>
        <v>#DIV/0!</v>
      </c>
      <c r="Q325" s="59" t="n">
        <f>Overview!AY322</f>
      </c>
      <c r="R325" s="50" t="e">
        <f>Q325/C325</f>
        <v>#DIV/0!</v>
      </c>
      <c r="S325" s="59" t="n">
        <f>Overview!AB322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Overview!C323</f>
      </c>
      <c r="D326" s="50" t="e">
        <f>F326+H326+J326+L326+N326+P326+R326+T326</f>
        <v>#DIV/0!</v>
      </c>
      <c r="E326" s="59" t="n">
        <f>Overview!AH323</f>
      </c>
      <c r="F326" s="50" t="e">
        <f>E326/C326</f>
        <v>#DIV/0!</v>
      </c>
      <c r="G326" s="59" t="n">
        <f>Overview!AJ323</f>
      </c>
      <c r="H326" s="50" t="e">
        <f>G326/C326</f>
        <v>#DIV/0!</v>
      </c>
      <c r="I326" s="59" t="n">
        <f>Overview!AM323</f>
      </c>
      <c r="J326" s="50" t="e">
        <f>I326/C326</f>
        <v>#DIV/0!</v>
      </c>
      <c r="K326" s="25" t="n">
        <f>Overview!AP323</f>
      </c>
      <c r="L326" s="50" t="e">
        <f>K326/C326</f>
        <v>#DIV/0!</v>
      </c>
      <c r="M326" s="59" t="n">
        <f>Overview!AS323</f>
      </c>
      <c r="N326" s="50" t="e">
        <f>M326/C326</f>
        <v>#DIV/0!</v>
      </c>
      <c r="O326" s="59" t="n">
        <f>Overview!AV323</f>
      </c>
      <c r="P326" s="50" t="e">
        <f>O326/C326</f>
        <v>#DIV/0!</v>
      </c>
      <c r="Q326" s="59" t="n">
        <f>Overview!AY323</f>
      </c>
      <c r="R326" s="50" t="e">
        <f>Q326/C326</f>
        <v>#DIV/0!</v>
      </c>
      <c r="S326" s="59" t="n">
        <f>Overview!AB323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Overview!C324</f>
      </c>
      <c r="D327" s="50" t="e">
        <f>F327+H327+J327+L327+N327+P327+R327+T327</f>
        <v>#DIV/0!</v>
      </c>
      <c r="E327" s="59" t="n">
        <f>Overview!AH324</f>
      </c>
      <c r="F327" s="50" t="e">
        <f>E327/C327</f>
        <v>#DIV/0!</v>
      </c>
      <c r="G327" s="59" t="n">
        <f>Overview!AJ324</f>
      </c>
      <c r="H327" s="50" t="e">
        <f>G327/C327</f>
        <v>#DIV/0!</v>
      </c>
      <c r="I327" s="59" t="n">
        <f>Overview!AM324</f>
      </c>
      <c r="J327" s="50" t="e">
        <f>I327/C327</f>
        <v>#DIV/0!</v>
      </c>
      <c r="K327" s="25" t="n">
        <f>Overview!AP324</f>
      </c>
      <c r="L327" s="50" t="e">
        <f>K327/C327</f>
        <v>#DIV/0!</v>
      </c>
      <c r="M327" s="59" t="n">
        <f>Overview!AS324</f>
      </c>
      <c r="N327" s="50" t="e">
        <f>M327/C327</f>
        <v>#DIV/0!</v>
      </c>
      <c r="O327" s="59" t="n">
        <f>Overview!AV324</f>
      </c>
      <c r="P327" s="50" t="e">
        <f>O327/C327</f>
        <v>#DIV/0!</v>
      </c>
      <c r="Q327" s="59" t="n">
        <f>Overview!AY324</f>
      </c>
      <c r="R327" s="50" t="e">
        <f>Q327/C327</f>
        <v>#DIV/0!</v>
      </c>
      <c r="S327" s="59" t="n">
        <f>Overview!AB324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Overview!C325</f>
      </c>
      <c r="D328" s="50" t="e">
        <f>F328+H328+J328+L328+N328+P328+R328+T328</f>
        <v>#DIV/0!</v>
      </c>
      <c r="E328" s="59" t="n">
        <f>Overview!AH325</f>
      </c>
      <c r="F328" s="50" t="e">
        <f>E328/C328</f>
        <v>#DIV/0!</v>
      </c>
      <c r="G328" s="59" t="n">
        <f>Overview!AJ325</f>
      </c>
      <c r="H328" s="50" t="e">
        <f>G328/C328</f>
        <v>#DIV/0!</v>
      </c>
      <c r="I328" s="59" t="n">
        <f>Overview!AM325</f>
      </c>
      <c r="J328" s="50" t="e">
        <f>I328/C328</f>
        <v>#DIV/0!</v>
      </c>
      <c r="K328" s="25" t="n">
        <f>Overview!AP325</f>
      </c>
      <c r="L328" s="50" t="e">
        <f>K328/C328</f>
        <v>#DIV/0!</v>
      </c>
      <c r="M328" s="59" t="n">
        <f>Overview!AS325</f>
      </c>
      <c r="N328" s="50" t="e">
        <f>M328/C328</f>
        <v>#DIV/0!</v>
      </c>
      <c r="O328" s="59" t="n">
        <f>Overview!AV325</f>
      </c>
      <c r="P328" s="50" t="e">
        <f>O328/C328</f>
        <v>#DIV/0!</v>
      </c>
      <c r="Q328" s="59" t="n">
        <f>Overview!AY325</f>
      </c>
      <c r="R328" s="50" t="e">
        <f>Q328/C328</f>
        <v>#DIV/0!</v>
      </c>
      <c r="S328" s="59" t="n">
        <f>Overview!AB325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Overview!C326</f>
      </c>
      <c r="D329" s="50" t="e">
        <f>F329+H329+J329+L329+N329+P329+R329+T329</f>
        <v>#DIV/0!</v>
      </c>
      <c r="E329" s="59" t="n">
        <f>Overview!AH326</f>
      </c>
      <c r="F329" s="50" t="e">
        <f>E329/C329</f>
        <v>#DIV/0!</v>
      </c>
      <c r="G329" s="59" t="n">
        <f>Overview!AJ326</f>
      </c>
      <c r="H329" s="50" t="e">
        <f>G329/C329</f>
        <v>#DIV/0!</v>
      </c>
      <c r="I329" s="59" t="n">
        <f>Overview!AM326</f>
      </c>
      <c r="J329" s="50" t="e">
        <f>I329/C329</f>
        <v>#DIV/0!</v>
      </c>
      <c r="K329" s="25" t="n">
        <f>Overview!AP326</f>
      </c>
      <c r="L329" s="50" t="e">
        <f>K329/C329</f>
        <v>#DIV/0!</v>
      </c>
      <c r="M329" s="59" t="n">
        <f>Overview!AS326</f>
      </c>
      <c r="N329" s="50" t="e">
        <f>M329/C329</f>
        <v>#DIV/0!</v>
      </c>
      <c r="O329" s="59" t="n">
        <f>Overview!AV326</f>
      </c>
      <c r="P329" s="50" t="e">
        <f>O329/C329</f>
        <v>#DIV/0!</v>
      </c>
      <c r="Q329" s="59" t="n">
        <f>Overview!AY326</f>
      </c>
      <c r="R329" s="50" t="e">
        <f>Q329/C329</f>
        <v>#DIV/0!</v>
      </c>
      <c r="S329" s="59" t="n">
        <f>Overview!AB326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Overview!C327</f>
      </c>
      <c r="D330" s="50" t="e">
        <f>F330+H330+J330+L330+N330+P330+R330+T330</f>
        <v>#DIV/0!</v>
      </c>
      <c r="E330" s="59" t="n">
        <f>Overview!AH327</f>
      </c>
      <c r="F330" s="50" t="e">
        <f>E330/C330</f>
        <v>#DIV/0!</v>
      </c>
      <c r="G330" s="59" t="n">
        <f>Overview!AJ327</f>
      </c>
      <c r="H330" s="50" t="e">
        <f>G330/C330</f>
        <v>#DIV/0!</v>
      </c>
      <c r="I330" s="59" t="n">
        <f>Overview!AM327</f>
      </c>
      <c r="J330" s="50" t="e">
        <f>I330/C330</f>
        <v>#DIV/0!</v>
      </c>
      <c r="K330" s="25" t="n">
        <f>Overview!AP327</f>
      </c>
      <c r="L330" s="50" t="e">
        <f>K330/C330</f>
        <v>#DIV/0!</v>
      </c>
      <c r="M330" s="59" t="n">
        <f>Overview!AS327</f>
      </c>
      <c r="N330" s="50" t="e">
        <f>M330/C330</f>
        <v>#DIV/0!</v>
      </c>
      <c r="O330" s="59" t="n">
        <f>Overview!AV327</f>
      </c>
      <c r="P330" s="50" t="e">
        <f>O330/C330</f>
        <v>#DIV/0!</v>
      </c>
      <c r="Q330" s="59" t="n">
        <f>Overview!AY327</f>
      </c>
      <c r="R330" s="50" t="e">
        <f>Q330/C330</f>
        <v>#DIV/0!</v>
      </c>
      <c r="S330" s="59" t="n">
        <f>Overview!AB327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Overview!C328</f>
      </c>
      <c r="D331" s="50" t="e">
        <f>F331+H331+J331+L331+N331+P331+R331+T331</f>
        <v>#DIV/0!</v>
      </c>
      <c r="E331" s="59" t="n">
        <f>Overview!AH328</f>
      </c>
      <c r="F331" s="50" t="e">
        <f>E331/C331</f>
        <v>#DIV/0!</v>
      </c>
      <c r="G331" s="59" t="n">
        <f>Overview!AJ328</f>
      </c>
      <c r="H331" s="50" t="e">
        <f>G331/C331</f>
        <v>#DIV/0!</v>
      </c>
      <c r="I331" s="59" t="n">
        <f>Overview!AM328</f>
      </c>
      <c r="J331" s="50" t="e">
        <f>I331/C331</f>
        <v>#DIV/0!</v>
      </c>
      <c r="K331" s="25" t="n">
        <f>Overview!AP328</f>
      </c>
      <c r="L331" s="50" t="e">
        <f>K331/C331</f>
        <v>#DIV/0!</v>
      </c>
      <c r="M331" s="59" t="n">
        <f>Overview!AS328</f>
      </c>
      <c r="N331" s="50" t="e">
        <f>M331/C331</f>
        <v>#DIV/0!</v>
      </c>
      <c r="O331" s="59" t="n">
        <f>Overview!AV328</f>
      </c>
      <c r="P331" s="50" t="e">
        <f>O331/C331</f>
        <v>#DIV/0!</v>
      </c>
      <c r="Q331" s="59" t="n">
        <f>Overview!AY328</f>
      </c>
      <c r="R331" s="50" t="e">
        <f>Q331/C331</f>
        <v>#DIV/0!</v>
      </c>
      <c r="S331" s="59" t="n">
        <f>Overview!AB328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Overview!C329</f>
      </c>
      <c r="D332" s="50" t="e">
        <f>F332+H332+J332+L332+N332+P332+R332+T332</f>
        <v>#DIV/0!</v>
      </c>
      <c r="E332" s="59" t="n">
        <f>Overview!AH329</f>
      </c>
      <c r="F332" s="50" t="e">
        <f>E332/C332</f>
        <v>#DIV/0!</v>
      </c>
      <c r="G332" s="59" t="n">
        <f>Overview!AJ329</f>
      </c>
      <c r="H332" s="50" t="e">
        <f>G332/C332</f>
        <v>#DIV/0!</v>
      </c>
      <c r="I332" s="59" t="n">
        <f>Overview!AM329</f>
      </c>
      <c r="J332" s="50" t="e">
        <f>I332/C332</f>
        <v>#DIV/0!</v>
      </c>
      <c r="K332" s="25" t="n">
        <f>Overview!AP329</f>
      </c>
      <c r="L332" s="50" t="e">
        <f>K332/C332</f>
        <v>#DIV/0!</v>
      </c>
      <c r="M332" s="59" t="n">
        <f>Overview!AS329</f>
      </c>
      <c r="N332" s="50" t="e">
        <f>M332/C332</f>
        <v>#DIV/0!</v>
      </c>
      <c r="O332" s="59" t="n">
        <f>Overview!AV329</f>
      </c>
      <c r="P332" s="50" t="e">
        <f>O332/C332</f>
        <v>#DIV/0!</v>
      </c>
      <c r="Q332" s="59" t="n">
        <f>Overview!AY329</f>
      </c>
      <c r="R332" s="50" t="e">
        <f>Q332/C332</f>
        <v>#DIV/0!</v>
      </c>
      <c r="S332" s="59" t="n">
        <f>Overview!AB329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Overview!C330</f>
      </c>
      <c r="D333" s="50" t="e">
        <f>F333+H333+J333+L333+N333+P333+R333+T333</f>
        <v>#DIV/0!</v>
      </c>
      <c r="E333" s="59" t="n">
        <f>Overview!AH330</f>
      </c>
      <c r="F333" s="50" t="e">
        <f>E333/C333</f>
        <v>#DIV/0!</v>
      </c>
      <c r="G333" s="59" t="n">
        <f>Overview!AJ330</f>
      </c>
      <c r="H333" s="50" t="e">
        <f>G333/C333</f>
        <v>#DIV/0!</v>
      </c>
      <c r="I333" s="59" t="n">
        <f>Overview!AM330</f>
      </c>
      <c r="J333" s="50" t="e">
        <f>I333/C333</f>
        <v>#DIV/0!</v>
      </c>
      <c r="K333" s="25" t="n">
        <f>Overview!AP330</f>
      </c>
      <c r="L333" s="50" t="e">
        <f>K333/C333</f>
        <v>#DIV/0!</v>
      </c>
      <c r="M333" s="59" t="n">
        <f>Overview!AS330</f>
      </c>
      <c r="N333" s="50" t="e">
        <f>M333/C333</f>
        <v>#DIV/0!</v>
      </c>
      <c r="O333" s="59" t="n">
        <f>Overview!AV330</f>
      </c>
      <c r="P333" s="50" t="e">
        <f>O333/C333</f>
        <v>#DIV/0!</v>
      </c>
      <c r="Q333" s="59" t="n">
        <f>Overview!AY330</f>
      </c>
      <c r="R333" s="50" t="e">
        <f>Q333/C333</f>
        <v>#DIV/0!</v>
      </c>
      <c r="S333" s="59" t="n">
        <f>Overview!AB330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Overview!C331</f>
      </c>
      <c r="D334" s="50" t="e">
        <f>F334+H334+J334+L334+N334+P334+R334+T334</f>
        <v>#DIV/0!</v>
      </c>
      <c r="E334" s="59" t="n">
        <f>Overview!AH331</f>
      </c>
      <c r="F334" s="50" t="e">
        <f>E334/C334</f>
        <v>#DIV/0!</v>
      </c>
      <c r="G334" s="59" t="n">
        <f>Overview!AJ331</f>
      </c>
      <c r="H334" s="50" t="e">
        <f>G334/C334</f>
        <v>#DIV/0!</v>
      </c>
      <c r="I334" s="59" t="n">
        <f>Overview!AM331</f>
      </c>
      <c r="J334" s="50" t="e">
        <f>I334/C334</f>
        <v>#DIV/0!</v>
      </c>
      <c r="K334" s="25" t="n">
        <f>Overview!AP331</f>
      </c>
      <c r="L334" s="50" t="e">
        <f>K334/C334</f>
        <v>#DIV/0!</v>
      </c>
      <c r="M334" s="59" t="n">
        <f>Overview!AS331</f>
      </c>
      <c r="N334" s="50" t="e">
        <f>M334/C334</f>
        <v>#DIV/0!</v>
      </c>
      <c r="O334" s="59" t="n">
        <f>Overview!AV331</f>
      </c>
      <c r="P334" s="50" t="e">
        <f>O334/C334</f>
        <v>#DIV/0!</v>
      </c>
      <c r="Q334" s="59" t="n">
        <f>Overview!AY331</f>
      </c>
      <c r="R334" s="50" t="e">
        <f>Q334/C334</f>
        <v>#DIV/0!</v>
      </c>
      <c r="S334" s="59" t="n">
        <f>Overview!AB331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Overview!C332</f>
      </c>
      <c r="D335" s="50" t="e">
        <f>F335+H335+J335+L335+N335+P335+R335+T335</f>
        <v>#DIV/0!</v>
      </c>
      <c r="E335" s="59" t="n">
        <f>Overview!AH332</f>
      </c>
      <c r="F335" s="50" t="e">
        <f>E335/C335</f>
        <v>#DIV/0!</v>
      </c>
      <c r="G335" s="59" t="n">
        <f>Overview!AJ332</f>
      </c>
      <c r="H335" s="50" t="e">
        <f>G335/C335</f>
        <v>#DIV/0!</v>
      </c>
      <c r="I335" s="59" t="n">
        <f>Overview!AM332</f>
      </c>
      <c r="J335" s="50" t="e">
        <f>I335/C335</f>
        <v>#DIV/0!</v>
      </c>
      <c r="K335" s="25" t="n">
        <f>Overview!AP332</f>
      </c>
      <c r="L335" s="50" t="e">
        <f>K335/C335</f>
        <v>#DIV/0!</v>
      </c>
      <c r="M335" s="59" t="n">
        <f>Overview!AS332</f>
      </c>
      <c r="N335" s="50" t="e">
        <f>M335/C335</f>
        <v>#DIV/0!</v>
      </c>
      <c r="O335" s="59" t="n">
        <f>Overview!AV332</f>
      </c>
      <c r="P335" s="50" t="e">
        <f>O335/C335</f>
        <v>#DIV/0!</v>
      </c>
      <c r="Q335" s="59" t="n">
        <f>Overview!AY332</f>
      </c>
      <c r="R335" s="50" t="e">
        <f>Q335/C335</f>
        <v>#DIV/0!</v>
      </c>
      <c r="S335" s="59" t="n">
        <f>Overview!AB332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Overview!C333</f>
      </c>
      <c r="D336" s="50" t="e">
        <f>F336+H336+J336+L336+N336+P336+R336+T336</f>
        <v>#DIV/0!</v>
      </c>
      <c r="E336" s="59" t="n">
        <f>Overview!AH333</f>
      </c>
      <c r="F336" s="50" t="e">
        <f>E336/C336</f>
        <v>#DIV/0!</v>
      </c>
      <c r="G336" s="59" t="n">
        <f>Overview!AJ333</f>
      </c>
      <c r="H336" s="50" t="e">
        <f>G336/C336</f>
        <v>#DIV/0!</v>
      </c>
      <c r="I336" s="59" t="n">
        <f>Overview!AM333</f>
      </c>
      <c r="J336" s="50" t="e">
        <f>I336/C336</f>
        <v>#DIV/0!</v>
      </c>
      <c r="K336" s="25" t="n">
        <f>Overview!AP333</f>
      </c>
      <c r="L336" s="50" t="e">
        <f>K336/C336</f>
        <v>#DIV/0!</v>
      </c>
      <c r="M336" s="59" t="n">
        <f>Overview!AS333</f>
      </c>
      <c r="N336" s="50" t="e">
        <f>M336/C336</f>
        <v>#DIV/0!</v>
      </c>
      <c r="O336" s="59" t="n">
        <f>Overview!AV333</f>
      </c>
      <c r="P336" s="50" t="e">
        <f>O336/C336</f>
        <v>#DIV/0!</v>
      </c>
      <c r="Q336" s="59" t="n">
        <f>Overview!AY333</f>
      </c>
      <c r="R336" s="50" t="e">
        <f>Q336/C336</f>
        <v>#DIV/0!</v>
      </c>
      <c r="S336" s="59" t="n">
        <f>Overview!AB333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Overview!C334</f>
      </c>
      <c r="D337" s="50" t="e">
        <f>F337+H337+J337+L337+N337+P337+R337+T337</f>
        <v>#DIV/0!</v>
      </c>
      <c r="E337" s="59" t="n">
        <f>Overview!AH334</f>
      </c>
      <c r="F337" s="50" t="e">
        <f>E337/C337</f>
        <v>#DIV/0!</v>
      </c>
      <c r="G337" s="59" t="n">
        <f>Overview!AJ334</f>
      </c>
      <c r="H337" s="50" t="e">
        <f>G337/C337</f>
        <v>#DIV/0!</v>
      </c>
      <c r="I337" s="59" t="n">
        <f>Overview!AM334</f>
      </c>
      <c r="J337" s="50" t="e">
        <f>I337/C337</f>
        <v>#DIV/0!</v>
      </c>
      <c r="K337" s="25" t="n">
        <f>Overview!AP334</f>
      </c>
      <c r="L337" s="50" t="e">
        <f>K337/C337</f>
        <v>#DIV/0!</v>
      </c>
      <c r="M337" s="59" t="n">
        <f>Overview!AS334</f>
      </c>
      <c r="N337" s="50" t="e">
        <f>M337/C337</f>
        <v>#DIV/0!</v>
      </c>
      <c r="O337" s="59" t="n">
        <f>Overview!AV334</f>
      </c>
      <c r="P337" s="50" t="e">
        <f>O337/C337</f>
        <v>#DIV/0!</v>
      </c>
      <c r="Q337" s="59" t="n">
        <f>Overview!AY334</f>
      </c>
      <c r="R337" s="50" t="e">
        <f>Q337/C337</f>
        <v>#DIV/0!</v>
      </c>
      <c r="S337" s="59" t="n">
        <f>Overview!AB334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Overview!C335</f>
      </c>
      <c r="D338" s="50" t="e">
        <f>F338+H338+J338+L338+N338+P338+R338+T338</f>
        <v>#DIV/0!</v>
      </c>
      <c r="E338" s="59" t="n">
        <f>Overview!AH335</f>
      </c>
      <c r="F338" s="50" t="e">
        <f>E338/C338</f>
        <v>#DIV/0!</v>
      </c>
      <c r="G338" s="59" t="n">
        <f>Overview!AJ335</f>
      </c>
      <c r="H338" s="50" t="e">
        <f>G338/C338</f>
        <v>#DIV/0!</v>
      </c>
      <c r="I338" s="59" t="n">
        <f>Overview!AM335</f>
      </c>
      <c r="J338" s="50" t="e">
        <f>I338/C338</f>
        <v>#DIV/0!</v>
      </c>
      <c r="K338" s="25" t="n">
        <f>Overview!AP335</f>
      </c>
      <c r="L338" s="50" t="e">
        <f>K338/C338</f>
        <v>#DIV/0!</v>
      </c>
      <c r="M338" s="59" t="n">
        <f>Overview!AS335</f>
      </c>
      <c r="N338" s="50" t="e">
        <f>M338/C338</f>
        <v>#DIV/0!</v>
      </c>
      <c r="O338" s="59" t="n">
        <f>Overview!AV335</f>
      </c>
      <c r="P338" s="50" t="e">
        <f>O338/C338</f>
        <v>#DIV/0!</v>
      </c>
      <c r="Q338" s="59" t="n">
        <f>Overview!AY335</f>
      </c>
      <c r="R338" s="50" t="e">
        <f>Q338/C338</f>
        <v>#DIV/0!</v>
      </c>
      <c r="S338" s="59" t="n">
        <f>Overview!AB335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Overview!C336</f>
      </c>
      <c r="D339" s="50" t="e">
        <f>F339+H339+J339+L339+N339+P339+R339+T339</f>
        <v>#DIV/0!</v>
      </c>
      <c r="E339" s="59" t="n">
        <f>Overview!AH336</f>
      </c>
      <c r="F339" s="50" t="e">
        <f>E339/C339</f>
        <v>#DIV/0!</v>
      </c>
      <c r="G339" s="59" t="n">
        <f>Overview!AJ336</f>
      </c>
      <c r="H339" s="50" t="e">
        <f>G339/C339</f>
        <v>#DIV/0!</v>
      </c>
      <c r="I339" s="59" t="n">
        <f>Overview!AM336</f>
      </c>
      <c r="J339" s="50" t="e">
        <f>I339/C339</f>
        <v>#DIV/0!</v>
      </c>
      <c r="K339" s="25" t="n">
        <f>Overview!AP336</f>
      </c>
      <c r="L339" s="50" t="e">
        <f>K339/C339</f>
        <v>#DIV/0!</v>
      </c>
      <c r="M339" s="59" t="n">
        <f>Overview!AS336</f>
      </c>
      <c r="N339" s="50" t="e">
        <f>M339/C339</f>
        <v>#DIV/0!</v>
      </c>
      <c r="O339" s="59" t="n">
        <f>Overview!AV336</f>
      </c>
      <c r="P339" s="50" t="e">
        <f>O339/C339</f>
        <v>#DIV/0!</v>
      </c>
      <c r="Q339" s="59" t="n">
        <f>Overview!AY336</f>
      </c>
      <c r="R339" s="50" t="e">
        <f>Q339/C339</f>
        <v>#DIV/0!</v>
      </c>
      <c r="S339" s="59" t="n">
        <f>Overview!AB336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Overview!C337</f>
      </c>
      <c r="D340" s="50" t="e">
        <f>F340+H340+J340+L340+N340+P340+R340+T340</f>
        <v>#DIV/0!</v>
      </c>
      <c r="E340" s="59" t="n">
        <f>Overview!AH337</f>
      </c>
      <c r="F340" s="50" t="e">
        <f>E340/C340</f>
        <v>#DIV/0!</v>
      </c>
      <c r="G340" s="59" t="n">
        <f>Overview!AJ337</f>
      </c>
      <c r="H340" s="50" t="e">
        <f>G340/C340</f>
        <v>#DIV/0!</v>
      </c>
      <c r="I340" s="59" t="n">
        <f>Overview!AM337</f>
      </c>
      <c r="J340" s="50" t="e">
        <f>I340/C340</f>
        <v>#DIV/0!</v>
      </c>
      <c r="K340" s="25" t="n">
        <f>Overview!AP337</f>
      </c>
      <c r="L340" s="50" t="e">
        <f>K340/C340</f>
        <v>#DIV/0!</v>
      </c>
      <c r="M340" s="59" t="n">
        <f>Overview!AS337</f>
      </c>
      <c r="N340" s="50" t="e">
        <f>M340/C340</f>
        <v>#DIV/0!</v>
      </c>
      <c r="O340" s="59" t="n">
        <f>Overview!AV337</f>
      </c>
      <c r="P340" s="50" t="e">
        <f>O340/C340</f>
        <v>#DIV/0!</v>
      </c>
      <c r="Q340" s="59" t="n">
        <f>Overview!AY337</f>
      </c>
      <c r="R340" s="50" t="e">
        <f>Q340/C340</f>
        <v>#DIV/0!</v>
      </c>
      <c r="S340" s="59" t="n">
        <f>Overview!AB337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Overview!C338</f>
      </c>
      <c r="D341" s="50" t="e">
        <f>F341+H341+J341+L341+N341+P341+R341+T341</f>
        <v>#DIV/0!</v>
      </c>
      <c r="E341" s="59" t="n">
        <f>Overview!AH338</f>
      </c>
      <c r="F341" s="50" t="e">
        <f>E341/C341</f>
        <v>#DIV/0!</v>
      </c>
      <c r="G341" s="59" t="n">
        <f>Overview!AJ338</f>
      </c>
      <c r="H341" s="50" t="e">
        <f>G341/C341</f>
        <v>#DIV/0!</v>
      </c>
      <c r="I341" s="59" t="n">
        <f>Overview!AM338</f>
      </c>
      <c r="J341" s="50" t="e">
        <f>I341/C341</f>
        <v>#DIV/0!</v>
      </c>
      <c r="K341" s="25" t="n">
        <f>Overview!AP338</f>
      </c>
      <c r="L341" s="50" t="e">
        <f>K341/C341</f>
        <v>#DIV/0!</v>
      </c>
      <c r="M341" s="59" t="n">
        <f>Overview!AS338</f>
      </c>
      <c r="N341" s="50" t="e">
        <f>M341/C341</f>
        <v>#DIV/0!</v>
      </c>
      <c r="O341" s="59" t="n">
        <f>Overview!AV338</f>
      </c>
      <c r="P341" s="50" t="e">
        <f>O341/C341</f>
        <v>#DIV/0!</v>
      </c>
      <c r="Q341" s="59" t="n">
        <f>Overview!AY338</f>
      </c>
      <c r="R341" s="50" t="e">
        <f>Q341/C341</f>
        <v>#DIV/0!</v>
      </c>
      <c r="S341" s="59" t="n">
        <f>Overview!AB338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Overview!C339</f>
      </c>
      <c r="D342" s="50" t="e">
        <f>F342+H342+J342+L342+N342+P342+R342+T342</f>
        <v>#DIV/0!</v>
      </c>
      <c r="E342" s="59" t="n">
        <f>Overview!AH339</f>
      </c>
      <c r="F342" s="50" t="e">
        <f>E342/C342</f>
        <v>#DIV/0!</v>
      </c>
      <c r="G342" s="59" t="n">
        <f>Overview!AJ339</f>
      </c>
      <c r="H342" s="50" t="e">
        <f>G342/C342</f>
        <v>#DIV/0!</v>
      </c>
      <c r="I342" s="59" t="n">
        <f>Overview!AM339</f>
      </c>
      <c r="J342" s="50" t="e">
        <f>I342/C342</f>
        <v>#DIV/0!</v>
      </c>
      <c r="K342" s="25" t="n">
        <f>Overview!AP339</f>
      </c>
      <c r="L342" s="50" t="e">
        <f>K342/C342</f>
        <v>#DIV/0!</v>
      </c>
      <c r="M342" s="59" t="n">
        <f>Overview!AS339</f>
      </c>
      <c r="N342" s="50" t="e">
        <f>M342/C342</f>
        <v>#DIV/0!</v>
      </c>
      <c r="O342" s="59" t="n">
        <f>Overview!AV339</f>
      </c>
      <c r="P342" s="50" t="e">
        <f>O342/C342</f>
        <v>#DIV/0!</v>
      </c>
      <c r="Q342" s="59" t="n">
        <f>Overview!AY339</f>
      </c>
      <c r="R342" s="50" t="e">
        <f>Q342/C342</f>
        <v>#DIV/0!</v>
      </c>
      <c r="S342" s="59" t="n">
        <f>Overview!AB339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Overview!C340</f>
      </c>
      <c r="D343" s="50" t="e">
        <f>F343+H343+J343+L343+N343+P343+R343+T343</f>
        <v>#DIV/0!</v>
      </c>
      <c r="E343" s="59" t="n">
        <f>Overview!AH340</f>
      </c>
      <c r="F343" s="50" t="e">
        <f>E343/C343</f>
        <v>#DIV/0!</v>
      </c>
      <c r="G343" s="59" t="n">
        <f>Overview!AJ340</f>
      </c>
      <c r="H343" s="50" t="e">
        <f>G343/C343</f>
        <v>#DIV/0!</v>
      </c>
      <c r="I343" s="59" t="n">
        <f>Overview!AM340</f>
      </c>
      <c r="J343" s="50" t="e">
        <f>I343/C343</f>
        <v>#DIV/0!</v>
      </c>
      <c r="K343" s="25" t="n">
        <f>Overview!AP340</f>
      </c>
      <c r="L343" s="50" t="e">
        <f>K343/C343</f>
        <v>#DIV/0!</v>
      </c>
      <c r="M343" s="59" t="n">
        <f>Overview!AS340</f>
      </c>
      <c r="N343" s="50" t="e">
        <f>M343/C343</f>
        <v>#DIV/0!</v>
      </c>
      <c r="O343" s="59" t="n">
        <f>Overview!AV340</f>
      </c>
      <c r="P343" s="50" t="e">
        <f>O343/C343</f>
        <v>#DIV/0!</v>
      </c>
      <c r="Q343" s="59" t="n">
        <f>Overview!AY340</f>
      </c>
      <c r="R343" s="50" t="e">
        <f>Q343/C343</f>
        <v>#DIV/0!</v>
      </c>
      <c r="S343" s="59" t="n">
        <f>Overview!AB340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Overview!C341</f>
      </c>
      <c r="D344" s="50" t="e">
        <f>F344+H344+J344+L344+N344+P344+R344+T344</f>
        <v>#DIV/0!</v>
      </c>
      <c r="E344" s="59" t="n">
        <f>Overview!AH341</f>
      </c>
      <c r="F344" s="50" t="e">
        <f>E344/C344</f>
        <v>#DIV/0!</v>
      </c>
      <c r="G344" s="59" t="n">
        <f>Overview!AJ341</f>
      </c>
      <c r="H344" s="50" t="e">
        <f>G344/C344</f>
        <v>#DIV/0!</v>
      </c>
      <c r="I344" s="59" t="n">
        <f>Overview!AM341</f>
      </c>
      <c r="J344" s="50" t="e">
        <f>I344/C344</f>
        <v>#DIV/0!</v>
      </c>
      <c r="K344" s="25" t="n">
        <f>Overview!AP341</f>
      </c>
      <c r="L344" s="50" t="e">
        <f>K344/C344</f>
        <v>#DIV/0!</v>
      </c>
      <c r="M344" s="59" t="n">
        <f>Overview!AS341</f>
      </c>
      <c r="N344" s="50" t="e">
        <f>M344/C344</f>
        <v>#DIV/0!</v>
      </c>
      <c r="O344" s="59" t="n">
        <f>Overview!AV341</f>
      </c>
      <c r="P344" s="50" t="e">
        <f>O344/C344</f>
        <v>#DIV/0!</v>
      </c>
      <c r="Q344" s="59" t="n">
        <f>Overview!AY341</f>
      </c>
      <c r="R344" s="50" t="e">
        <f>Q344/C344</f>
        <v>#DIV/0!</v>
      </c>
      <c r="S344" s="59" t="n">
        <f>Overview!AB341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Overview!C342</f>
      </c>
      <c r="D345" s="50" t="e">
        <f>F345+H345+J345+L345+N345+P345+R345+T345</f>
        <v>#DIV/0!</v>
      </c>
      <c r="E345" s="59" t="n">
        <f>Overview!AH342</f>
      </c>
      <c r="F345" s="50" t="e">
        <f>E345/C345</f>
        <v>#DIV/0!</v>
      </c>
      <c r="G345" s="59" t="n">
        <f>Overview!AJ342</f>
      </c>
      <c r="H345" s="50" t="e">
        <f>G345/C345</f>
        <v>#DIV/0!</v>
      </c>
      <c r="I345" s="59" t="n">
        <f>Overview!AM342</f>
      </c>
      <c r="J345" s="50" t="e">
        <f>I345/C345</f>
        <v>#DIV/0!</v>
      </c>
      <c r="K345" s="25" t="n">
        <f>Overview!AP342</f>
      </c>
      <c r="L345" s="50" t="e">
        <f>K345/C345</f>
        <v>#DIV/0!</v>
      </c>
      <c r="M345" s="59" t="n">
        <f>Overview!AS342</f>
      </c>
      <c r="N345" s="50" t="e">
        <f>M345/C345</f>
        <v>#DIV/0!</v>
      </c>
      <c r="O345" s="59" t="n">
        <f>Overview!AV342</f>
      </c>
      <c r="P345" s="50" t="e">
        <f>O345/C345</f>
        <v>#DIV/0!</v>
      </c>
      <c r="Q345" s="59" t="n">
        <f>Overview!AY342</f>
      </c>
      <c r="R345" s="50" t="e">
        <f>Q345/C345</f>
        <v>#DIV/0!</v>
      </c>
      <c r="S345" s="59" t="n">
        <f>Overview!AB342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Overview!C343</f>
      </c>
      <c r="D346" s="50" t="e">
        <f>F346+H346+J346+L346+N346+P346+R346+T346</f>
        <v>#DIV/0!</v>
      </c>
      <c r="E346" s="59" t="n">
        <f>Overview!AH343</f>
      </c>
      <c r="F346" s="50" t="e">
        <f>E346/C346</f>
        <v>#DIV/0!</v>
      </c>
      <c r="G346" s="59" t="n">
        <f>Overview!AJ343</f>
      </c>
      <c r="H346" s="50" t="e">
        <f>G346/C346</f>
        <v>#DIV/0!</v>
      </c>
      <c r="I346" s="59" t="n">
        <f>Overview!AM343</f>
      </c>
      <c r="J346" s="50" t="e">
        <f>I346/C346</f>
        <v>#DIV/0!</v>
      </c>
      <c r="K346" s="25" t="n">
        <f>Overview!AP343</f>
      </c>
      <c r="L346" s="50" t="e">
        <f>K346/C346</f>
        <v>#DIV/0!</v>
      </c>
      <c r="M346" s="59" t="n">
        <f>Overview!AS343</f>
      </c>
      <c r="N346" s="50" t="e">
        <f>M346/C346</f>
        <v>#DIV/0!</v>
      </c>
      <c r="O346" s="59" t="n">
        <f>Overview!AV343</f>
      </c>
      <c r="P346" s="50" t="e">
        <f>O346/C346</f>
        <v>#DIV/0!</v>
      </c>
      <c r="Q346" s="59" t="n">
        <f>Overview!AY343</f>
      </c>
      <c r="R346" s="50" t="e">
        <f>Q346/C346</f>
        <v>#DIV/0!</v>
      </c>
      <c r="S346" s="59" t="n">
        <f>Overview!AB343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Overview!C344</f>
      </c>
      <c r="D347" s="50" t="e">
        <f>F347+H347+J347+L347+N347+P347+R347+T347</f>
        <v>#DIV/0!</v>
      </c>
      <c r="E347" s="59" t="n">
        <f>Overview!AH344</f>
      </c>
      <c r="F347" s="50" t="e">
        <f>E347/C347</f>
        <v>#DIV/0!</v>
      </c>
      <c r="G347" s="59" t="n">
        <f>Overview!AJ344</f>
      </c>
      <c r="H347" s="50" t="e">
        <f>G347/C347</f>
        <v>#DIV/0!</v>
      </c>
      <c r="I347" s="59" t="n">
        <f>Overview!AM344</f>
      </c>
      <c r="J347" s="50" t="e">
        <f>I347/C347</f>
        <v>#DIV/0!</v>
      </c>
      <c r="K347" s="25" t="n">
        <f>Overview!AP344</f>
      </c>
      <c r="L347" s="50" t="e">
        <f>K347/C347</f>
        <v>#DIV/0!</v>
      </c>
      <c r="M347" s="59" t="n">
        <f>Overview!AS344</f>
      </c>
      <c r="N347" s="50" t="e">
        <f>M347/C347</f>
        <v>#DIV/0!</v>
      </c>
      <c r="O347" s="59" t="n">
        <f>Overview!AV344</f>
      </c>
      <c r="P347" s="50" t="e">
        <f>O347/C347</f>
        <v>#DIV/0!</v>
      </c>
      <c r="Q347" s="59" t="n">
        <f>Overview!AY344</f>
      </c>
      <c r="R347" s="50" t="e">
        <f>Q347/C347</f>
        <v>#DIV/0!</v>
      </c>
      <c r="S347" s="59" t="n">
        <f>Overview!AB344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Overview!C345</f>
      </c>
      <c r="D348" s="50" t="e">
        <f>F348+H348+J348+L348+N348+P348+R348+T348</f>
        <v>#DIV/0!</v>
      </c>
      <c r="E348" s="59" t="n">
        <f>Overview!AH345</f>
      </c>
      <c r="F348" s="50" t="e">
        <f>E348/C348</f>
        <v>#DIV/0!</v>
      </c>
      <c r="G348" s="59" t="n">
        <f>Overview!AJ345</f>
      </c>
      <c r="H348" s="50" t="e">
        <f>G348/C348</f>
        <v>#DIV/0!</v>
      </c>
      <c r="I348" s="59" t="n">
        <f>Overview!AM345</f>
      </c>
      <c r="J348" s="50" t="e">
        <f>I348/C348</f>
        <v>#DIV/0!</v>
      </c>
      <c r="K348" s="25" t="n">
        <f>Overview!AP345</f>
      </c>
      <c r="L348" s="50" t="e">
        <f>K348/C348</f>
        <v>#DIV/0!</v>
      </c>
      <c r="M348" s="59" t="n">
        <f>Overview!AS345</f>
      </c>
      <c r="N348" s="50" t="e">
        <f>M348/C348</f>
        <v>#DIV/0!</v>
      </c>
      <c r="O348" s="59" t="n">
        <f>Overview!AV345</f>
      </c>
      <c r="P348" s="50" t="e">
        <f>O348/C348</f>
        <v>#DIV/0!</v>
      </c>
      <c r="Q348" s="59" t="n">
        <f>Overview!AY345</f>
      </c>
      <c r="R348" s="50" t="e">
        <f>Q348/C348</f>
        <v>#DIV/0!</v>
      </c>
      <c r="S348" s="59" t="n">
        <f>Overview!AB345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Overview!C346</f>
      </c>
      <c r="D349" s="50" t="e">
        <f>F349+H349+J349+L349+N349+P349+R349+T349</f>
        <v>#DIV/0!</v>
      </c>
      <c r="E349" s="59" t="n">
        <f>Overview!AH346</f>
      </c>
      <c r="F349" s="50" t="e">
        <f>E349/C349</f>
        <v>#DIV/0!</v>
      </c>
      <c r="G349" s="59" t="n">
        <f>Overview!AJ346</f>
      </c>
      <c r="H349" s="50" t="e">
        <f>G349/C349</f>
        <v>#DIV/0!</v>
      </c>
      <c r="I349" s="59" t="n">
        <f>Overview!AM346</f>
      </c>
      <c r="J349" s="50" t="e">
        <f>I349/C349</f>
        <v>#DIV/0!</v>
      </c>
      <c r="K349" s="25" t="n">
        <f>Overview!AP346</f>
      </c>
      <c r="L349" s="50" t="e">
        <f>K349/C349</f>
        <v>#DIV/0!</v>
      </c>
      <c r="M349" s="59" t="n">
        <f>Overview!AS346</f>
      </c>
      <c r="N349" s="50" t="e">
        <f>M349/C349</f>
        <v>#DIV/0!</v>
      </c>
      <c r="O349" s="59" t="n">
        <f>Overview!AV346</f>
      </c>
      <c r="P349" s="50" t="e">
        <f>O349/C349</f>
        <v>#DIV/0!</v>
      </c>
      <c r="Q349" s="59" t="n">
        <f>Overview!AY346</f>
      </c>
      <c r="R349" s="50" t="e">
        <f>Q349/C349</f>
        <v>#DIV/0!</v>
      </c>
      <c r="S349" s="59" t="n">
        <f>Overview!AB346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Overview!C347</f>
      </c>
      <c r="D350" s="50" t="e">
        <f>F350+H350+J350+L350+N350+P350+R350+T350</f>
        <v>#DIV/0!</v>
      </c>
      <c r="E350" s="59" t="n">
        <f>Overview!AH347</f>
      </c>
      <c r="F350" s="50" t="e">
        <f>E350/C350</f>
        <v>#DIV/0!</v>
      </c>
      <c r="G350" s="59" t="n">
        <f>Overview!AJ347</f>
      </c>
      <c r="H350" s="50" t="e">
        <f>G350/C350</f>
        <v>#DIV/0!</v>
      </c>
      <c r="I350" s="59" t="n">
        <f>Overview!AM347</f>
      </c>
      <c r="J350" s="50" t="e">
        <f>I350/C350</f>
        <v>#DIV/0!</v>
      </c>
      <c r="K350" s="25" t="n">
        <f>Overview!AP347</f>
      </c>
      <c r="L350" s="50" t="e">
        <f>K350/C350</f>
        <v>#DIV/0!</v>
      </c>
      <c r="M350" s="59" t="n">
        <f>Overview!AS347</f>
      </c>
      <c r="N350" s="50" t="e">
        <f>M350/C350</f>
        <v>#DIV/0!</v>
      </c>
      <c r="O350" s="59" t="n">
        <f>Overview!AV347</f>
      </c>
      <c r="P350" s="50" t="e">
        <f>O350/C350</f>
        <v>#DIV/0!</v>
      </c>
      <c r="Q350" s="59" t="n">
        <f>Overview!AY347</f>
      </c>
      <c r="R350" s="50" t="e">
        <f>Q350/C350</f>
        <v>#DIV/0!</v>
      </c>
      <c r="S350" s="59" t="n">
        <f>Overview!AB347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Overview!C348</f>
      </c>
      <c r="D351" s="50" t="e">
        <f>F351+H351+J351+L351+N351+P351+R351+T351</f>
        <v>#DIV/0!</v>
      </c>
      <c r="E351" s="59" t="n">
        <f>Overview!AH348</f>
      </c>
      <c r="F351" s="50" t="e">
        <f>E351/C351</f>
        <v>#DIV/0!</v>
      </c>
      <c r="G351" s="59" t="n">
        <f>Overview!AJ348</f>
      </c>
      <c r="H351" s="50" t="e">
        <f>G351/C351</f>
        <v>#DIV/0!</v>
      </c>
      <c r="I351" s="59" t="n">
        <f>Overview!AM348</f>
      </c>
      <c r="J351" s="50" t="e">
        <f>I351/C351</f>
        <v>#DIV/0!</v>
      </c>
      <c r="K351" s="25" t="n">
        <f>Overview!AP348</f>
      </c>
      <c r="L351" s="50" t="e">
        <f>K351/C351</f>
        <v>#DIV/0!</v>
      </c>
      <c r="M351" s="59" t="n">
        <f>Overview!AS348</f>
      </c>
      <c r="N351" s="50" t="e">
        <f>M351/C351</f>
        <v>#DIV/0!</v>
      </c>
      <c r="O351" s="59" t="n">
        <f>Overview!AV348</f>
      </c>
      <c r="P351" s="50" t="e">
        <f>O351/C351</f>
        <v>#DIV/0!</v>
      </c>
      <c r="Q351" s="59" t="n">
        <f>Overview!AY348</f>
      </c>
      <c r="R351" s="50" t="e">
        <f>Q351/C351</f>
        <v>#DIV/0!</v>
      </c>
      <c r="S351" s="59" t="n">
        <f>Overview!AB348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Overview!C349</f>
      </c>
      <c r="D352" s="50" t="e">
        <f>F352+H352+J352+L352+N352+P352+R352+T352</f>
        <v>#DIV/0!</v>
      </c>
      <c r="E352" s="59" t="n">
        <f>Overview!AH349</f>
      </c>
      <c r="F352" s="50" t="e">
        <f>E352/C352</f>
        <v>#DIV/0!</v>
      </c>
      <c r="G352" s="59" t="n">
        <f>Overview!AJ349</f>
      </c>
      <c r="H352" s="50" t="e">
        <f>G352/C352</f>
        <v>#DIV/0!</v>
      </c>
      <c r="I352" s="59" t="n">
        <f>Overview!AM349</f>
      </c>
      <c r="J352" s="50" t="e">
        <f>I352/C352</f>
        <v>#DIV/0!</v>
      </c>
      <c r="K352" s="25" t="n">
        <f>Overview!AP349</f>
      </c>
      <c r="L352" s="50" t="e">
        <f>K352/C352</f>
        <v>#DIV/0!</v>
      </c>
      <c r="M352" s="59" t="n">
        <f>Overview!AS349</f>
      </c>
      <c r="N352" s="50" t="e">
        <f>M352/C352</f>
        <v>#DIV/0!</v>
      </c>
      <c r="O352" s="59" t="n">
        <f>Overview!AV349</f>
      </c>
      <c r="P352" s="50" t="e">
        <f>O352/C352</f>
        <v>#DIV/0!</v>
      </c>
      <c r="Q352" s="59" t="n">
        <f>Overview!AY349</f>
      </c>
      <c r="R352" s="50" t="e">
        <f>Q352/C352</f>
        <v>#DIV/0!</v>
      </c>
      <c r="S352" s="59" t="n">
        <f>Overview!AB349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Overview!C350</f>
      </c>
      <c r="D353" s="50" t="e">
        <f>F353+H353+J353+L353+N353+P353+R353+T353</f>
        <v>#DIV/0!</v>
      </c>
      <c r="E353" s="59" t="n">
        <f>Overview!AH350</f>
      </c>
      <c r="F353" s="50" t="e">
        <f>E353/C353</f>
        <v>#DIV/0!</v>
      </c>
      <c r="G353" s="59" t="n">
        <f>Overview!AJ350</f>
      </c>
      <c r="H353" s="50" t="e">
        <f>G353/C353</f>
        <v>#DIV/0!</v>
      </c>
      <c r="I353" s="59" t="n">
        <f>Overview!AM350</f>
      </c>
      <c r="J353" s="50" t="e">
        <f>I353/C353</f>
        <v>#DIV/0!</v>
      </c>
      <c r="K353" s="25" t="n">
        <f>Overview!AP350</f>
      </c>
      <c r="L353" s="50" t="e">
        <f>K353/C353</f>
        <v>#DIV/0!</v>
      </c>
      <c r="M353" s="59" t="n">
        <f>Overview!AS350</f>
      </c>
      <c r="N353" s="50" t="e">
        <f>M353/C353</f>
        <v>#DIV/0!</v>
      </c>
      <c r="O353" s="59" t="n">
        <f>Overview!AV350</f>
      </c>
      <c r="P353" s="50" t="e">
        <f>O353/C353</f>
        <v>#DIV/0!</v>
      </c>
      <c r="Q353" s="59" t="n">
        <f>Overview!AY350</f>
      </c>
      <c r="R353" s="50" t="e">
        <f>Q353/C353</f>
        <v>#DIV/0!</v>
      </c>
      <c r="S353" s="59" t="n">
        <f>Overview!AB350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Overview!C351</f>
      </c>
      <c r="D354" s="50" t="e">
        <f>F354+H354+J354+L354+N354+P354+R354+T354</f>
        <v>#DIV/0!</v>
      </c>
      <c r="E354" s="59" t="n">
        <f>Overview!AH351</f>
      </c>
      <c r="F354" s="50" t="e">
        <f>E354/C354</f>
        <v>#DIV/0!</v>
      </c>
      <c r="G354" s="59" t="n">
        <f>Overview!AJ351</f>
      </c>
      <c r="H354" s="50" t="e">
        <f>G354/C354</f>
        <v>#DIV/0!</v>
      </c>
      <c r="I354" s="59" t="n">
        <f>Overview!AM351</f>
      </c>
      <c r="J354" s="50" t="e">
        <f>I354/C354</f>
        <v>#DIV/0!</v>
      </c>
      <c r="K354" s="25" t="n">
        <f>Overview!AP351</f>
      </c>
      <c r="L354" s="50" t="e">
        <f>K354/C354</f>
        <v>#DIV/0!</v>
      </c>
      <c r="M354" s="59" t="n">
        <f>Overview!AS351</f>
      </c>
      <c r="N354" s="50" t="e">
        <f>M354/C354</f>
        <v>#DIV/0!</v>
      </c>
      <c r="O354" s="59" t="n">
        <f>Overview!AV351</f>
      </c>
      <c r="P354" s="50" t="e">
        <f>O354/C354</f>
        <v>#DIV/0!</v>
      </c>
      <c r="Q354" s="59" t="n">
        <f>Overview!AY351</f>
      </c>
      <c r="R354" s="50" t="e">
        <f>Q354/C354</f>
        <v>#DIV/0!</v>
      </c>
      <c r="S354" s="59" t="n">
        <f>Overview!AB351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Overview!C352</f>
      </c>
      <c r="D355" s="50" t="e">
        <f>F355+H355+J355+L355+N355+P355+R355+T355</f>
        <v>#DIV/0!</v>
      </c>
      <c r="E355" s="59" t="n">
        <f>Overview!AH352</f>
      </c>
      <c r="F355" s="50" t="e">
        <f>E355/C355</f>
        <v>#DIV/0!</v>
      </c>
      <c r="G355" s="59" t="n">
        <f>Overview!AJ352</f>
      </c>
      <c r="H355" s="50" t="e">
        <f>G355/C355</f>
        <v>#DIV/0!</v>
      </c>
      <c r="I355" s="59" t="n">
        <f>Overview!AM352</f>
      </c>
      <c r="J355" s="50" t="e">
        <f>I355/C355</f>
        <v>#DIV/0!</v>
      </c>
      <c r="K355" s="25" t="n">
        <f>Overview!AP352</f>
      </c>
      <c r="L355" s="50" t="e">
        <f>K355/C355</f>
        <v>#DIV/0!</v>
      </c>
      <c r="M355" s="59" t="n">
        <f>Overview!AS352</f>
      </c>
      <c r="N355" s="50" t="e">
        <f>M355/C355</f>
        <v>#DIV/0!</v>
      </c>
      <c r="O355" s="59" t="n">
        <f>Overview!AV352</f>
      </c>
      <c r="P355" s="50" t="e">
        <f>O355/C355</f>
        <v>#DIV/0!</v>
      </c>
      <c r="Q355" s="59" t="n">
        <f>Overview!AY352</f>
      </c>
      <c r="R355" s="50" t="e">
        <f>Q355/C355</f>
        <v>#DIV/0!</v>
      </c>
      <c r="S355" s="59" t="n">
        <f>Overview!AB352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Overview!C353</f>
      </c>
      <c r="D356" s="50" t="e">
        <f>F356+H356+J356+L356+N356+P356+R356+T356</f>
        <v>#DIV/0!</v>
      </c>
      <c r="E356" s="59" t="n">
        <f>Overview!AH353</f>
      </c>
      <c r="F356" s="50" t="e">
        <f>E356/C356</f>
        <v>#DIV/0!</v>
      </c>
      <c r="G356" s="59" t="n">
        <f>Overview!AJ353</f>
      </c>
      <c r="H356" s="50" t="e">
        <f>G356/C356</f>
        <v>#DIV/0!</v>
      </c>
      <c r="I356" s="59" t="n">
        <f>Overview!AM353</f>
      </c>
      <c r="J356" s="50" t="e">
        <f>I356/C356</f>
        <v>#DIV/0!</v>
      </c>
      <c r="K356" s="25" t="n">
        <f>Overview!AP353</f>
      </c>
      <c r="L356" s="50" t="e">
        <f>K356/C356</f>
        <v>#DIV/0!</v>
      </c>
      <c r="M356" s="59" t="n">
        <f>Overview!AS353</f>
      </c>
      <c r="N356" s="50" t="e">
        <f>M356/C356</f>
        <v>#DIV/0!</v>
      </c>
      <c r="O356" s="59" t="n">
        <f>Overview!AV353</f>
      </c>
      <c r="P356" s="50" t="e">
        <f>O356/C356</f>
        <v>#DIV/0!</v>
      </c>
      <c r="Q356" s="59" t="n">
        <f>Overview!AY353</f>
      </c>
      <c r="R356" s="50" t="e">
        <f>Q356/C356</f>
        <v>#DIV/0!</v>
      </c>
      <c r="S356" s="59" t="n">
        <f>Overview!AB353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Overview!C354</f>
      </c>
      <c r="D357" s="50" t="e">
        <f>F357+H357+J357+L357+N357+P357+R357+T357</f>
        <v>#DIV/0!</v>
      </c>
      <c r="E357" s="59" t="n">
        <f>Overview!AH354</f>
      </c>
      <c r="F357" s="50" t="e">
        <f>E357/C357</f>
        <v>#DIV/0!</v>
      </c>
      <c r="G357" s="59" t="n">
        <f>Overview!AJ354</f>
      </c>
      <c r="H357" s="50" t="e">
        <f>G357/C357</f>
        <v>#DIV/0!</v>
      </c>
      <c r="I357" s="59" t="n">
        <f>Overview!AM354</f>
      </c>
      <c r="J357" s="50" t="e">
        <f>I357/C357</f>
        <v>#DIV/0!</v>
      </c>
      <c r="K357" s="25" t="n">
        <f>Overview!AP354</f>
      </c>
      <c r="L357" s="50" t="e">
        <f>K357/C357</f>
        <v>#DIV/0!</v>
      </c>
      <c r="M357" s="59" t="n">
        <f>Overview!AS354</f>
      </c>
      <c r="N357" s="50" t="e">
        <f>M357/C357</f>
        <v>#DIV/0!</v>
      </c>
      <c r="O357" s="59" t="n">
        <f>Overview!AV354</f>
      </c>
      <c r="P357" s="50" t="e">
        <f>O357/C357</f>
        <v>#DIV/0!</v>
      </c>
      <c r="Q357" s="59" t="n">
        <f>Overview!AY354</f>
      </c>
      <c r="R357" s="50" t="e">
        <f>Q357/C357</f>
        <v>#DIV/0!</v>
      </c>
      <c r="S357" s="59" t="n">
        <f>Overview!AB354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Overview!C355</f>
      </c>
      <c r="D358" s="50" t="e">
        <f>F358+H358+J358+L358+N358+P358+R358+T358</f>
        <v>#DIV/0!</v>
      </c>
      <c r="E358" s="59" t="n">
        <f>Overview!AH355</f>
      </c>
      <c r="F358" s="50" t="e">
        <f>E358/C358</f>
        <v>#DIV/0!</v>
      </c>
      <c r="G358" s="59" t="n">
        <f>Overview!AJ355</f>
      </c>
      <c r="H358" s="50" t="e">
        <f>G358/C358</f>
        <v>#DIV/0!</v>
      </c>
      <c r="I358" s="59" t="n">
        <f>Overview!AM355</f>
      </c>
      <c r="J358" s="50" t="e">
        <f>I358/C358</f>
        <v>#DIV/0!</v>
      </c>
      <c r="K358" s="25" t="n">
        <f>Overview!AP355</f>
      </c>
      <c r="L358" s="50" t="e">
        <f>K358/C358</f>
        <v>#DIV/0!</v>
      </c>
      <c r="M358" s="59" t="n">
        <f>Overview!AS355</f>
      </c>
      <c r="N358" s="50" t="e">
        <f>M358/C358</f>
        <v>#DIV/0!</v>
      </c>
      <c r="O358" s="59" t="n">
        <f>Overview!AV355</f>
      </c>
      <c r="P358" s="50" t="e">
        <f>O358/C358</f>
        <v>#DIV/0!</v>
      </c>
      <c r="Q358" s="59" t="n">
        <f>Overview!AY355</f>
      </c>
      <c r="R358" s="50" t="e">
        <f>Q358/C358</f>
        <v>#DIV/0!</v>
      </c>
      <c r="S358" s="59" t="n">
        <f>Overview!AB355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Overview!C356</f>
      </c>
      <c r="D359" s="50" t="e">
        <f>F359+H359+J359+L359+N359+P359+R359+T359</f>
        <v>#DIV/0!</v>
      </c>
      <c r="E359" s="59" t="n">
        <f>Overview!AH356</f>
      </c>
      <c r="F359" s="50" t="e">
        <f>E359/C359</f>
        <v>#DIV/0!</v>
      </c>
      <c r="G359" s="59" t="n">
        <f>Overview!AJ356</f>
      </c>
      <c r="H359" s="50" t="e">
        <f>G359/C359</f>
        <v>#DIV/0!</v>
      </c>
      <c r="I359" s="59" t="n">
        <f>Overview!AM356</f>
      </c>
      <c r="J359" s="50" t="e">
        <f>I359/C359</f>
        <v>#DIV/0!</v>
      </c>
      <c r="K359" s="25" t="n">
        <f>Overview!AP356</f>
      </c>
      <c r="L359" s="50" t="e">
        <f>K359/C359</f>
        <v>#DIV/0!</v>
      </c>
      <c r="M359" s="59" t="n">
        <f>Overview!AS356</f>
      </c>
      <c r="N359" s="50" t="e">
        <f>M359/C359</f>
        <v>#DIV/0!</v>
      </c>
      <c r="O359" s="59" t="n">
        <f>Overview!AV356</f>
      </c>
      <c r="P359" s="50" t="e">
        <f>O359/C359</f>
        <v>#DIV/0!</v>
      </c>
      <c r="Q359" s="59" t="n">
        <f>Overview!AY356</f>
      </c>
      <c r="R359" s="50" t="e">
        <f>Q359/C359</f>
        <v>#DIV/0!</v>
      </c>
      <c r="S359" s="59" t="n">
        <f>Overview!AB356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Overview!C357</f>
      </c>
      <c r="D360" s="50" t="e">
        <f>F360+H360+J360+L360+N360+P360+R360+T360</f>
        <v>#DIV/0!</v>
      </c>
      <c r="E360" s="59" t="n">
        <f>Overview!AH357</f>
      </c>
      <c r="F360" s="50" t="e">
        <f>E360/C360</f>
        <v>#DIV/0!</v>
      </c>
      <c r="G360" s="59" t="n">
        <f>Overview!AJ357</f>
      </c>
      <c r="H360" s="50" t="e">
        <f>G360/C360</f>
        <v>#DIV/0!</v>
      </c>
      <c r="I360" s="59" t="n">
        <f>Overview!AM357</f>
      </c>
      <c r="J360" s="50" t="e">
        <f>I360/C360</f>
        <v>#DIV/0!</v>
      </c>
      <c r="K360" s="25" t="n">
        <f>Overview!AP357</f>
      </c>
      <c r="L360" s="50" t="e">
        <f>K360/C360</f>
        <v>#DIV/0!</v>
      </c>
      <c r="M360" s="59" t="n">
        <f>Overview!AS357</f>
      </c>
      <c r="N360" s="50" t="e">
        <f>M360/C360</f>
        <v>#DIV/0!</v>
      </c>
      <c r="O360" s="59" t="n">
        <f>Overview!AV357</f>
      </c>
      <c r="P360" s="50" t="e">
        <f>O360/C360</f>
        <v>#DIV/0!</v>
      </c>
      <c r="Q360" s="59" t="n">
        <f>Overview!AY357</f>
      </c>
      <c r="R360" s="50" t="e">
        <f>Q360/C360</f>
        <v>#DIV/0!</v>
      </c>
      <c r="S360" s="59" t="n">
        <f>Overview!AB357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Overview!C358</f>
      </c>
      <c r="D361" s="50" t="e">
        <f>F361+H361+J361+L361+N361+P361+R361+T361</f>
        <v>#DIV/0!</v>
      </c>
      <c r="E361" s="59" t="n">
        <f>Overview!AH358</f>
      </c>
      <c r="F361" s="50" t="e">
        <f>E361/C361</f>
        <v>#DIV/0!</v>
      </c>
      <c r="G361" s="59" t="n">
        <f>Overview!AJ358</f>
      </c>
      <c r="H361" s="50" t="e">
        <f>G361/C361</f>
        <v>#DIV/0!</v>
      </c>
      <c r="I361" s="59" t="n">
        <f>Overview!AM358</f>
      </c>
      <c r="J361" s="50" t="e">
        <f>I361/C361</f>
        <v>#DIV/0!</v>
      </c>
      <c r="K361" s="25" t="n">
        <f>Overview!AP358</f>
      </c>
      <c r="L361" s="50" t="e">
        <f>K361/C361</f>
        <v>#DIV/0!</v>
      </c>
      <c r="M361" s="59" t="n">
        <f>Overview!AS358</f>
      </c>
      <c r="N361" s="50" t="e">
        <f>M361/C361</f>
        <v>#DIV/0!</v>
      </c>
      <c r="O361" s="59" t="n">
        <f>Overview!AV358</f>
      </c>
      <c r="P361" s="50" t="e">
        <f>O361/C361</f>
        <v>#DIV/0!</v>
      </c>
      <c r="Q361" s="59" t="n">
        <f>Overview!AY358</f>
      </c>
      <c r="R361" s="50" t="e">
        <f>Q361/C361</f>
        <v>#DIV/0!</v>
      </c>
      <c r="S361" s="59" t="n">
        <f>Overview!AB358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Overview!C359</f>
      </c>
      <c r="D362" s="50" t="e">
        <f>F362+H362+J362+L362+N362+P362+R362+T362</f>
        <v>#DIV/0!</v>
      </c>
      <c r="E362" s="59" t="n">
        <f>Overview!AH359</f>
      </c>
      <c r="F362" s="50" t="e">
        <f>E362/C362</f>
        <v>#DIV/0!</v>
      </c>
      <c r="G362" s="59" t="n">
        <f>Overview!AJ359</f>
      </c>
      <c r="H362" s="50" t="e">
        <f>G362/C362</f>
        <v>#DIV/0!</v>
      </c>
      <c r="I362" s="59" t="n">
        <f>Overview!AM359</f>
      </c>
      <c r="J362" s="50" t="e">
        <f>I362/C362</f>
        <v>#DIV/0!</v>
      </c>
      <c r="K362" s="25" t="n">
        <f>Overview!AP359</f>
      </c>
      <c r="L362" s="50" t="e">
        <f>K362/C362</f>
        <v>#DIV/0!</v>
      </c>
      <c r="M362" s="59" t="n">
        <f>Overview!AS359</f>
      </c>
      <c r="N362" s="50" t="e">
        <f>M362/C362</f>
        <v>#DIV/0!</v>
      </c>
      <c r="O362" s="59" t="n">
        <f>Overview!AV359</f>
      </c>
      <c r="P362" s="50" t="e">
        <f>O362/C362</f>
        <v>#DIV/0!</v>
      </c>
      <c r="Q362" s="59" t="n">
        <f>Overview!AY359</f>
      </c>
      <c r="R362" s="50" t="e">
        <f>Q362/C362</f>
        <v>#DIV/0!</v>
      </c>
      <c r="S362" s="59" t="n">
        <f>Overview!AB359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Overview!C360</f>
      </c>
      <c r="D363" s="50" t="e">
        <f>F363+H363+J363+L363+N363+P363+R363+T363</f>
        <v>#DIV/0!</v>
      </c>
      <c r="E363" s="59" t="n">
        <f>Overview!AH360</f>
      </c>
      <c r="F363" s="50" t="e">
        <f>E363/C363</f>
        <v>#DIV/0!</v>
      </c>
      <c r="G363" s="59" t="n">
        <f>Overview!AJ360</f>
      </c>
      <c r="H363" s="50" t="e">
        <f>G363/C363</f>
        <v>#DIV/0!</v>
      </c>
      <c r="I363" s="59" t="n">
        <f>Overview!AM360</f>
      </c>
      <c r="J363" s="50" t="e">
        <f>I363/C363</f>
        <v>#DIV/0!</v>
      </c>
      <c r="K363" s="25" t="n">
        <f>Overview!AP360</f>
      </c>
      <c r="L363" s="50" t="e">
        <f>K363/C363</f>
        <v>#DIV/0!</v>
      </c>
      <c r="M363" s="59" t="n">
        <f>Overview!AS360</f>
      </c>
      <c r="N363" s="50" t="e">
        <f>M363/C363</f>
        <v>#DIV/0!</v>
      </c>
      <c r="O363" s="59" t="n">
        <f>Overview!AV360</f>
      </c>
      <c r="P363" s="50" t="e">
        <f>O363/C363</f>
        <v>#DIV/0!</v>
      </c>
      <c r="Q363" s="59" t="n">
        <f>Overview!AY360</f>
      </c>
      <c r="R363" s="50" t="e">
        <f>Q363/C363</f>
        <v>#DIV/0!</v>
      </c>
      <c r="S363" s="59" t="n">
        <f>Overview!AB360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Overview!C361</f>
      </c>
      <c r="D364" s="50" t="e">
        <f>F364+H364+J364+L364+N364+P364+R364+T364</f>
        <v>#DIV/0!</v>
      </c>
      <c r="E364" s="59" t="n">
        <f>Overview!AH361</f>
      </c>
      <c r="F364" s="50" t="e">
        <f>E364/C364</f>
        <v>#DIV/0!</v>
      </c>
      <c r="G364" s="59" t="n">
        <f>Overview!AJ361</f>
      </c>
      <c r="H364" s="50" t="e">
        <f>G364/C364</f>
        <v>#DIV/0!</v>
      </c>
      <c r="I364" s="59" t="n">
        <f>Overview!AM361</f>
      </c>
      <c r="J364" s="50" t="e">
        <f>I364/C364</f>
        <v>#DIV/0!</v>
      </c>
      <c r="K364" s="25" t="n">
        <f>Overview!AP361</f>
      </c>
      <c r="L364" s="50" t="e">
        <f>K364/C364</f>
        <v>#DIV/0!</v>
      </c>
      <c r="M364" s="59" t="n">
        <f>Overview!AS361</f>
      </c>
      <c r="N364" s="50" t="e">
        <f>M364/C364</f>
        <v>#DIV/0!</v>
      </c>
      <c r="O364" s="59" t="n">
        <f>Overview!AV361</f>
      </c>
      <c r="P364" s="50" t="e">
        <f>O364/C364</f>
        <v>#DIV/0!</v>
      </c>
      <c r="Q364" s="59" t="n">
        <f>Overview!AY361</f>
      </c>
      <c r="R364" s="50" t="e">
        <f>Q364/C364</f>
        <v>#DIV/0!</v>
      </c>
      <c r="S364" s="59" t="n">
        <f>Overview!AB361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Overview!C362</f>
      </c>
      <c r="D365" s="50" t="e">
        <f>F365+H365+J365+L365+N365+P365+R365+T365</f>
        <v>#DIV/0!</v>
      </c>
      <c r="E365" s="59" t="n">
        <f>Overview!AH362</f>
      </c>
      <c r="F365" s="50" t="e">
        <f>E365/C365</f>
        <v>#DIV/0!</v>
      </c>
      <c r="G365" s="59" t="n">
        <f>Overview!AJ362</f>
      </c>
      <c r="H365" s="50" t="e">
        <f>G365/C365</f>
        <v>#DIV/0!</v>
      </c>
      <c r="I365" s="59" t="n">
        <f>Overview!AM362</f>
      </c>
      <c r="J365" s="50" t="e">
        <f>I365/C365</f>
        <v>#DIV/0!</v>
      </c>
      <c r="K365" s="25" t="n">
        <f>Overview!AP362</f>
      </c>
      <c r="L365" s="50" t="e">
        <f>K365/C365</f>
        <v>#DIV/0!</v>
      </c>
      <c r="M365" s="59" t="n">
        <f>Overview!AS362</f>
      </c>
      <c r="N365" s="50" t="e">
        <f>M365/C365</f>
        <v>#DIV/0!</v>
      </c>
      <c r="O365" s="59" t="n">
        <f>Overview!AV362</f>
      </c>
      <c r="P365" s="50" t="e">
        <f>O365/C365</f>
        <v>#DIV/0!</v>
      </c>
      <c r="Q365" s="59" t="n">
        <f>Overview!AY362</f>
      </c>
      <c r="R365" s="50" t="e">
        <f>Q365/C365</f>
        <v>#DIV/0!</v>
      </c>
      <c r="S365" s="59" t="n">
        <f>Overview!AB362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Overview!C363</f>
      </c>
      <c r="D366" s="50" t="e">
        <f>F366+H366+J366+L366+N366+P366+R366+T366</f>
        <v>#DIV/0!</v>
      </c>
      <c r="E366" s="59" t="n">
        <f>Overview!AH363</f>
      </c>
      <c r="F366" s="50" t="e">
        <f>E366/C366</f>
        <v>#DIV/0!</v>
      </c>
      <c r="G366" s="59" t="n">
        <f>Overview!AJ363</f>
      </c>
      <c r="H366" s="50" t="e">
        <f>G366/C366</f>
        <v>#DIV/0!</v>
      </c>
      <c r="I366" s="59" t="n">
        <f>Overview!AM363</f>
      </c>
      <c r="J366" s="50" t="e">
        <f>I366/C366</f>
        <v>#DIV/0!</v>
      </c>
      <c r="K366" s="25" t="n">
        <f>Overview!AP363</f>
      </c>
      <c r="L366" s="50" t="e">
        <f>K366/C366</f>
        <v>#DIV/0!</v>
      </c>
      <c r="M366" s="59" t="n">
        <f>Overview!AS363</f>
      </c>
      <c r="N366" s="50" t="e">
        <f>M366/C366</f>
        <v>#DIV/0!</v>
      </c>
      <c r="O366" s="59" t="n">
        <f>Overview!AV363</f>
      </c>
      <c r="P366" s="50" t="e">
        <f>O366/C366</f>
        <v>#DIV/0!</v>
      </c>
      <c r="Q366" s="59" t="n">
        <f>Overview!AY363</f>
      </c>
      <c r="R366" s="50" t="e">
        <f>Q366/C366</f>
        <v>#DIV/0!</v>
      </c>
      <c r="S366" s="59" t="n">
        <f>Overview!AB363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Overview!C364</f>
      </c>
      <c r="D367" s="50" t="e">
        <f>F367+H367+J367+L367+N367+P367+R367+T367</f>
        <v>#DIV/0!</v>
      </c>
      <c r="E367" s="59" t="n">
        <f>Overview!AH364</f>
      </c>
      <c r="F367" s="50" t="e">
        <f>E367/C367</f>
        <v>#DIV/0!</v>
      </c>
      <c r="G367" s="59" t="n">
        <f>Overview!AJ364</f>
      </c>
      <c r="H367" s="50" t="e">
        <f>G367/C367</f>
        <v>#DIV/0!</v>
      </c>
      <c r="I367" s="59" t="n">
        <f>Overview!AM364</f>
      </c>
      <c r="J367" s="50" t="e">
        <f>I367/C367</f>
        <v>#DIV/0!</v>
      </c>
      <c r="K367" s="25" t="n">
        <f>Overview!AP364</f>
      </c>
      <c r="L367" s="50" t="e">
        <f>K367/C367</f>
        <v>#DIV/0!</v>
      </c>
      <c r="M367" s="59" t="n">
        <f>Overview!AS364</f>
      </c>
      <c r="N367" s="50" t="e">
        <f>M367/C367</f>
        <v>#DIV/0!</v>
      </c>
      <c r="O367" s="59" t="n">
        <f>Overview!AV364</f>
      </c>
      <c r="P367" s="50" t="e">
        <f>O367/C367</f>
        <v>#DIV/0!</v>
      </c>
      <c r="Q367" s="59" t="n">
        <f>Overview!AY364</f>
      </c>
      <c r="R367" s="50" t="e">
        <f>Q367/C367</f>
        <v>#DIV/0!</v>
      </c>
      <c r="S367" s="59" t="n">
        <f>Overview!AB364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Overview!C365</f>
      </c>
      <c r="D368" s="50" t="e">
        <f>F368+H368+J368+L368+N368+P368+R368+T368</f>
        <v>#DIV/0!</v>
      </c>
      <c r="E368" s="59" t="n">
        <f>Overview!AH365</f>
      </c>
      <c r="F368" s="50" t="e">
        <f>E368/C368</f>
        <v>#DIV/0!</v>
      </c>
      <c r="G368" s="59" t="n">
        <f>Overview!AJ365</f>
      </c>
      <c r="H368" s="50" t="e">
        <f>G368/C368</f>
        <v>#DIV/0!</v>
      </c>
      <c r="I368" s="59" t="n">
        <f>Overview!AM365</f>
      </c>
      <c r="J368" s="50" t="e">
        <f>I368/C368</f>
        <v>#DIV/0!</v>
      </c>
      <c r="K368" s="25" t="n">
        <f>Overview!AP365</f>
      </c>
      <c r="L368" s="50" t="e">
        <f>K368/C368</f>
        <v>#DIV/0!</v>
      </c>
      <c r="M368" s="59" t="n">
        <f>Overview!AS365</f>
      </c>
      <c r="N368" s="50" t="e">
        <f>M368/C368</f>
        <v>#DIV/0!</v>
      </c>
      <c r="O368" s="59" t="n">
        <f>Overview!AV365</f>
      </c>
      <c r="P368" s="50" t="e">
        <f>O368/C368</f>
        <v>#DIV/0!</v>
      </c>
      <c r="Q368" s="59" t="n">
        <f>Overview!AY365</f>
      </c>
      <c r="R368" s="50" t="e">
        <f>Q368/C368</f>
        <v>#DIV/0!</v>
      </c>
      <c r="S368" s="59" t="n">
        <f>Overview!AB365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Overview!C366</f>
      </c>
      <c r="D369" s="50" t="e">
        <f>F369+H369+J369+L369+N369+P369+R369+T369</f>
        <v>#DIV/0!</v>
      </c>
      <c r="E369" s="59" t="n">
        <f>Overview!AH366</f>
      </c>
      <c r="F369" s="50" t="e">
        <f>E369/C369</f>
        <v>#DIV/0!</v>
      </c>
      <c r="G369" s="59" t="n">
        <f>Overview!AJ366</f>
      </c>
      <c r="H369" s="50" t="e">
        <f>G369/C369</f>
        <v>#DIV/0!</v>
      </c>
      <c r="I369" s="59" t="n">
        <f>Overview!AM366</f>
      </c>
      <c r="J369" s="50" t="e">
        <f>I369/C369</f>
        <v>#DIV/0!</v>
      </c>
      <c r="K369" s="25" t="n">
        <f>Overview!AP366</f>
      </c>
      <c r="L369" s="50" t="e">
        <f>K369/C369</f>
        <v>#DIV/0!</v>
      </c>
      <c r="M369" s="59" t="n">
        <f>Overview!AS366</f>
      </c>
      <c r="N369" s="50" t="e">
        <f>M369/C369</f>
        <v>#DIV/0!</v>
      </c>
      <c r="O369" s="59" t="n">
        <f>Overview!AV366</f>
      </c>
      <c r="P369" s="50" t="e">
        <f>O369/C369</f>
        <v>#DIV/0!</v>
      </c>
      <c r="Q369" s="59" t="n">
        <f>Overview!AY366</f>
      </c>
      <c r="R369" s="50" t="e">
        <f>Q369/C369</f>
        <v>#DIV/0!</v>
      </c>
      <c r="S369" s="59" t="n">
        <f>Overview!AB366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Overview!C367</f>
      </c>
      <c r="D370" s="50" t="e">
        <f>F370+H370+J370+L370+N370+P370+R370+T370</f>
        <v>#DIV/0!</v>
      </c>
      <c r="E370" s="59" t="n">
        <f>Overview!AH367</f>
      </c>
      <c r="F370" s="50" t="e">
        <f>E370/C370</f>
        <v>#DIV/0!</v>
      </c>
      <c r="G370" s="59" t="n">
        <f>Overview!AJ367</f>
      </c>
      <c r="H370" s="50" t="e">
        <f>G370/C370</f>
        <v>#DIV/0!</v>
      </c>
      <c r="I370" s="59" t="n">
        <f>Overview!AM367</f>
      </c>
      <c r="J370" s="50" t="e">
        <f>I370/C370</f>
        <v>#DIV/0!</v>
      </c>
      <c r="K370" s="25" t="n">
        <f>Overview!AP367</f>
      </c>
      <c r="L370" s="50" t="e">
        <f>K370/C370</f>
        <v>#DIV/0!</v>
      </c>
      <c r="M370" s="59" t="n">
        <f>Overview!AS367</f>
      </c>
      <c r="N370" s="50" t="e">
        <f>M370/C370</f>
        <v>#DIV/0!</v>
      </c>
      <c r="O370" s="59" t="n">
        <f>Overview!AV367</f>
      </c>
      <c r="P370" s="50" t="e">
        <f>O370/C370</f>
        <v>#DIV/0!</v>
      </c>
      <c r="Q370" s="59" t="n">
        <f>Overview!AY367</f>
      </c>
      <c r="R370" s="50" t="e">
        <f>Q370/C370</f>
        <v>#DIV/0!</v>
      </c>
      <c r="S370" s="59" t="n">
        <f>Overview!AB367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Overview!C368</f>
      </c>
      <c r="D371" s="50" t="e">
        <f>F371+H371+J371+L371+N371+P371+R371+T371</f>
        <v>#DIV/0!</v>
      </c>
      <c r="E371" s="59" t="n">
        <f>Overview!AH368</f>
      </c>
      <c r="F371" s="50" t="e">
        <f>E371/C371</f>
        <v>#DIV/0!</v>
      </c>
      <c r="G371" s="59" t="n">
        <f>Overview!AJ368</f>
      </c>
      <c r="H371" s="50" t="e">
        <f>G371/C371</f>
        <v>#DIV/0!</v>
      </c>
      <c r="I371" s="59" t="n">
        <f>Overview!AM368</f>
      </c>
      <c r="J371" s="50" t="e">
        <f>I371/C371</f>
        <v>#DIV/0!</v>
      </c>
      <c r="K371" s="25" t="n">
        <f>Overview!AP368</f>
      </c>
      <c r="L371" s="50" t="e">
        <f>K371/C371</f>
        <v>#DIV/0!</v>
      </c>
      <c r="M371" s="59" t="n">
        <f>Overview!AS368</f>
      </c>
      <c r="N371" s="50" t="e">
        <f>M371/C371</f>
        <v>#DIV/0!</v>
      </c>
      <c r="O371" s="59" t="n">
        <f>Overview!AV368</f>
      </c>
      <c r="P371" s="50" t="e">
        <f>O371/C371</f>
        <v>#DIV/0!</v>
      </c>
      <c r="Q371" s="59" t="n">
        <f>Overview!AY368</f>
      </c>
      <c r="R371" s="50" t="e">
        <f>Q371/C371</f>
        <v>#DIV/0!</v>
      </c>
      <c r="S371" s="59" t="n">
        <f>Overview!AB368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Overview!C369</f>
      </c>
      <c r="D372" s="50" t="e">
        <f>F372+H372+J372+L372+N372+P372+R372+T372</f>
        <v>#DIV/0!</v>
      </c>
      <c r="E372" s="59" t="n">
        <f>Overview!AH369</f>
      </c>
      <c r="F372" s="50" t="e">
        <f>E372/C372</f>
        <v>#DIV/0!</v>
      </c>
      <c r="G372" s="59" t="n">
        <f>Overview!AJ369</f>
      </c>
      <c r="H372" s="50" t="e">
        <f>G372/C372</f>
        <v>#DIV/0!</v>
      </c>
      <c r="I372" s="59" t="n">
        <f>Overview!AM369</f>
      </c>
      <c r="J372" s="50" t="e">
        <f>I372/C372</f>
        <v>#DIV/0!</v>
      </c>
      <c r="K372" s="25" t="n">
        <f>Overview!AP369</f>
      </c>
      <c r="L372" s="50" t="e">
        <f>K372/C372</f>
        <v>#DIV/0!</v>
      </c>
      <c r="M372" s="59" t="n">
        <f>Overview!AS369</f>
      </c>
      <c r="N372" s="50" t="e">
        <f>M372/C372</f>
        <v>#DIV/0!</v>
      </c>
      <c r="O372" s="59" t="n">
        <f>Overview!AV369</f>
      </c>
      <c r="P372" s="50" t="e">
        <f>O372/C372</f>
        <v>#DIV/0!</v>
      </c>
      <c r="Q372" s="59" t="n">
        <f>Overview!AY369</f>
      </c>
      <c r="R372" s="50" t="e">
        <f>Q372/C372</f>
        <v>#DIV/0!</v>
      </c>
      <c r="S372" s="59" t="n">
        <f>Overview!AB369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Overview!C370</f>
      </c>
      <c r="D373" s="50" t="e">
        <f>F373+H373+J373+L373+N373+P373+R373+T373</f>
        <v>#DIV/0!</v>
      </c>
      <c r="E373" s="59" t="n">
        <f>Overview!AH370</f>
      </c>
      <c r="F373" s="50" t="e">
        <f>E373/C373</f>
        <v>#DIV/0!</v>
      </c>
      <c r="G373" s="59" t="n">
        <f>Overview!AJ370</f>
      </c>
      <c r="H373" s="50" t="e">
        <f>G373/C373</f>
        <v>#DIV/0!</v>
      </c>
      <c r="I373" s="59" t="n">
        <f>Overview!AM370</f>
      </c>
      <c r="J373" s="50" t="e">
        <f>I373/C373</f>
        <v>#DIV/0!</v>
      </c>
      <c r="K373" s="25" t="n">
        <f>Overview!AP370</f>
      </c>
      <c r="L373" s="50" t="e">
        <f>K373/C373</f>
        <v>#DIV/0!</v>
      </c>
      <c r="M373" s="59" t="n">
        <f>Overview!AS370</f>
      </c>
      <c r="N373" s="50" t="e">
        <f>M373/C373</f>
        <v>#DIV/0!</v>
      </c>
      <c r="O373" s="59" t="n">
        <f>Overview!AV370</f>
      </c>
      <c r="P373" s="50" t="e">
        <f>O373/C373</f>
        <v>#DIV/0!</v>
      </c>
      <c r="Q373" s="59" t="n">
        <f>Overview!AY370</f>
      </c>
      <c r="R373" s="50" t="e">
        <f>Q373/C373</f>
        <v>#DIV/0!</v>
      </c>
      <c r="S373" s="59" t="n">
        <f>Overview!AB370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Overview!C371</f>
      </c>
      <c r="D374" s="50" t="e">
        <f>F374+H374+J374+L374+N374+P374+R374+T374</f>
        <v>#DIV/0!</v>
      </c>
      <c r="E374" s="59" t="n">
        <f>Overview!AH371</f>
      </c>
      <c r="F374" s="50" t="e">
        <f>E374/C374</f>
        <v>#DIV/0!</v>
      </c>
      <c r="G374" s="59" t="n">
        <f>Overview!AJ371</f>
      </c>
      <c r="H374" s="50" t="e">
        <f>G374/C374</f>
        <v>#DIV/0!</v>
      </c>
      <c r="I374" s="59" t="n">
        <f>Overview!AM371</f>
      </c>
      <c r="J374" s="50" t="e">
        <f>I374/C374</f>
        <v>#DIV/0!</v>
      </c>
      <c r="K374" s="25" t="n">
        <f>Overview!AP371</f>
      </c>
      <c r="L374" s="50" t="e">
        <f>K374/C374</f>
        <v>#DIV/0!</v>
      </c>
      <c r="M374" s="59" t="n">
        <f>Overview!AS371</f>
      </c>
      <c r="N374" s="50" t="e">
        <f>M374/C374</f>
        <v>#DIV/0!</v>
      </c>
      <c r="O374" s="59" t="n">
        <f>Overview!AV371</f>
      </c>
      <c r="P374" s="50" t="e">
        <f>O374/C374</f>
        <v>#DIV/0!</v>
      </c>
      <c r="Q374" s="59" t="n">
        <f>Overview!AY371</f>
      </c>
      <c r="R374" s="50" t="e">
        <f>Q374/C374</f>
        <v>#DIV/0!</v>
      </c>
      <c r="S374" s="59" t="n">
        <f>Overview!AB371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Overview!C372</f>
      </c>
      <c r="D375" s="50" t="e">
        <f>F375+H375+J375+L375+N375+P375+R375+T375</f>
        <v>#DIV/0!</v>
      </c>
      <c r="E375" s="59" t="n">
        <f>Overview!AH372</f>
      </c>
      <c r="F375" s="50" t="e">
        <f>E375/C375</f>
        <v>#DIV/0!</v>
      </c>
      <c r="G375" s="59" t="n">
        <f>Overview!AJ372</f>
      </c>
      <c r="H375" s="50" t="e">
        <f>G375/C375</f>
        <v>#DIV/0!</v>
      </c>
      <c r="I375" s="59" t="n">
        <f>Overview!AM372</f>
      </c>
      <c r="J375" s="50" t="e">
        <f>I375/C375</f>
        <v>#DIV/0!</v>
      </c>
      <c r="K375" s="25" t="n">
        <f>Overview!AP372</f>
      </c>
      <c r="L375" s="50" t="e">
        <f>K375/C375</f>
        <v>#DIV/0!</v>
      </c>
      <c r="M375" s="59" t="n">
        <f>Overview!AS372</f>
      </c>
      <c r="N375" s="50" t="e">
        <f>M375/C375</f>
        <v>#DIV/0!</v>
      </c>
      <c r="O375" s="59" t="n">
        <f>Overview!AV372</f>
      </c>
      <c r="P375" s="50" t="e">
        <f>O375/C375</f>
        <v>#DIV/0!</v>
      </c>
      <c r="Q375" s="59" t="n">
        <f>Overview!AY372</f>
      </c>
      <c r="R375" s="50" t="e">
        <f>Q375/C375</f>
        <v>#DIV/0!</v>
      </c>
      <c r="S375" s="59" t="n">
        <f>Overview!AB372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Overview!C373</f>
      </c>
      <c r="D376" s="50" t="e">
        <f>F376+H376+J376+L376+N376+P376+R376+T376</f>
        <v>#DIV/0!</v>
      </c>
      <c r="E376" s="59" t="n">
        <f>Overview!AH373</f>
      </c>
      <c r="F376" s="50" t="e">
        <f>E376/C376</f>
        <v>#DIV/0!</v>
      </c>
      <c r="G376" s="59" t="n">
        <f>Overview!AJ373</f>
      </c>
      <c r="H376" s="50" t="e">
        <f>G376/C376</f>
        <v>#DIV/0!</v>
      </c>
      <c r="I376" s="59" t="n">
        <f>Overview!AM373</f>
      </c>
      <c r="J376" s="50" t="e">
        <f>I376/C376</f>
        <v>#DIV/0!</v>
      </c>
      <c r="K376" s="25" t="n">
        <f>Overview!AP373</f>
      </c>
      <c r="L376" s="50" t="e">
        <f>K376/C376</f>
        <v>#DIV/0!</v>
      </c>
      <c r="M376" s="59" t="n">
        <f>Overview!AS373</f>
      </c>
      <c r="N376" s="50" t="e">
        <f>M376/C376</f>
        <v>#DIV/0!</v>
      </c>
      <c r="O376" s="59" t="n">
        <f>Overview!AV373</f>
      </c>
      <c r="P376" s="50" t="e">
        <f>O376/C376</f>
        <v>#DIV/0!</v>
      </c>
      <c r="Q376" s="59" t="n">
        <f>Overview!AY373</f>
      </c>
      <c r="R376" s="50" t="e">
        <f>Q376/C376</f>
        <v>#DIV/0!</v>
      </c>
      <c r="S376" s="59" t="n">
        <f>Overview!AB373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Overview!C374</f>
      </c>
      <c r="D377" s="50" t="e">
        <f>F377+H377+J377+L377+N377+P377+R377+T377</f>
        <v>#DIV/0!</v>
      </c>
      <c r="E377" s="59" t="n">
        <f>Overview!AH374</f>
      </c>
      <c r="F377" s="50" t="e">
        <f>E377/C377</f>
        <v>#DIV/0!</v>
      </c>
      <c r="G377" s="59" t="n">
        <f>Overview!AJ374</f>
      </c>
      <c r="H377" s="50" t="e">
        <f>G377/C377</f>
        <v>#DIV/0!</v>
      </c>
      <c r="I377" s="59" t="n">
        <f>Overview!AM374</f>
      </c>
      <c r="J377" s="50" t="e">
        <f>I377/C377</f>
        <v>#DIV/0!</v>
      </c>
      <c r="K377" s="25" t="n">
        <f>Overview!AP374</f>
      </c>
      <c r="L377" s="50" t="e">
        <f>K377/C377</f>
        <v>#DIV/0!</v>
      </c>
      <c r="M377" s="59" t="n">
        <f>Overview!AS374</f>
      </c>
      <c r="N377" s="50" t="e">
        <f>M377/C377</f>
        <v>#DIV/0!</v>
      </c>
      <c r="O377" s="59" t="n">
        <f>Overview!AV374</f>
      </c>
      <c r="P377" s="50" t="e">
        <f>O377/C377</f>
        <v>#DIV/0!</v>
      </c>
      <c r="Q377" s="59" t="n">
        <f>Overview!AY374</f>
      </c>
      <c r="R377" s="50" t="e">
        <f>Q377/C377</f>
        <v>#DIV/0!</v>
      </c>
      <c r="S377" s="59" t="n">
        <f>Overview!AB374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Overview!C375</f>
      </c>
      <c r="D378" s="50" t="e">
        <f>F378+H378+J378+L378+N378+P378+R378+T378</f>
        <v>#DIV/0!</v>
      </c>
      <c r="E378" s="59" t="n">
        <f>Overview!AH375</f>
      </c>
      <c r="F378" s="50" t="e">
        <f>E378/C378</f>
        <v>#DIV/0!</v>
      </c>
      <c r="G378" s="59" t="n">
        <f>Overview!AJ375</f>
      </c>
      <c r="H378" s="50" t="e">
        <f>G378/C378</f>
        <v>#DIV/0!</v>
      </c>
      <c r="I378" s="59" t="n">
        <f>Overview!AM375</f>
      </c>
      <c r="J378" s="50" t="e">
        <f>I378/C378</f>
        <v>#DIV/0!</v>
      </c>
      <c r="K378" s="25" t="n">
        <f>Overview!AP375</f>
      </c>
      <c r="L378" s="50" t="e">
        <f>K378/C378</f>
        <v>#DIV/0!</v>
      </c>
      <c r="M378" s="59" t="n">
        <f>Overview!AS375</f>
      </c>
      <c r="N378" s="50" t="e">
        <f>M378/C378</f>
        <v>#DIV/0!</v>
      </c>
      <c r="O378" s="59" t="n">
        <f>Overview!AV375</f>
      </c>
      <c r="P378" s="50" t="e">
        <f>O378/C378</f>
        <v>#DIV/0!</v>
      </c>
      <c r="Q378" s="59" t="n">
        <f>Overview!AY375</f>
      </c>
      <c r="R378" s="50" t="e">
        <f>Q378/C378</f>
        <v>#DIV/0!</v>
      </c>
      <c r="S378" s="59" t="n">
        <f>Overview!AB375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Overview!C376</f>
      </c>
      <c r="D379" s="50" t="e">
        <f>F379+H379+J379+L379+N379+P379+R379+T379</f>
        <v>#DIV/0!</v>
      </c>
      <c r="E379" s="59" t="n">
        <f>Overview!AH376</f>
      </c>
      <c r="F379" s="50" t="e">
        <f>E379/C379</f>
        <v>#DIV/0!</v>
      </c>
      <c r="G379" s="59" t="n">
        <f>Overview!AJ376</f>
      </c>
      <c r="H379" s="50" t="e">
        <f>G379/C379</f>
        <v>#DIV/0!</v>
      </c>
      <c r="I379" s="59" t="n">
        <f>Overview!AM376</f>
      </c>
      <c r="J379" s="50" t="e">
        <f>I379/C379</f>
        <v>#DIV/0!</v>
      </c>
      <c r="K379" s="25" t="n">
        <f>Overview!AP376</f>
      </c>
      <c r="L379" s="50" t="e">
        <f>K379/C379</f>
        <v>#DIV/0!</v>
      </c>
      <c r="M379" s="59" t="n">
        <f>Overview!AS376</f>
      </c>
      <c r="N379" s="50" t="e">
        <f>M379/C379</f>
        <v>#DIV/0!</v>
      </c>
      <c r="O379" s="59" t="n">
        <f>Overview!AV376</f>
      </c>
      <c r="P379" s="50" t="e">
        <f>O379/C379</f>
        <v>#DIV/0!</v>
      </c>
      <c r="Q379" s="59" t="n">
        <f>Overview!AY376</f>
      </c>
      <c r="R379" s="50" t="e">
        <f>Q379/C379</f>
        <v>#DIV/0!</v>
      </c>
      <c r="S379" s="59" t="n">
        <f>Overview!AB376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Overview!C377</f>
      </c>
      <c r="D380" s="50" t="e">
        <f>F380+H380+J380+L380+N380+P380+R380+T380</f>
        <v>#DIV/0!</v>
      </c>
      <c r="E380" s="59" t="n">
        <f>Overview!AH377</f>
      </c>
      <c r="F380" s="50" t="e">
        <f>E380/C380</f>
        <v>#DIV/0!</v>
      </c>
      <c r="G380" s="59" t="n">
        <f>Overview!AJ377</f>
      </c>
      <c r="H380" s="50" t="e">
        <f>G380/C380</f>
        <v>#DIV/0!</v>
      </c>
      <c r="I380" s="59" t="n">
        <f>Overview!AM377</f>
      </c>
      <c r="J380" s="50" t="e">
        <f>I380/C380</f>
        <v>#DIV/0!</v>
      </c>
      <c r="K380" s="25" t="n">
        <f>Overview!AP377</f>
      </c>
      <c r="L380" s="50" t="e">
        <f>K380/C380</f>
        <v>#DIV/0!</v>
      </c>
      <c r="M380" s="59" t="n">
        <f>Overview!AS377</f>
      </c>
      <c r="N380" s="50" t="e">
        <f>M380/C380</f>
        <v>#DIV/0!</v>
      </c>
      <c r="O380" s="59" t="n">
        <f>Overview!AV377</f>
      </c>
      <c r="P380" s="50" t="e">
        <f>O380/C380</f>
        <v>#DIV/0!</v>
      </c>
      <c r="Q380" s="59" t="n">
        <f>Overview!AY377</f>
      </c>
      <c r="R380" s="50" t="e">
        <f>Q380/C380</f>
        <v>#DIV/0!</v>
      </c>
      <c r="S380" s="59" t="n">
        <f>Overview!AB377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Overview!C378</f>
      </c>
      <c r="D381" s="50" t="e">
        <f>F381+H381+J381+L381+N381+P381+R381+T381</f>
        <v>#DIV/0!</v>
      </c>
      <c r="E381" s="59" t="n">
        <f>Overview!AH378</f>
      </c>
      <c r="F381" s="50" t="e">
        <f>E381/C381</f>
        <v>#DIV/0!</v>
      </c>
      <c r="G381" s="59" t="n">
        <f>Overview!AJ378</f>
      </c>
      <c r="H381" s="50" t="e">
        <f>G381/C381</f>
        <v>#DIV/0!</v>
      </c>
      <c r="I381" s="59" t="n">
        <f>Overview!AM378</f>
      </c>
      <c r="J381" s="50" t="e">
        <f>I381/C381</f>
        <v>#DIV/0!</v>
      </c>
      <c r="K381" s="25" t="n">
        <f>Overview!AP378</f>
      </c>
      <c r="L381" s="50" t="e">
        <f>K381/C381</f>
        <v>#DIV/0!</v>
      </c>
      <c r="M381" s="59" t="n">
        <f>Overview!AS378</f>
      </c>
      <c r="N381" s="50" t="e">
        <f>M381/C381</f>
        <v>#DIV/0!</v>
      </c>
      <c r="O381" s="59" t="n">
        <f>Overview!AV378</f>
      </c>
      <c r="P381" s="50" t="e">
        <f>O381/C381</f>
        <v>#DIV/0!</v>
      </c>
      <c r="Q381" s="59" t="n">
        <f>Overview!AY378</f>
      </c>
      <c r="R381" s="50" t="e">
        <f>Q381/C381</f>
        <v>#DIV/0!</v>
      </c>
      <c r="S381" s="59" t="n">
        <f>Overview!AB378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Overview!C379</f>
      </c>
      <c r="D382" s="50" t="e">
        <f>F382+H382+J382+L382+N382+P382+R382+T382</f>
        <v>#DIV/0!</v>
      </c>
      <c r="E382" s="59" t="n">
        <f>Overview!AH379</f>
      </c>
      <c r="F382" s="50" t="e">
        <f>E382/C382</f>
        <v>#DIV/0!</v>
      </c>
      <c r="G382" s="59" t="n">
        <f>Overview!AJ379</f>
      </c>
      <c r="H382" s="50" t="e">
        <f>G382/C382</f>
        <v>#DIV/0!</v>
      </c>
      <c r="I382" s="59" t="n">
        <f>Overview!AM379</f>
      </c>
      <c r="J382" s="50" t="e">
        <f>I382/C382</f>
        <v>#DIV/0!</v>
      </c>
      <c r="K382" s="25" t="n">
        <f>Overview!AP379</f>
      </c>
      <c r="L382" s="50" t="e">
        <f>K382/C382</f>
        <v>#DIV/0!</v>
      </c>
      <c r="M382" s="59" t="n">
        <f>Overview!AS379</f>
      </c>
      <c r="N382" s="50" t="e">
        <f>M382/C382</f>
        <v>#DIV/0!</v>
      </c>
      <c r="O382" s="59" t="n">
        <f>Overview!AV379</f>
      </c>
      <c r="P382" s="50" t="e">
        <f>O382/C382</f>
        <v>#DIV/0!</v>
      </c>
      <c r="Q382" s="59" t="n">
        <f>Overview!AY379</f>
      </c>
      <c r="R382" s="50" t="e">
        <f>Q382/C382</f>
        <v>#DIV/0!</v>
      </c>
      <c r="S382" s="59" t="n">
        <f>Overview!AB379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Overview!C380</f>
      </c>
      <c r="D383" s="50" t="e">
        <f>F383+H383+J383+L383+N383+P383+R383+T383</f>
        <v>#DIV/0!</v>
      </c>
      <c r="E383" s="59" t="n">
        <f>Overview!AH380</f>
      </c>
      <c r="F383" s="50" t="e">
        <f>E383/C383</f>
        <v>#DIV/0!</v>
      </c>
      <c r="G383" s="59" t="n">
        <f>Overview!AJ380</f>
      </c>
      <c r="H383" s="50" t="e">
        <f>G383/C383</f>
        <v>#DIV/0!</v>
      </c>
      <c r="I383" s="59" t="n">
        <f>Overview!AM380</f>
      </c>
      <c r="J383" s="50" t="e">
        <f>I383/C383</f>
        <v>#DIV/0!</v>
      </c>
      <c r="K383" s="25" t="n">
        <f>Overview!AP380</f>
      </c>
      <c r="L383" s="50" t="e">
        <f>K383/C383</f>
        <v>#DIV/0!</v>
      </c>
      <c r="M383" s="59" t="n">
        <f>Overview!AS380</f>
      </c>
      <c r="N383" s="50" t="e">
        <f>M383/C383</f>
        <v>#DIV/0!</v>
      </c>
      <c r="O383" s="59" t="n">
        <f>Overview!AV380</f>
      </c>
      <c r="P383" s="50" t="e">
        <f>O383/C383</f>
        <v>#DIV/0!</v>
      </c>
      <c r="Q383" s="59" t="n">
        <f>Overview!AY380</f>
      </c>
      <c r="R383" s="50" t="e">
        <f>Q383/C383</f>
        <v>#DIV/0!</v>
      </c>
      <c r="S383" s="59" t="n">
        <f>Overview!AB380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Overview!C381</f>
      </c>
      <c r="D384" s="50" t="e">
        <f>F384+H384+J384+L384+N384+P384+R384+T384</f>
        <v>#DIV/0!</v>
      </c>
      <c r="E384" s="59" t="n">
        <f>Overview!AH381</f>
      </c>
      <c r="F384" s="50" t="e">
        <f>E384/C384</f>
        <v>#DIV/0!</v>
      </c>
      <c r="G384" s="59" t="n">
        <f>Overview!AJ381</f>
      </c>
      <c r="H384" s="50" t="e">
        <f>G384/C384</f>
        <v>#DIV/0!</v>
      </c>
      <c r="I384" s="59" t="n">
        <f>Overview!AM381</f>
      </c>
      <c r="J384" s="50" t="e">
        <f>I384/C384</f>
        <v>#DIV/0!</v>
      </c>
      <c r="K384" s="25" t="n">
        <f>Overview!AP381</f>
      </c>
      <c r="L384" s="50" t="e">
        <f>K384/C384</f>
        <v>#DIV/0!</v>
      </c>
      <c r="M384" s="59" t="n">
        <f>Overview!AS381</f>
      </c>
      <c r="N384" s="50" t="e">
        <f>M384/C384</f>
        <v>#DIV/0!</v>
      </c>
      <c r="O384" s="59" t="n">
        <f>Overview!AV381</f>
      </c>
      <c r="P384" s="50" t="e">
        <f>O384/C384</f>
        <v>#DIV/0!</v>
      </c>
      <c r="Q384" s="59" t="n">
        <f>Overview!AY381</f>
      </c>
      <c r="R384" s="50" t="e">
        <f>Q384/C384</f>
        <v>#DIV/0!</v>
      </c>
      <c r="S384" s="59" t="n">
        <f>Overview!AB381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Overview!C382</f>
      </c>
      <c r="D385" s="50" t="e">
        <f>F385+H385+J385+L385+N385+P385+R385+T385</f>
        <v>#DIV/0!</v>
      </c>
      <c r="E385" s="59" t="n">
        <f>Overview!AH382</f>
      </c>
      <c r="F385" s="50" t="e">
        <f>E385/C385</f>
        <v>#DIV/0!</v>
      </c>
      <c r="G385" s="59" t="n">
        <f>Overview!AJ382</f>
      </c>
      <c r="H385" s="50" t="e">
        <f>G385/C385</f>
        <v>#DIV/0!</v>
      </c>
      <c r="I385" s="59" t="n">
        <f>Overview!AM382</f>
      </c>
      <c r="J385" s="50" t="e">
        <f>I385/C385</f>
        <v>#DIV/0!</v>
      </c>
      <c r="K385" s="25" t="n">
        <f>Overview!AP382</f>
      </c>
      <c r="L385" s="50" t="e">
        <f>K385/C385</f>
        <v>#DIV/0!</v>
      </c>
      <c r="M385" s="59" t="n">
        <f>Overview!AS382</f>
      </c>
      <c r="N385" s="50" t="e">
        <f>M385/C385</f>
        <v>#DIV/0!</v>
      </c>
      <c r="O385" s="59" t="n">
        <f>Overview!AV382</f>
      </c>
      <c r="P385" s="50" t="e">
        <f>O385/C385</f>
        <v>#DIV/0!</v>
      </c>
      <c r="Q385" s="59" t="n">
        <f>Overview!AY382</f>
      </c>
      <c r="R385" s="50" t="e">
        <f>Q385/C385</f>
        <v>#DIV/0!</v>
      </c>
      <c r="S385" s="59" t="n">
        <f>Overview!AB382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Overview!C383</f>
      </c>
      <c r="D386" s="50" t="e">
        <f>F386+H386+J386+L386+N386+P386+R386+T386</f>
        <v>#DIV/0!</v>
      </c>
      <c r="E386" s="59" t="n">
        <f>Overview!AH383</f>
      </c>
      <c r="F386" s="50" t="e">
        <f>E386/C386</f>
        <v>#DIV/0!</v>
      </c>
      <c r="G386" s="59" t="n">
        <f>Overview!AJ383</f>
      </c>
      <c r="H386" s="50" t="e">
        <f>G386/C386</f>
        <v>#DIV/0!</v>
      </c>
      <c r="I386" s="59" t="n">
        <f>Overview!AM383</f>
      </c>
      <c r="J386" s="50" t="e">
        <f>I386/C386</f>
        <v>#DIV/0!</v>
      </c>
      <c r="K386" s="25" t="n">
        <f>Overview!AP383</f>
      </c>
      <c r="L386" s="50" t="e">
        <f>K386/C386</f>
        <v>#DIV/0!</v>
      </c>
      <c r="M386" s="59" t="n">
        <f>Overview!AS383</f>
      </c>
      <c r="N386" s="50" t="e">
        <f>M386/C386</f>
        <v>#DIV/0!</v>
      </c>
      <c r="O386" s="59" t="n">
        <f>Overview!AV383</f>
      </c>
      <c r="P386" s="50" t="e">
        <f>O386/C386</f>
        <v>#DIV/0!</v>
      </c>
      <c r="Q386" s="59" t="n">
        <f>Overview!AY383</f>
      </c>
      <c r="R386" s="50" t="e">
        <f>Q386/C386</f>
        <v>#DIV/0!</v>
      </c>
      <c r="S386" s="59" t="n">
        <f>Overview!AB383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Overview!C384</f>
      </c>
      <c r="D387" s="50" t="e">
        <f>F387+H387+J387+L387+N387+P387+R387+T387</f>
        <v>#DIV/0!</v>
      </c>
      <c r="E387" s="59" t="n">
        <f>Overview!AH384</f>
      </c>
      <c r="F387" s="50" t="e">
        <f>E387/C387</f>
        <v>#DIV/0!</v>
      </c>
      <c r="G387" s="59" t="n">
        <f>Overview!AJ384</f>
      </c>
      <c r="H387" s="50" t="e">
        <f>G387/C387</f>
        <v>#DIV/0!</v>
      </c>
      <c r="I387" s="59" t="n">
        <f>Overview!AM384</f>
      </c>
      <c r="J387" s="50" t="e">
        <f>I387/C387</f>
        <v>#DIV/0!</v>
      </c>
      <c r="K387" s="25" t="n">
        <f>Overview!AP384</f>
      </c>
      <c r="L387" s="50" t="e">
        <f>K387/C387</f>
        <v>#DIV/0!</v>
      </c>
      <c r="M387" s="59" t="n">
        <f>Overview!AS384</f>
      </c>
      <c r="N387" s="50" t="e">
        <f>M387/C387</f>
        <v>#DIV/0!</v>
      </c>
      <c r="O387" s="59" t="n">
        <f>Overview!AV384</f>
      </c>
      <c r="P387" s="50" t="e">
        <f>O387/C387</f>
        <v>#DIV/0!</v>
      </c>
      <c r="Q387" s="59" t="n">
        <f>Overview!AY384</f>
      </c>
      <c r="R387" s="50" t="e">
        <f>Q387/C387</f>
        <v>#DIV/0!</v>
      </c>
      <c r="S387" s="59" t="n">
        <f>Overview!AB384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Overview!C385</f>
      </c>
      <c r="D388" s="50" t="e">
        <f>F388+H388+J388+L388+N388+P388+R388+T388</f>
        <v>#DIV/0!</v>
      </c>
      <c r="E388" s="59" t="n">
        <f>Overview!AH385</f>
      </c>
      <c r="F388" s="50" t="e">
        <f>E388/C388</f>
        <v>#DIV/0!</v>
      </c>
      <c r="G388" s="59" t="n">
        <f>Overview!AJ385</f>
      </c>
      <c r="H388" s="50" t="e">
        <f>G388/C388</f>
        <v>#DIV/0!</v>
      </c>
      <c r="I388" s="59" t="n">
        <f>Overview!AM385</f>
      </c>
      <c r="J388" s="50" t="e">
        <f>I388/C388</f>
        <v>#DIV/0!</v>
      </c>
      <c r="K388" s="25" t="n">
        <f>Overview!AP385</f>
      </c>
      <c r="L388" s="50" t="e">
        <f>K388/C388</f>
        <v>#DIV/0!</v>
      </c>
      <c r="M388" s="59" t="n">
        <f>Overview!AS385</f>
      </c>
      <c r="N388" s="50" t="e">
        <f>M388/C388</f>
        <v>#DIV/0!</v>
      </c>
      <c r="O388" s="59" t="n">
        <f>Overview!AV385</f>
      </c>
      <c r="P388" s="50" t="e">
        <f>O388/C388</f>
        <v>#DIV/0!</v>
      </c>
      <c r="Q388" s="59" t="n">
        <f>Overview!AY385</f>
      </c>
      <c r="R388" s="50" t="e">
        <f>Q388/C388</f>
        <v>#DIV/0!</v>
      </c>
      <c r="S388" s="59" t="n">
        <f>Overview!AB385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Overview!C386</f>
      </c>
      <c r="D389" s="50" t="e">
        <f>F389+H389+J389+L389+N389+P389+R389+T389</f>
        <v>#DIV/0!</v>
      </c>
      <c r="E389" s="59" t="n">
        <f>Overview!AH386</f>
      </c>
      <c r="F389" s="50" t="e">
        <f>E389/C389</f>
        <v>#DIV/0!</v>
      </c>
      <c r="G389" s="59" t="n">
        <f>Overview!AJ386</f>
      </c>
      <c r="H389" s="50" t="e">
        <f>G389/C389</f>
        <v>#DIV/0!</v>
      </c>
      <c r="I389" s="59" t="n">
        <f>Overview!AM386</f>
      </c>
      <c r="J389" s="50" t="e">
        <f>I389/C389</f>
        <v>#DIV/0!</v>
      </c>
      <c r="K389" s="25" t="n">
        <f>Overview!AP386</f>
      </c>
      <c r="L389" s="50" t="e">
        <f>K389/C389</f>
        <v>#DIV/0!</v>
      </c>
      <c r="M389" s="59" t="n">
        <f>Overview!AS386</f>
      </c>
      <c r="N389" s="50" t="e">
        <f>M389/C389</f>
        <v>#DIV/0!</v>
      </c>
      <c r="O389" s="59" t="n">
        <f>Overview!AV386</f>
      </c>
      <c r="P389" s="50" t="e">
        <f>O389/C389</f>
        <v>#DIV/0!</v>
      </c>
      <c r="Q389" s="59" t="n">
        <f>Overview!AY386</f>
      </c>
      <c r="R389" s="50" t="e">
        <f>Q389/C389</f>
        <v>#DIV/0!</v>
      </c>
      <c r="S389" s="59" t="n">
        <f>Overview!AB386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57"/>
  <sheetViews>
    <sheetView zoomScale="100" topLeftCell="A1" workbookViewId="0" showGridLines="true" showRowColHeaders="false">
      <pane xSplit="2" ySplit="2" topLeftCell="C3" activePane="bottomRight" state="frozen"/>
      <selection activeCell="A16" sqref="A16:G16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89884</v>
      </c>
      <c r="D3" s="49" t="n">
        <f>F3+H3+J3+L3+N3+P3</f>
        <v>1.13293800898936</v>
      </c>
      <c r="E3" s="47" t="n">
        <v>29716</v>
      </c>
      <c r="F3" s="49" t="n">
        <f>E3/C3</f>
        <v>0.330603889457523</v>
      </c>
      <c r="G3" s="47" t="n">
        <v>36565</v>
      </c>
      <c r="H3" s="49" t="n">
        <f>G3/C3</f>
        <v>0.40680210048507</v>
      </c>
      <c r="I3" s="47" t="n">
        <v>3154</v>
      </c>
      <c r="J3" s="49" t="n">
        <f>I3/C3</f>
        <v>0.0350896711316808</v>
      </c>
      <c r="K3" s="47" t="n">
        <v>544</v>
      </c>
      <c r="L3" s="49" t="n">
        <f>K3/C3</f>
        <v>0.0060522451159272</v>
      </c>
      <c r="M3" s="47" t="n">
        <v>142</v>
      </c>
      <c r="N3" s="49" t="n">
        <f>M3/C3</f>
        <v>0.00157981398246629</v>
      </c>
      <c r="O3" s="47" t="n">
        <v>31712</v>
      </c>
      <c r="P3" s="49" t="n">
        <f>O3/C3</f>
        <v>0.352810288816697</v>
      </c>
      <c r="Q3" s="62" t="n">
        <f>C3-E3</f>
        <v>60168</v>
      </c>
      <c r="R3" s="49" t="n">
        <f>Q3/$C3</f>
        <v>0.669396110542477</v>
      </c>
    </row>
    <row r="4" ht="12.75">
      <c r="A4" s="9" t="n">
        <v>2</v>
      </c>
      <c r="B4" s="25"/>
      <c r="C4" s="47" t="n">
        <f>Overview!B4</f>
        <v>93406</v>
      </c>
      <c r="D4" s="49" t="n">
        <f>F4+H4+J4+L4+N4+P4</f>
        <v>1.05495364323491</v>
      </c>
      <c r="E4" s="47" t="n">
        <v>35921</v>
      </c>
      <c r="F4" s="49" t="n">
        <f>E4/C4</f>
        <v>0.384568443140698</v>
      </c>
      <c r="G4" s="47" t="n">
        <v>42081</v>
      </c>
      <c r="H4" s="49" t="n">
        <f>G4/C4</f>
        <v>0.450517097402736</v>
      </c>
      <c r="I4" s="47" t="n">
        <v>1147</v>
      </c>
      <c r="J4" s="49" t="n">
        <f>I4/C4</f>
        <v>0.0122797250711946</v>
      </c>
      <c r="K4" s="47" t="n">
        <v>17129</v>
      </c>
      <c r="L4" s="49" t="n">
        <f>K4/C4</f>
        <v>0.18338222384001</v>
      </c>
      <c r="M4" s="47" t="n">
        <v>146</v>
      </c>
      <c r="N4" s="49" t="n">
        <f>M4/C4</f>
        <v>0.00156306875361326</v>
      </c>
      <c r="O4" s="47" t="n">
        <v>2115</v>
      </c>
      <c r="P4" s="49" t="n">
        <f>O4/C4</f>
        <v>0.0226430850266578</v>
      </c>
      <c r="Q4" s="62" t="n">
        <f>C4-E4</f>
        <v>57485</v>
      </c>
      <c r="R4" s="49" t="n">
        <f>Q4/$C4</f>
        <v>0.615431556859302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92263</v>
      </c>
      <c r="D5" s="49" t="n">
        <f>F5+H5+J5+L5+N5+P5</f>
        <v>1.05149409839264</v>
      </c>
      <c r="E5" s="47" t="n">
        <v>41933</v>
      </c>
      <c r="F5" s="49" t="n">
        <f>E5/C5</f>
        <v>0.45449421761703</v>
      </c>
      <c r="G5" s="47" t="n">
        <v>47568</v>
      </c>
      <c r="H5" s="49" t="n">
        <f>G5/C5</f>
        <v>0.515569621625137</v>
      </c>
      <c r="I5" s="47" t="n">
        <v>935</v>
      </c>
      <c r="J5" s="49" t="n">
        <f>I5/C5</f>
        <v>0.0101340732471305</v>
      </c>
      <c r="K5" s="47" t="n">
        <v>1484</v>
      </c>
      <c r="L5" s="49" t="n">
        <f>K5/C5</f>
        <v>0.0160844542232531</v>
      </c>
      <c r="M5" s="47" t="n">
        <v>136</v>
      </c>
      <c r="N5" s="49" t="n">
        <f>M5/C5</f>
        <v>0.00147404701776443</v>
      </c>
      <c r="O5" s="47" t="n">
        <v>4958</v>
      </c>
      <c r="P5" s="49" t="n">
        <f>O5/C5</f>
        <v>0.053737684662324</v>
      </c>
      <c r="Q5" s="62" t="n">
        <f>C5-E5</f>
        <v>50330</v>
      </c>
      <c r="R5" s="49" t="n">
        <f>Q5/$C5</f>
        <v>0.54550578238297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89705</v>
      </c>
      <c r="D6" s="49" t="n">
        <f>F6+H6+J6+L6+N6+P6</f>
        <v>1.06171339390223</v>
      </c>
      <c r="E6" s="47" t="n">
        <v>49203</v>
      </c>
      <c r="F6" s="49" t="n">
        <f>E6/C6</f>
        <v>0.548497854077253</v>
      </c>
      <c r="G6" s="47" t="n">
        <v>36429</v>
      </c>
      <c r="H6" s="49" t="n">
        <f>G6/C6</f>
        <v>0.406097764896048</v>
      </c>
      <c r="I6" s="47" t="n">
        <v>1109</v>
      </c>
      <c r="J6" s="49" t="n">
        <f>I6/C6</f>
        <v>0.0123627445515858</v>
      </c>
      <c r="K6" s="47" t="n">
        <v>3296</v>
      </c>
      <c r="L6" s="49" t="n">
        <f>K6/C6</f>
        <v>0.0367426564851458</v>
      </c>
      <c r="M6" s="47" t="n">
        <v>87</v>
      </c>
      <c r="N6" s="49" t="n">
        <f>M6/C6</f>
        <v>0.000969845605038738</v>
      </c>
      <c r="O6" s="47" t="n">
        <v>5117</v>
      </c>
      <c r="P6" s="49" t="n">
        <f>O6/C6</f>
        <v>0.0570425282871635</v>
      </c>
      <c r="Q6" s="62" t="n">
        <f>C6-E6</f>
        <v>40502</v>
      </c>
      <c r="R6" s="49" t="n">
        <f>Q6/$C6</f>
        <v>0.451502145922747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90121</v>
      </c>
      <c r="D7" s="49" t="n">
        <f>F7+H7+J7+L7+N7+P7</f>
        <v>1.11080658226163</v>
      </c>
      <c r="E7" s="47" t="n">
        <v>75123</v>
      </c>
      <c r="F7" s="49" t="n">
        <f>E7/C7</f>
        <v>0.833579298942533</v>
      </c>
      <c r="G7" s="47" t="n">
        <v>8025</v>
      </c>
      <c r="H7" s="49" t="n">
        <f>G7/C7</f>
        <v>0.0890469479921439</v>
      </c>
      <c r="I7" s="47" t="n">
        <v>2843</v>
      </c>
      <c r="J7" s="49" t="n">
        <f>I7/C7</f>
        <v>0.0315464764039458</v>
      </c>
      <c r="K7" s="47" t="n">
        <v>1900</v>
      </c>
      <c r="L7" s="49" t="n">
        <f>K7/C7</f>
        <v>0.0210827665028129</v>
      </c>
      <c r="M7" s="47" t="n">
        <v>123</v>
      </c>
      <c r="N7" s="49" t="n">
        <f>M7/C7</f>
        <v>0.00136483172623473</v>
      </c>
      <c r="O7" s="47" t="n">
        <v>12093</v>
      </c>
      <c r="P7" s="49" t="n">
        <f>O7/C7</f>
        <v>0.134186260693956</v>
      </c>
      <c r="Q7" s="62" t="n">
        <f>C7-E7</f>
        <v>14998</v>
      </c>
      <c r="R7" s="49" t="n">
        <f>Q7/$C7</f>
        <v>0.166420701057467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92301</v>
      </c>
      <c r="D8" s="49" t="n">
        <f>F8+H8+J8+L8+N8+P8</f>
        <v>1.06558975525726</v>
      </c>
      <c r="E8" s="47" t="n">
        <v>81579</v>
      </c>
      <c r="F8" s="49" t="n">
        <f>E8/C8</f>
        <v>0.883836578151916</v>
      </c>
      <c r="G8" s="47" t="n">
        <v>8247</v>
      </c>
      <c r="H8" s="49" t="n">
        <f>G8/C8</f>
        <v>0.0893489778008906</v>
      </c>
      <c r="I8" s="47" t="n">
        <v>1493</v>
      </c>
      <c r="J8" s="49" t="n">
        <f>I8/C8</f>
        <v>0.0161753393787716</v>
      </c>
      <c r="K8" s="47" t="n">
        <v>2656</v>
      </c>
      <c r="L8" s="49" t="n">
        <f>K8/C8</f>
        <v>0.0287754195512508</v>
      </c>
      <c r="M8" s="47" t="n">
        <v>95</v>
      </c>
      <c r="N8" s="49" t="n">
        <f>M8/C8</f>
        <v>0.00102924128665995</v>
      </c>
      <c r="O8" s="47" t="n">
        <v>4285</v>
      </c>
      <c r="P8" s="49" t="n">
        <f>O8/C8</f>
        <v>0.0464241990877672</v>
      </c>
      <c r="Q8" s="62" t="n">
        <f>C8-E8</f>
        <v>10722</v>
      </c>
      <c r="R8" s="49" t="n">
        <f>Q8/$C8</f>
        <v>0.116163421848084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92970</v>
      </c>
      <c r="D9" s="49" t="n">
        <f>F9+H9+J9+L9+N9+P9</f>
        <v>1.0541142303969</v>
      </c>
      <c r="E9" s="47" t="n">
        <v>36895</v>
      </c>
      <c r="F9" s="49" t="n">
        <f>E9/C9</f>
        <v>0.396848445735183</v>
      </c>
      <c r="G9" s="47" t="n">
        <v>55451</v>
      </c>
      <c r="H9" s="49" t="n">
        <f>G9/C9</f>
        <v>0.596439711734968</v>
      </c>
      <c r="I9" s="47" t="n">
        <v>1661</v>
      </c>
      <c r="J9" s="49" t="n">
        <f>I9/C9</f>
        <v>0.017865978272561</v>
      </c>
      <c r="K9" s="47" t="n">
        <v>1424</v>
      </c>
      <c r="L9" s="49" t="n">
        <f>K9/C9</f>
        <v>0.0153167688501667</v>
      </c>
      <c r="M9" s="47" t="n">
        <v>73</v>
      </c>
      <c r="N9" s="49" t="n">
        <f>M9/C9</f>
        <v>0.000785199526729052</v>
      </c>
      <c r="O9" s="47" t="n">
        <v>2497</v>
      </c>
      <c r="P9" s="49" t="n">
        <f>O9/C9</f>
        <v>0.0268581262772938</v>
      </c>
      <c r="Q9" s="62" t="n">
        <f>C9-E9</f>
        <v>56075</v>
      </c>
      <c r="R9" s="49" t="n">
        <f>Q9/$C9</f>
        <v>0.603151554264817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90571</v>
      </c>
      <c r="D10" s="49" t="n">
        <f>F10+H10+J10+L10+N10+P10</f>
        <v>1.0592684192512</v>
      </c>
      <c r="E10" s="47" t="n">
        <v>46329</v>
      </c>
      <c r="F10" s="49" t="n">
        <f>E10/C10</f>
        <v>0.511521347892813</v>
      </c>
      <c r="G10" s="47" t="n">
        <v>42754</v>
      </c>
      <c r="H10" s="49" t="n">
        <f>G10/C10</f>
        <v>0.472049552284948</v>
      </c>
      <c r="I10" s="47" t="n">
        <v>1808</v>
      </c>
      <c r="J10" s="49" t="n">
        <f>I10/C10</f>
        <v>0.019962239568957</v>
      </c>
      <c r="K10" s="47" t="n">
        <v>2283</v>
      </c>
      <c r="L10" s="49" t="n">
        <f>K10/C10</f>
        <v>0.0252067438804915</v>
      </c>
      <c r="M10" s="47" t="n">
        <v>59</v>
      </c>
      <c r="N10" s="49" t="n">
        <f>M10/C10</f>
        <v>0.000651422640801139</v>
      </c>
      <c r="O10" s="47" t="n">
        <v>2706</v>
      </c>
      <c r="P10" s="49" t="n">
        <f>O10/C10</f>
        <v>0.0298771129831845</v>
      </c>
      <c r="Q10" s="62" t="n">
        <f>C10-E10</f>
        <v>44242</v>
      </c>
      <c r="R10" s="49" t="n">
        <f>Q10/$C10</f>
        <v>0.488478652107187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92132</v>
      </c>
      <c r="D11" s="49" t="n">
        <f>F11+H11+J11+L11+N11+P11</f>
        <v>1.05543133764599</v>
      </c>
      <c r="E11" s="47" t="n">
        <v>42119</v>
      </c>
      <c r="F11" s="49" t="n">
        <f>E11/C11</f>
        <v>0.457159293188035</v>
      </c>
      <c r="G11" s="47" t="n">
        <v>44304</v>
      </c>
      <c r="H11" s="49" t="n">
        <f>G11/C11</f>
        <v>0.480875265922806</v>
      </c>
      <c r="I11" s="47" t="n">
        <v>1314</v>
      </c>
      <c r="J11" s="49" t="n">
        <f>I11/C11</f>
        <v>0.014262145617158</v>
      </c>
      <c r="K11" s="47" t="n">
        <v>6715</v>
      </c>
      <c r="L11" s="49" t="n">
        <f>K11/C11</f>
        <v>0.0728845569400425</v>
      </c>
      <c r="M11" s="47" t="n">
        <v>69</v>
      </c>
      <c r="N11" s="49" t="n">
        <f>M11/C11</f>
        <v>0.000748925454782269</v>
      </c>
      <c r="O11" s="47" t="n">
        <v>2718</v>
      </c>
      <c r="P11" s="49" t="n">
        <f>O11/C11</f>
        <v>0.0295011505231624</v>
      </c>
      <c r="Q11" s="62" t="n">
        <f>C11-E11</f>
        <v>50013</v>
      </c>
      <c r="R11" s="49" t="n">
        <f>Q11/$C11</f>
        <v>0.542840706811965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91422</v>
      </c>
      <c r="D12" s="49" t="n">
        <f>F12+H12+J12+L12+N12+P12</f>
        <v>1.04988952330949</v>
      </c>
      <c r="E12" s="47" t="n">
        <v>42526</v>
      </c>
      <c r="F12" s="49" t="n">
        <f>E12/C12</f>
        <v>0.465161558487016</v>
      </c>
      <c r="G12" s="47" t="n">
        <v>44589</v>
      </c>
      <c r="H12" s="49" t="n">
        <f>G12/C12</f>
        <v>0.487727242895583</v>
      </c>
      <c r="I12" s="47" t="n">
        <v>1035</v>
      </c>
      <c r="J12" s="49" t="n">
        <f>I12/C12</f>
        <v>0.0113211262059461</v>
      </c>
      <c r="K12" s="47" t="n">
        <v>5152</v>
      </c>
      <c r="L12" s="49" t="n">
        <f>K12/C12</f>
        <v>0.0563540504473759</v>
      </c>
      <c r="M12" s="47" t="n">
        <v>72</v>
      </c>
      <c r="N12" s="49" t="n">
        <f>M12/C12</f>
        <v>0.00078755660563103</v>
      </c>
      <c r="O12" s="47" t="n">
        <v>2609</v>
      </c>
      <c r="P12" s="49" t="n">
        <f>O12/C12</f>
        <v>0.0285379886679355</v>
      </c>
      <c r="Q12" s="62" t="n">
        <f>C12-E12</f>
        <v>48896</v>
      </c>
      <c r="R12" s="49" t="n">
        <f>Q12/$C12</f>
        <v>0.534838441512984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93197</v>
      </c>
      <c r="D13" s="49" t="n">
        <f>F13+H13+J13+L13+N13+P13</f>
        <v>1.04947584149704</v>
      </c>
      <c r="E13" s="47" t="n">
        <v>48910</v>
      </c>
      <c r="F13" s="49" t="n">
        <f>E13/C13</f>
        <v>0.524802300503235</v>
      </c>
      <c r="G13" s="47" t="n">
        <v>42264</v>
      </c>
      <c r="H13" s="49" t="n">
        <f>G13/C13</f>
        <v>0.45349099219932</v>
      </c>
      <c r="I13" s="47" t="n">
        <v>1096</v>
      </c>
      <c r="J13" s="49" t="n">
        <f>I13/C13</f>
        <v>0.0117600351942659</v>
      </c>
      <c r="K13" s="47" t="n">
        <v>2996</v>
      </c>
      <c r="L13" s="49" t="n">
        <f>K13/C13</f>
        <v>0.0321469575200918</v>
      </c>
      <c r="M13" s="47" t="n">
        <v>87</v>
      </c>
      <c r="N13" s="49" t="n">
        <f>M13/C13</f>
        <v>0.000933506443340451</v>
      </c>
      <c r="O13" s="47" t="n">
        <v>2455</v>
      </c>
      <c r="P13" s="49" t="n">
        <f>O13/C13</f>
        <v>0.0263420496367909</v>
      </c>
      <c r="Q13" s="62" t="n">
        <f>C13-E13</f>
        <v>44287</v>
      </c>
      <c r="R13" s="49" t="n">
        <f>Q13/$C13</f>
        <v>0.475197699496765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89528</v>
      </c>
      <c r="D14" s="49" t="n">
        <f>F14+H14+J14+L14+N14+P14</f>
        <v>1.05168215530337</v>
      </c>
      <c r="E14" s="47" t="n">
        <v>44391</v>
      </c>
      <c r="F14" s="49" t="n">
        <f>E14/C14</f>
        <v>0.495833705656331</v>
      </c>
      <c r="G14" s="47" t="n">
        <v>44247</v>
      </c>
      <c r="H14" s="49" t="n">
        <f>G14/C14</f>
        <v>0.494225270306496</v>
      </c>
      <c r="I14" s="47" t="n">
        <v>1278</v>
      </c>
      <c r="J14" s="49" t="n">
        <f>I14/C14</f>
        <v>0.0142748637297829</v>
      </c>
      <c r="K14" s="47" t="n">
        <v>2030</v>
      </c>
      <c r="L14" s="49" t="n">
        <f>K14/C14</f>
        <v>0.0226744705566973</v>
      </c>
      <c r="M14" s="47" t="n">
        <v>94</v>
      </c>
      <c r="N14" s="49" t="n">
        <f>M14/C14</f>
        <v>0.00104995085336431</v>
      </c>
      <c r="O14" s="47" t="n">
        <v>2115</v>
      </c>
      <c r="P14" s="49" t="n">
        <f>O14/C14</f>
        <v>0.023623894200697</v>
      </c>
      <c r="Q14" s="62" t="n">
        <f>C14-E14</f>
        <v>45137</v>
      </c>
      <c r="R14" s="49" t="n">
        <f>Q14/$C14</f>
        <v>0.504166294343669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89545</v>
      </c>
      <c r="D15" s="49" t="n">
        <f>F15+H15+J15+L15+N15+P15</f>
        <v>1.057825674242</v>
      </c>
      <c r="E15" s="47" t="n">
        <v>49255</v>
      </c>
      <c r="F15" s="49" t="n">
        <f>E15/C15</f>
        <v>0.550058629739237</v>
      </c>
      <c r="G15" s="47" t="n">
        <v>38953</v>
      </c>
      <c r="H15" s="49" t="n">
        <f>G15/C15</f>
        <v>0.435010330001675</v>
      </c>
      <c r="I15" s="47" t="n">
        <v>1398</v>
      </c>
      <c r="J15" s="49" t="n">
        <f>I15/C15</f>
        <v>0.0156122619911776</v>
      </c>
      <c r="K15" s="47" t="n">
        <v>2412</v>
      </c>
      <c r="L15" s="49" t="n">
        <f>K15/C15</f>
        <v>0.0269361773410017</v>
      </c>
      <c r="M15" s="47" t="n">
        <v>111</v>
      </c>
      <c r="N15" s="49" t="n">
        <f>M15/C15</f>
        <v>0.00123960020101625</v>
      </c>
      <c r="O15" s="47" t="n">
        <v>2594</v>
      </c>
      <c r="P15" s="49" t="n">
        <f>O15/C15</f>
        <v>0.0289686749678932</v>
      </c>
      <c r="Q15" s="62" t="n">
        <f>C15-E15</f>
        <v>40290</v>
      </c>
      <c r="R15" s="49" t="n">
        <f>Q15/$C15</f>
        <v>0.449941370260763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91464</v>
      </c>
      <c r="D16" s="49" t="n">
        <f>F16+H16+J16+L16+N16+P16</f>
        <v>1.06236333420799</v>
      </c>
      <c r="E16" s="47" t="n">
        <v>48979</v>
      </c>
      <c r="F16" s="49" t="n">
        <f>E16/C16</f>
        <v>0.535500306131374</v>
      </c>
      <c r="G16" s="47" t="n">
        <v>40284</v>
      </c>
      <c r="H16" s="49" t="n">
        <f>G16/C16</f>
        <v>0.44043558121228</v>
      </c>
      <c r="I16" s="47" t="n">
        <v>1895</v>
      </c>
      <c r="J16" s="49" t="n">
        <f>I16/C16</f>
        <v>0.0207185340680486</v>
      </c>
      <c r="K16" s="47" t="n">
        <v>3359</v>
      </c>
      <c r="L16" s="49" t="n">
        <f>K16/C16</f>
        <v>0.0367248316277443</v>
      </c>
      <c r="M16" s="47" t="n">
        <v>92</v>
      </c>
      <c r="N16" s="49" t="n">
        <f>M16/C16</f>
        <v>0.0010058602291612</v>
      </c>
      <c r="O16" s="47" t="n">
        <v>2559</v>
      </c>
      <c r="P16" s="49" t="n">
        <f>O16/C16</f>
        <v>0.027978220939386</v>
      </c>
      <c r="Q16" s="62" t="n">
        <f>C16-E16</f>
        <v>42485</v>
      </c>
      <c r="R16" s="49" t="n">
        <f>Q16/$C16</f>
        <v>0.464499693868626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93316</v>
      </c>
      <c r="D17" s="49" t="n">
        <f>F17+H17+J17+L17+N17+P17</f>
        <v>1.05054867332505</v>
      </c>
      <c r="E17" s="47" t="n">
        <v>41385</v>
      </c>
      <c r="F17" s="49" t="n">
        <f>E17/C17</f>
        <v>0.443493077285782</v>
      </c>
      <c r="G17" s="47" t="n">
        <v>42346</v>
      </c>
      <c r="H17" s="49" t="n">
        <f>G17/C17</f>
        <v>0.453791418406275</v>
      </c>
      <c r="I17" s="47" t="n">
        <v>1482</v>
      </c>
      <c r="J17" s="49" t="n">
        <f>I17/C17</f>
        <v>0.0158815208538729</v>
      </c>
      <c r="K17" s="47" t="n">
        <v>10646</v>
      </c>
      <c r="L17" s="49" t="n">
        <f>K17/C17</f>
        <v>0.114085473016417</v>
      </c>
      <c r="M17" s="47" t="n">
        <v>86</v>
      </c>
      <c r="N17" s="49" t="n">
        <f>M17/C17</f>
        <v>0.000921599725663338</v>
      </c>
      <c r="O17" s="47" t="n">
        <v>2088</v>
      </c>
      <c r="P17" s="49" t="n">
        <f>O17/C17</f>
        <v>0.0223755840370354</v>
      </c>
      <c r="Q17" s="62" t="n">
        <f>C17-E17</f>
        <v>51931</v>
      </c>
      <c r="R17" s="49" t="n">
        <f>Q17/$C17</f>
        <v>0.556506922714218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89963</v>
      </c>
      <c r="D18" s="49" t="n">
        <f>F18+H18+J18+L18+N18+P18</f>
        <v>1.05075419894846</v>
      </c>
      <c r="E18" s="47" t="n">
        <v>51502</v>
      </c>
      <c r="F18" s="49" t="n">
        <f>E18/C18</f>
        <v>0.572479797249981</v>
      </c>
      <c r="G18" s="47" t="n">
        <v>36651</v>
      </c>
      <c r="H18" s="49" t="n">
        <f>G18/C18</f>
        <v>0.40740082033725</v>
      </c>
      <c r="I18" s="47" t="n">
        <v>1178</v>
      </c>
      <c r="J18" s="49" t="n">
        <f>I18/C18</f>
        <v>0.0130942720896369</v>
      </c>
      <c r="K18" s="47" t="n">
        <v>2680</v>
      </c>
      <c r="L18" s="49" t="n">
        <f>K18/C18</f>
        <v>0.0297900247879684</v>
      </c>
      <c r="M18" s="47" t="n">
        <v>98</v>
      </c>
      <c r="N18" s="49" t="n">
        <f>M18/C18</f>
        <v>0.00108933672732123</v>
      </c>
      <c r="O18" s="47" t="n">
        <v>2420</v>
      </c>
      <c r="P18" s="49" t="n">
        <f>O18/C18</f>
        <v>0.0268999477562998</v>
      </c>
      <c r="Q18" s="62" t="n">
        <f>C18-E18</f>
        <v>38461</v>
      </c>
      <c r="R18" s="49" t="n">
        <f>Q18/$C18</f>
        <v>0.427520202750019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92405</v>
      </c>
      <c r="D19" s="49" t="n">
        <f>F19+H19+J19+L19+N19+P19</f>
        <v>1.047410854391</v>
      </c>
      <c r="E19" s="47" t="n">
        <v>41746</v>
      </c>
      <c r="F19" s="49" t="n">
        <f>E19/C19</f>
        <v>0.451772090254856</v>
      </c>
      <c r="G19" s="47" t="n">
        <v>50433</v>
      </c>
      <c r="H19" s="49" t="n">
        <f>G19/C19</f>
        <v>0.545782154645311</v>
      </c>
      <c r="I19" s="47" t="n">
        <v>1358</v>
      </c>
      <c r="J19" s="49" t="n">
        <f>I19/C19</f>
        <v>0.0146961744494346</v>
      </c>
      <c r="K19" s="47" t="n">
        <v>1220</v>
      </c>
      <c r="L19" s="49" t="n">
        <f>K19/C19</f>
        <v>0.013202748769006</v>
      </c>
      <c r="M19" s="47" t="n">
        <v>75</v>
      </c>
      <c r="N19" s="49" t="n">
        <f>M19/C19</f>
        <v>0.000811644391537254</v>
      </c>
      <c r="O19" s="47" t="n">
        <v>1954</v>
      </c>
      <c r="P19" s="49" t="n">
        <f>O19/C19</f>
        <v>0.0211460418808506</v>
      </c>
      <c r="Q19" s="62" t="n">
        <f>C19-E19</f>
        <v>50659</v>
      </c>
      <c r="R19" s="49" t="n">
        <f>Q19/$C19</f>
        <v>0.548227909745144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90690</v>
      </c>
      <c r="D20" s="49" t="n">
        <f>F20+H20+J20+L20+N20+P20</f>
        <v>1.0565222185467</v>
      </c>
      <c r="E20" s="47" t="n">
        <v>40170</v>
      </c>
      <c r="F20" s="49" t="n">
        <f>E20/C20</f>
        <v>0.442937479325174</v>
      </c>
      <c r="G20" s="47" t="n">
        <v>50349</v>
      </c>
      <c r="H20" s="49" t="n">
        <f>G20/C20</f>
        <v>0.555176976513397</v>
      </c>
      <c r="I20" s="47" t="n">
        <v>1795</v>
      </c>
      <c r="J20" s="49" t="n">
        <f>I20/C20</f>
        <v>0.0197927004079832</v>
      </c>
      <c r="K20" s="47" t="n">
        <v>1372</v>
      </c>
      <c r="L20" s="49" t="n">
        <f>K20/C20</f>
        <v>0.0151284595876061</v>
      </c>
      <c r="M20" s="47" t="n">
        <v>81</v>
      </c>
      <c r="N20" s="49" t="n">
        <f>M20/C20</f>
        <v>0.000893152497519021</v>
      </c>
      <c r="O20" s="47" t="n">
        <v>2049</v>
      </c>
      <c r="P20" s="49" t="n">
        <f>O20/C20</f>
        <v>0.0225934502150182</v>
      </c>
      <c r="Q20" s="62" t="n">
        <f>C20-E20</f>
        <v>50520</v>
      </c>
      <c r="R20" s="49" t="n">
        <f>Q20/$C20</f>
        <v>0.557062520674826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92068</v>
      </c>
      <c r="D21" s="49" t="n">
        <f>F21+H21+J21+L21+N21+P21</f>
        <v>1.05667550071686</v>
      </c>
      <c r="E21" s="47" t="n">
        <v>41058</v>
      </c>
      <c r="F21" s="49" t="n">
        <f>E21/C21</f>
        <v>0.445952991267324</v>
      </c>
      <c r="G21" s="47" t="n">
        <v>47996</v>
      </c>
      <c r="H21" s="49" t="n">
        <f>G21/C21</f>
        <v>0.521310335838728</v>
      </c>
      <c r="I21" s="47" t="n">
        <v>1775</v>
      </c>
      <c r="J21" s="49" t="n">
        <f>I21/C21</f>
        <v>0.0192792283964027</v>
      </c>
      <c r="K21" s="47" t="n">
        <v>4308</v>
      </c>
      <c r="L21" s="49" t="n">
        <f>K21/C21</f>
        <v>0.0467915019333536</v>
      </c>
      <c r="M21" s="47" t="n">
        <v>99</v>
      </c>
      <c r="N21" s="49" t="n">
        <f>M21/C21</f>
        <v>0.00107529217534866</v>
      </c>
      <c r="O21" s="47" t="n">
        <v>2050</v>
      </c>
      <c r="P21" s="49" t="n">
        <f>O21/C21</f>
        <v>0.0222661511057045</v>
      </c>
      <c r="Q21" s="62" t="n">
        <f>C21-E21</f>
        <v>51010</v>
      </c>
      <c r="R21" s="49" t="n">
        <f>Q21/$C21</f>
        <v>0.554047008732676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90026</v>
      </c>
      <c r="D22" s="49" t="n">
        <f>F22+H22+J22+L22+N22+P22</f>
        <v>1.07631128785018</v>
      </c>
      <c r="E22" s="47" t="n">
        <v>82815</v>
      </c>
      <c r="F22" s="49" t="n">
        <f>E22/C22</f>
        <v>0.919900917512719</v>
      </c>
      <c r="G22" s="47" t="n">
        <v>4877</v>
      </c>
      <c r="H22" s="49" t="n">
        <f>G22/C22</f>
        <v>0.0541732388421123</v>
      </c>
      <c r="I22" s="47" t="n">
        <v>2555</v>
      </c>
      <c r="J22" s="49" t="n">
        <f>I22/C22</f>
        <v>0.0283806900228823</v>
      </c>
      <c r="K22" s="47" t="n">
        <v>1652</v>
      </c>
      <c r="L22" s="49" t="n">
        <f>K22/C22</f>
        <v>0.0183502543709595</v>
      </c>
      <c r="M22" s="47" t="n">
        <v>97</v>
      </c>
      <c r="N22" s="49" t="n">
        <f>M22/C22</f>
        <v>0.00107746650967498</v>
      </c>
      <c r="O22" s="47" t="n">
        <v>4900</v>
      </c>
      <c r="P22" s="49" t="n">
        <f>O22/C22</f>
        <v>0.054428720591829</v>
      </c>
      <c r="Q22" s="62" t="n">
        <f>C22-E22</f>
        <v>7211</v>
      </c>
      <c r="R22" s="49" t="n">
        <f>Q22/$C22</f>
        <v>0.0800990824872815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91598</v>
      </c>
      <c r="D23" s="49" t="n">
        <f>F23+H23+J23+L23+N23+P23</f>
        <v>1.08094063189153</v>
      </c>
      <c r="E23" s="47" t="n">
        <v>77349</v>
      </c>
      <c r="F23" s="49" t="n">
        <f>E23/C23</f>
        <v>0.844439834930894</v>
      </c>
      <c r="G23" s="47" t="n">
        <v>10501</v>
      </c>
      <c r="H23" s="49" t="n">
        <f>G23/C23</f>
        <v>0.114642241096967</v>
      </c>
      <c r="I23" s="47" t="n">
        <v>2593</v>
      </c>
      <c r="J23" s="49" t="n">
        <f>I23/C23</f>
        <v>0.0283084783510557</v>
      </c>
      <c r="K23" s="47" t="n">
        <v>3690</v>
      </c>
      <c r="L23" s="49" t="n">
        <f>K23/C23</f>
        <v>0.040284722373851</v>
      </c>
      <c r="M23" s="47" t="n">
        <v>97</v>
      </c>
      <c r="N23" s="49" t="n">
        <f>M23/C23</f>
        <v>0.00105897508679229</v>
      </c>
      <c r="O23" s="47" t="n">
        <v>4782</v>
      </c>
      <c r="P23" s="49" t="n">
        <f>O23/C23</f>
        <v>0.0522063800519662</v>
      </c>
      <c r="Q23" s="62" t="n">
        <f>C23-E23</f>
        <v>14249</v>
      </c>
      <c r="R23" s="49" t="n">
        <f>Q23/$C23</f>
        <v>0.155560165069106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92583</v>
      </c>
      <c r="D24" s="49" t="n">
        <f>F24+H24+J24+L24+N24+P24</f>
        <v>1.08230452674897</v>
      </c>
      <c r="E24" s="47" t="n">
        <v>75763</v>
      </c>
      <c r="F24" s="49" t="n">
        <f>E24/C24</f>
        <v>0.818325178488491</v>
      </c>
      <c r="G24" s="47" t="n">
        <v>14593</v>
      </c>
      <c r="H24" s="49" t="n">
        <f>G24/C24</f>
        <v>0.157620729507577</v>
      </c>
      <c r="I24" s="47" t="n">
        <v>2791</v>
      </c>
      <c r="J24" s="49" t="n">
        <f>I24/C24</f>
        <v>0.030145923117635</v>
      </c>
      <c r="K24" s="47" t="n">
        <v>1793</v>
      </c>
      <c r="L24" s="49" t="n">
        <f>K24/C24</f>
        <v>0.0193664063596989</v>
      </c>
      <c r="M24" s="47" t="n">
        <v>102</v>
      </c>
      <c r="N24" s="49" t="n">
        <f>M24/C24</f>
        <v>0.00110171413758465</v>
      </c>
      <c r="O24" s="47" t="n">
        <v>5161</v>
      </c>
      <c r="P24" s="49" t="n">
        <f>O24/C24</f>
        <v>0.0557445751379843</v>
      </c>
      <c r="Q24" s="62" t="n">
        <f>C24-E24</f>
        <v>16820</v>
      </c>
      <c r="R24" s="49" t="n">
        <f>Q24/$C24</f>
        <v>0.181674821511509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91723</v>
      </c>
      <c r="D25" s="49" t="n">
        <f>F25+H25+J25+L25+N25+P25</f>
        <v>1.07620771235132</v>
      </c>
      <c r="E25" s="47" t="n">
        <v>53187</v>
      </c>
      <c r="F25" s="49" t="n">
        <f>E25/C25</f>
        <v>0.579865464496364</v>
      </c>
      <c r="G25" s="47" t="n">
        <v>37967</v>
      </c>
      <c r="H25" s="49" t="n">
        <f>G25/C25</f>
        <v>0.413931075084766</v>
      </c>
      <c r="I25" s="47" t="n">
        <v>2486</v>
      </c>
      <c r="J25" s="49" t="n">
        <f>I25/C25</f>
        <v>0.0271033437632873</v>
      </c>
      <c r="K25" s="47" t="n">
        <v>1527</v>
      </c>
      <c r="L25" s="49" t="n">
        <f>K25/C25</f>
        <v>0.0166479508956314</v>
      </c>
      <c r="M25" s="47" t="n">
        <v>128</v>
      </c>
      <c r="N25" s="49" t="n">
        <f>M25/C25</f>
        <v>0.00139550603447336</v>
      </c>
      <c r="O25" s="47" t="n">
        <v>3418</v>
      </c>
      <c r="P25" s="49" t="n">
        <f>O25/C25</f>
        <v>0.0372643720767964</v>
      </c>
      <c r="Q25" s="62" t="n">
        <f>C25-E25</f>
        <v>38536</v>
      </c>
      <c r="R25" s="49" t="n">
        <f>Q25/$C25</f>
        <v>0.420134535503636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90562</v>
      </c>
      <c r="D26" s="49" t="n">
        <f>F26+H26+J26+L26+N26+P26</f>
        <v>1.07544003003467</v>
      </c>
      <c r="E26" s="47" t="n">
        <v>65012</v>
      </c>
      <c r="F26" s="49" t="n">
        <f>E26/C26</f>
        <v>0.717872838497383</v>
      </c>
      <c r="G26" s="47" t="n">
        <v>20990</v>
      </c>
      <c r="H26" s="49" t="n">
        <f>G26/C26</f>
        <v>0.2317749166317</v>
      </c>
      <c r="I26" s="47" t="n">
        <v>2392</v>
      </c>
      <c r="J26" s="49" t="n">
        <f>I26/C26</f>
        <v>0.0264128442393057</v>
      </c>
      <c r="K26" s="47" t="n">
        <v>5128</v>
      </c>
      <c r="L26" s="49" t="n">
        <f>K26/C26</f>
        <v>0.056624191161856</v>
      </c>
      <c r="M26" s="47" t="n">
        <v>99</v>
      </c>
      <c r="N26" s="49" t="n">
        <f>M26/C26</f>
        <v>0.00109317373732912</v>
      </c>
      <c r="O26" s="47" t="n">
        <v>3773</v>
      </c>
      <c r="P26" s="49" t="n">
        <f>O26/C26</f>
        <v>0.0416620657670988</v>
      </c>
      <c r="Q26" s="62" t="n">
        <f>C26-E26</f>
        <v>25550</v>
      </c>
      <c r="R26" s="49" t="n">
        <f>Q26/$C26</f>
        <v>0.282127161502617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91480</v>
      </c>
      <c r="D27" s="49" t="n">
        <f>F27+H27+J27+L27+N27+P27</f>
        <v>1.066254919108</v>
      </c>
      <c r="E27" s="47" t="n">
        <v>62185</v>
      </c>
      <c r="F27" s="49" t="n">
        <f>E27/C27</f>
        <v>0.679766069086139</v>
      </c>
      <c r="G27" s="47" t="n">
        <v>10606</v>
      </c>
      <c r="H27" s="49" t="n">
        <f>G27/C27</f>
        <v>0.115937909925667</v>
      </c>
      <c r="I27" s="47" t="n">
        <v>1438</v>
      </c>
      <c r="J27" s="49" t="n">
        <f>I27/C27</f>
        <v>0.0157192829033669</v>
      </c>
      <c r="K27" s="47" t="n">
        <v>19756</v>
      </c>
      <c r="L27" s="49" t="n">
        <f>K27/C27</f>
        <v>0.215959772627897</v>
      </c>
      <c r="M27" s="47" t="n">
        <v>80</v>
      </c>
      <c r="N27" s="49" t="n">
        <f>M27/C27</f>
        <v>0.000874508089199825</v>
      </c>
      <c r="O27" s="47" t="n">
        <v>3476</v>
      </c>
      <c r="P27" s="49" t="n">
        <f>O27/C27</f>
        <v>0.0379973764757324</v>
      </c>
      <c r="Q27" s="62" t="n">
        <f>C27-E27</f>
        <v>29295</v>
      </c>
      <c r="R27" s="49" t="n">
        <f>Q27/$C27</f>
        <v>0.320233930913861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93411</v>
      </c>
      <c r="D28" s="49" t="n">
        <f>F28+H28+J28+L28+N28+P28</f>
        <v>1.05540032758455</v>
      </c>
      <c r="E28" s="47" t="n">
        <v>85493</v>
      </c>
      <c r="F28" s="49" t="n">
        <f>E28/C28</f>
        <v>0.915234822451317</v>
      </c>
      <c r="G28" s="47" t="n">
        <v>2900</v>
      </c>
      <c r="H28" s="49" t="n">
        <f>G28/C28</f>
        <v>0.0310455942019676</v>
      </c>
      <c r="I28" s="47" t="n">
        <v>1325</v>
      </c>
      <c r="J28" s="49" t="n">
        <f>I28/C28</f>
        <v>0.0141846249371059</v>
      </c>
      <c r="K28" s="47" t="n">
        <v>5616</v>
      </c>
      <c r="L28" s="49" t="n">
        <f>K28/C28</f>
        <v>0.060121398978707</v>
      </c>
      <c r="M28" s="47" t="n">
        <v>63</v>
      </c>
      <c r="N28" s="49" t="n">
        <f>M28/C28</f>
        <v>0.00067443877059447</v>
      </c>
      <c r="O28" s="47" t="n">
        <v>3189</v>
      </c>
      <c r="P28" s="49" t="n">
        <f>O28/C28</f>
        <v>0.0341394482448534</v>
      </c>
      <c r="Q28" s="62" t="n">
        <f>C28-E28</f>
        <v>7918</v>
      </c>
      <c r="R28" s="49" t="n">
        <f>Q28/$C28</f>
        <v>0.0847651775486827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93397</v>
      </c>
      <c r="D29" s="49" t="n">
        <f>F29+H29+J29+L29+N29+P29</f>
        <v>1.0559653950341</v>
      </c>
      <c r="E29" s="47" t="n">
        <v>56242</v>
      </c>
      <c r="F29" s="49" t="n">
        <f>E29/C29</f>
        <v>0.602182082936283</v>
      </c>
      <c r="G29" s="47" t="n">
        <v>7969</v>
      </c>
      <c r="H29" s="49" t="n">
        <f>G29/C29</f>
        <v>0.0853239397411052</v>
      </c>
      <c r="I29" s="47" t="n">
        <v>1000</v>
      </c>
      <c r="J29" s="49" t="n">
        <f>I29/C29</f>
        <v>0.0107069820229772</v>
      </c>
      <c r="K29" s="47" t="n">
        <v>29802</v>
      </c>
      <c r="L29" s="49" t="n">
        <f>K29/C29</f>
        <v>0.319089478248766</v>
      </c>
      <c r="M29" s="47" t="n">
        <v>77</v>
      </c>
      <c r="N29" s="49" t="n">
        <f>M29/C29</f>
        <v>0.000824437615769243</v>
      </c>
      <c r="O29" s="47" t="n">
        <v>3534</v>
      </c>
      <c r="P29" s="49" t="n">
        <f>O29/C29</f>
        <v>0.0378384744692014</v>
      </c>
      <c r="Q29" s="62" t="n">
        <f>C29-E29</f>
        <v>37155</v>
      </c>
      <c r="R29" s="49" t="n">
        <f>Q29/$C29</f>
        <v>0.397817917063717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92686</v>
      </c>
      <c r="D30" s="49" t="n">
        <f>F30+H30+J30+L30+N30+P30</f>
        <v>1.0536758518007</v>
      </c>
      <c r="E30" s="47" t="n">
        <v>75204</v>
      </c>
      <c r="F30" s="49" t="n">
        <f>E30/C30</f>
        <v>0.811384675139719</v>
      </c>
      <c r="G30" s="47" t="n">
        <v>10385</v>
      </c>
      <c r="H30" s="49" t="n">
        <f>G30/C30</f>
        <v>0.112044969035237</v>
      </c>
      <c r="I30" s="47" t="n">
        <v>1054</v>
      </c>
      <c r="J30" s="49" t="n">
        <f>I30/C30</f>
        <v>0.0113717282005912</v>
      </c>
      <c r="K30" s="47" t="n">
        <v>7900</v>
      </c>
      <c r="L30" s="49" t="n">
        <f>K30/C30</f>
        <v>0.0852340159247351</v>
      </c>
      <c r="M30" s="47" t="n">
        <v>88</v>
      </c>
      <c r="N30" s="49" t="n">
        <f>M30/C30</f>
        <v>0.00094944220270591</v>
      </c>
      <c r="O30" s="47" t="n">
        <v>3030</v>
      </c>
      <c r="P30" s="49" t="n">
        <f>O30/C30</f>
        <v>0.0326910212977149</v>
      </c>
      <c r="Q30" s="62" t="n">
        <f>C30-E30</f>
        <v>17482</v>
      </c>
      <c r="R30" s="49" t="n">
        <f>Q30/$C30</f>
        <v>0.188615324860281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91376</v>
      </c>
      <c r="D31" s="49" t="n">
        <f>F31+H31+J31+L31+N31+P31</f>
        <v>1.10066100507792</v>
      </c>
      <c r="E31" s="47" t="n">
        <v>47917</v>
      </c>
      <c r="F31" s="49" t="n">
        <f>E31/C31</f>
        <v>0.524393713885484</v>
      </c>
      <c r="G31" s="47" t="n">
        <v>35075</v>
      </c>
      <c r="H31" s="49" t="n">
        <f>G31/C31</f>
        <v>0.38385352827876</v>
      </c>
      <c r="I31" s="47" t="n">
        <v>2231</v>
      </c>
      <c r="J31" s="49" t="n">
        <f>I31/C31</f>
        <v>0.0244156014708457</v>
      </c>
      <c r="K31" s="47" t="n">
        <v>2865</v>
      </c>
      <c r="L31" s="49" t="n">
        <f>K31/C31</f>
        <v>0.0313539660304675</v>
      </c>
      <c r="M31" s="47" t="n">
        <v>100</v>
      </c>
      <c r="N31" s="49" t="n">
        <f>M31/C31</f>
        <v>0.00109437926807915</v>
      </c>
      <c r="O31" s="47" t="n">
        <v>12386</v>
      </c>
      <c r="P31" s="49" t="n">
        <f>O31/C31</f>
        <v>0.135549816144283</v>
      </c>
      <c r="Q31" s="62" t="n">
        <f>C31-E31</f>
        <v>43459</v>
      </c>
      <c r="R31" s="49" t="n">
        <f>Q31/$C31</f>
        <v>0.475606286114516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92949</v>
      </c>
      <c r="D32" s="49" t="n">
        <f>F32+H32+J32+L32+N32+P32</f>
        <v>1.06973716769411</v>
      </c>
      <c r="E32" s="47" t="n">
        <v>75403</v>
      </c>
      <c r="F32" s="49" t="n">
        <f>E32/C32</f>
        <v>0.811229814199185</v>
      </c>
      <c r="G32" s="47" t="n">
        <v>7655</v>
      </c>
      <c r="H32" s="49" t="n">
        <f>G32/C32</f>
        <v>0.0823569914684397</v>
      </c>
      <c r="I32" s="47" t="n">
        <v>1492</v>
      </c>
      <c r="J32" s="49" t="n">
        <f>I32/C32</f>
        <v>0.0160518133600146</v>
      </c>
      <c r="K32" s="47" t="n">
        <v>10106</v>
      </c>
      <c r="L32" s="49" t="n">
        <f>K32/C32</f>
        <v>0.1087262907616</v>
      </c>
      <c r="M32" s="47" t="n">
        <v>77</v>
      </c>
      <c r="N32" s="49" t="n">
        <f>M32/C32</f>
        <v>0.000828411279303704</v>
      </c>
      <c r="O32" s="47" t="n">
        <v>4698</v>
      </c>
      <c r="P32" s="49" t="n">
        <f>O32/C32</f>
        <v>0.0505438466255689</v>
      </c>
      <c r="Q32" s="62" t="n">
        <f>C32-E32</f>
        <v>17546</v>
      </c>
      <c r="R32" s="49" t="n">
        <f>Q32/$C32</f>
        <v>0.188770185800816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91803</v>
      </c>
      <c r="D33" s="49" t="n">
        <f>F33+H33+J33+L33+N33+P33</f>
        <v>1.05402873544438</v>
      </c>
      <c r="E33" s="47" t="n">
        <v>62592</v>
      </c>
      <c r="F33" s="49" t="n">
        <f>E33/C33</f>
        <v>0.681807784059345</v>
      </c>
      <c r="G33" s="47" t="n">
        <v>4430</v>
      </c>
      <c r="H33" s="49" t="n">
        <f>G33/C33</f>
        <v>0.0482555036327789</v>
      </c>
      <c r="I33" s="47" t="n">
        <v>999</v>
      </c>
      <c r="J33" s="49" t="n">
        <f>I33/C33</f>
        <v>0.010881997320349</v>
      </c>
      <c r="K33" s="47" t="n">
        <v>25266</v>
      </c>
      <c r="L33" s="49" t="n">
        <f>K33/C33</f>
        <v>0.275219764059998</v>
      </c>
      <c r="M33" s="47" t="n">
        <v>55</v>
      </c>
      <c r="N33" s="49" t="n">
        <f>M33/C33</f>
        <v>0.000599108961580776</v>
      </c>
      <c r="O33" s="47" t="n">
        <v>3421</v>
      </c>
      <c r="P33" s="49" t="n">
        <f>O33/C33</f>
        <v>0.0372645774103243</v>
      </c>
      <c r="Q33" s="62" t="n">
        <f>C33-E33</f>
        <v>29211</v>
      </c>
      <c r="R33" s="49" t="n">
        <f>Q33/$C33</f>
        <v>0.318192215940656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91805</v>
      </c>
      <c r="D34" s="49" t="n">
        <f>F34+H34+J34+L34+N34+P34</f>
        <v>1.06684821088176</v>
      </c>
      <c r="E34" s="47" t="n">
        <v>74073</v>
      </c>
      <c r="F34" s="49" t="n">
        <f>E34/C34</f>
        <v>0.806851478677632</v>
      </c>
      <c r="G34" s="47" t="n">
        <v>3985</v>
      </c>
      <c r="H34" s="49" t="n">
        <f>G34/C34</f>
        <v>0.0434072218288764</v>
      </c>
      <c r="I34" s="47" t="n">
        <v>1309</v>
      </c>
      <c r="J34" s="49" t="n">
        <f>I34/C34</f>
        <v>0.0142584826534502</v>
      </c>
      <c r="K34" s="47" t="n">
        <v>13864</v>
      </c>
      <c r="L34" s="49" t="n">
        <f>K34/C34</f>
        <v>0.151015739883449</v>
      </c>
      <c r="M34" s="47" t="n">
        <v>81</v>
      </c>
      <c r="N34" s="49" t="n">
        <f>M34/C34</f>
        <v>0.000882304885354828</v>
      </c>
      <c r="O34" s="47" t="n">
        <v>4630</v>
      </c>
      <c r="P34" s="49" t="n">
        <f>O34/C34</f>
        <v>0.0504329829529982</v>
      </c>
      <c r="Q34" s="62" t="n">
        <f>C34-E34</f>
        <v>17732</v>
      </c>
      <c r="R34" s="49" t="n">
        <f>Q34/$C34</f>
        <v>0.193148521322368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90857</v>
      </c>
      <c r="D35" s="49" t="n">
        <f>F35+H35+J35+L35+N35+P35</f>
        <v>1.04980353742695</v>
      </c>
      <c r="E35" s="47" t="n">
        <v>76003</v>
      </c>
      <c r="F35" s="49" t="n">
        <f>E35/C35</f>
        <v>0.836512321560254</v>
      </c>
      <c r="G35" s="47" t="n">
        <v>6205</v>
      </c>
      <c r="H35" s="49" t="n">
        <f>G35/C35</f>
        <v>0.0682941325379442</v>
      </c>
      <c r="I35" s="47" t="n">
        <v>1116</v>
      </c>
      <c r="J35" s="49" t="n">
        <f>I35/C35</f>
        <v>0.0122830381808776</v>
      </c>
      <c r="K35" s="47" t="n">
        <v>9269</v>
      </c>
      <c r="L35" s="49" t="n">
        <f>K35/C35</f>
        <v>0.102017456002289</v>
      </c>
      <c r="M35" s="47" t="n">
        <v>100</v>
      </c>
      <c r="N35" s="49" t="n">
        <f>M35/C35</f>
        <v>0.00110063066136896</v>
      </c>
      <c r="O35" s="47" t="n">
        <v>2689</v>
      </c>
      <c r="P35" s="49" t="n">
        <f>O35/C35</f>
        <v>0.0295959584842115</v>
      </c>
      <c r="Q35" s="62" t="n">
        <f>C35-E35</f>
        <v>14854</v>
      </c>
      <c r="R35" s="49" t="n">
        <f>Q35/$C35</f>
        <v>0.163487678439746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92605</v>
      </c>
      <c r="D36" s="49" t="n">
        <f>F36+H36+J36+L36+N36+P36</f>
        <v>1.05293450677609</v>
      </c>
      <c r="E36" s="47" t="n">
        <v>77107</v>
      </c>
      <c r="F36" s="49" t="n">
        <f>E36/C36</f>
        <v>0.832644025700556</v>
      </c>
      <c r="G36" s="47" t="n">
        <v>9988</v>
      </c>
      <c r="H36" s="49" t="n">
        <f>G36/C36</f>
        <v>0.107855947303061</v>
      </c>
      <c r="I36" s="47" t="n">
        <v>1411</v>
      </c>
      <c r="J36" s="49" t="n">
        <f>I36/C36</f>
        <v>0.0152367582743912</v>
      </c>
      <c r="K36" s="47" t="n">
        <v>6510</v>
      </c>
      <c r="L36" s="49" t="n">
        <f>K36/C36</f>
        <v>0.0702985799902813</v>
      </c>
      <c r="M36" s="47" t="n">
        <v>85</v>
      </c>
      <c r="N36" s="49" t="n">
        <f>M36/C36</f>
        <v>0.0009178770044814</v>
      </c>
      <c r="O36" s="47" t="n">
        <v>2406</v>
      </c>
      <c r="P36" s="49" t="n">
        <f>O36/C36</f>
        <v>0.0259813185033206</v>
      </c>
      <c r="Q36" s="62" t="n">
        <f>C36-E36</f>
        <v>15498</v>
      </c>
      <c r="R36" s="49" t="n">
        <f>Q36/$C36</f>
        <v>0.167355974299444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91047</v>
      </c>
      <c r="D37" s="49" t="n">
        <f>F37+H37+J37+L37+N37+P37</f>
        <v>1.05069908948126</v>
      </c>
      <c r="E37" s="47" t="n">
        <v>84139</v>
      </c>
      <c r="F37" s="49" t="n">
        <f>E37/C37</f>
        <v>0.924127099190528</v>
      </c>
      <c r="G37" s="47" t="n">
        <v>3044</v>
      </c>
      <c r="H37" s="49" t="n">
        <f>G37/C37</f>
        <v>0.0334332817116434</v>
      </c>
      <c r="I37" s="47" t="n">
        <v>1201</v>
      </c>
      <c r="J37" s="49" t="n">
        <f>I37/C37</f>
        <v>0.0131909892692785</v>
      </c>
      <c r="K37" s="47" t="n">
        <v>4243</v>
      </c>
      <c r="L37" s="49" t="n">
        <f>K37/C37</f>
        <v>0.0466023043043703</v>
      </c>
      <c r="M37" s="47" t="n">
        <v>73</v>
      </c>
      <c r="N37" s="49" t="n">
        <f>M37/C37</f>
        <v>0.000801783694135996</v>
      </c>
      <c r="O37" s="47" t="n">
        <v>2963</v>
      </c>
      <c r="P37" s="49" t="n">
        <f>O37/C37</f>
        <v>0.0325436313113008</v>
      </c>
      <c r="Q37" s="62" t="n">
        <f>C37-E37</f>
        <v>6908</v>
      </c>
      <c r="R37" s="49" t="n">
        <f>Q37/$C37</f>
        <v>0.075872900809472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91031</v>
      </c>
      <c r="D38" s="49" t="n">
        <f>F38+H38+J38+L38+N38+P38</f>
        <v>1.05918862804979</v>
      </c>
      <c r="E38" s="47" t="n">
        <v>79848</v>
      </c>
      <c r="F38" s="49" t="n">
        <f>E38/C38</f>
        <v>0.877151739517307</v>
      </c>
      <c r="G38" s="47" t="n">
        <v>7778</v>
      </c>
      <c r="H38" s="49" t="n">
        <f>G38/C38</f>
        <v>0.0854434203732794</v>
      </c>
      <c r="I38" s="47" t="n">
        <v>1402</v>
      </c>
      <c r="J38" s="49" t="n">
        <f>I38/C38</f>
        <v>0.0154013467939493</v>
      </c>
      <c r="K38" s="47" t="n">
        <v>4087</v>
      </c>
      <c r="L38" s="49" t="n">
        <f>K38/C38</f>
        <v>0.0448967934000505</v>
      </c>
      <c r="M38" s="47" t="n">
        <v>79</v>
      </c>
      <c r="N38" s="49" t="n">
        <f>M38/C38</f>
        <v>0.000867836231613406</v>
      </c>
      <c r="O38" s="47" t="n">
        <v>3225</v>
      </c>
      <c r="P38" s="49" t="n">
        <f>O38/C38</f>
        <v>0.0354274917335853</v>
      </c>
      <c r="Q38" s="62" t="n">
        <f>C38-E38</f>
        <v>11183</v>
      </c>
      <c r="R38" s="49" t="n">
        <f>Q38/$C38</f>
        <v>0.122848260482693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90321</v>
      </c>
      <c r="D39" s="49" t="n">
        <f>F39+H39+J39+L39+N39+P39</f>
        <v>1.06712724615538</v>
      </c>
      <c r="E39" s="47" t="n">
        <v>72459</v>
      </c>
      <c r="F39" s="49" t="n">
        <f>E39/C39</f>
        <v>0.802238682034078</v>
      </c>
      <c r="G39" s="47" t="n">
        <v>16721</v>
      </c>
      <c r="H39" s="49" t="n">
        <f>G39/C39</f>
        <v>0.185128596893303</v>
      </c>
      <c r="I39" s="47" t="n">
        <v>1941</v>
      </c>
      <c r="J39" s="49" t="n">
        <f>I39/C39</f>
        <v>0.0214900189324742</v>
      </c>
      <c r="K39" s="47" t="n">
        <v>2268</v>
      </c>
      <c r="L39" s="49" t="n">
        <f>K39/C39</f>
        <v>0.0251104394326901</v>
      </c>
      <c r="M39" s="47" t="n">
        <v>80</v>
      </c>
      <c r="N39" s="49" t="n">
        <f>M39/C39</f>
        <v>0.00088572978598554</v>
      </c>
      <c r="O39" s="47" t="n">
        <v>2915</v>
      </c>
      <c r="P39" s="49" t="n">
        <f>O39/C39</f>
        <v>0.0322737790768481</v>
      </c>
      <c r="Q39" s="62" t="n">
        <f>C39-E39</f>
        <v>17862</v>
      </c>
      <c r="R39" s="49" t="n">
        <f>Q39/$C39</f>
        <v>0.197761317965922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91567</v>
      </c>
      <c r="D40" s="49" t="n">
        <f>F40+H40+J40+L40+N40+P40</f>
        <v>1.06502342546987</v>
      </c>
      <c r="E40" s="47" t="n">
        <v>74512</v>
      </c>
      <c r="F40" s="49" t="n">
        <f>E40/C40</f>
        <v>0.813742942326384</v>
      </c>
      <c r="G40" s="47" t="n">
        <v>16120</v>
      </c>
      <c r="H40" s="49" t="n">
        <f>G40/C40</f>
        <v>0.176045955420621</v>
      </c>
      <c r="I40" s="47" t="n">
        <v>2231</v>
      </c>
      <c r="J40" s="49" t="n">
        <f>I40/C40</f>
        <v>0.0243646728624941</v>
      </c>
      <c r="K40" s="47" t="n">
        <v>1944</v>
      </c>
      <c r="L40" s="49" t="n">
        <f>K40/C40</f>
        <v>0.0212303559142486</v>
      </c>
      <c r="M40" s="47" t="n">
        <v>108</v>
      </c>
      <c r="N40" s="49" t="n">
        <f>M40/C40</f>
        <v>0.00117946421745825</v>
      </c>
      <c r="O40" s="47" t="n">
        <v>2606</v>
      </c>
      <c r="P40" s="49" t="n">
        <f>O40/C40</f>
        <v>0.0284600347286686</v>
      </c>
      <c r="Q40" s="62" t="n">
        <f>C40-E40</f>
        <v>17055</v>
      </c>
      <c r="R40" s="49" t="n">
        <f>Q40/$C40</f>
        <v>0.186257057673616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 ht="12.75">
      <c r="A41" s="9" t="n">
        <v>39</v>
      </c>
      <c r="B41" s="25"/>
      <c r="C41" s="47" t="n">
        <f>Overview!B41</f>
        <v>90638</v>
      </c>
      <c r="D41" s="49" t="n">
        <f>F41+H41+J41+L41+N41+P41</f>
        <v>1.05641121825283</v>
      </c>
      <c r="E41" s="47" t="n">
        <v>85904</v>
      </c>
      <c r="F41" s="49" t="n">
        <f>E41/C41</f>
        <v>0.947770250888148</v>
      </c>
      <c r="G41" s="47" t="n">
        <v>3820</v>
      </c>
      <c r="H41" s="49" t="n">
        <f>G41/C41</f>
        <v>0.0421456784130276</v>
      </c>
      <c r="I41" s="47" t="n">
        <v>2089</v>
      </c>
      <c r="J41" s="49" t="n">
        <f>I41/C41</f>
        <v>0.0230477283258677</v>
      </c>
      <c r="K41" s="47" t="n">
        <v>1294</v>
      </c>
      <c r="L41" s="49" t="n">
        <f>K41/C41</f>
        <v>0.0142765727399104</v>
      </c>
      <c r="M41" s="47" t="n">
        <v>62</v>
      </c>
      <c r="N41" s="49" t="n">
        <f>M41/C41</f>
        <v>0.00068403980670359</v>
      </c>
      <c r="O41" s="47" t="n">
        <v>2582</v>
      </c>
      <c r="P41" s="49" t="n">
        <f>O41/C41</f>
        <v>0.0284869480791721</v>
      </c>
      <c r="Q41" s="62" t="n">
        <f>C41-E41</f>
        <v>4734</v>
      </c>
      <c r="R41" s="49" t="n">
        <f>Q41/$C41</f>
        <v>0.0522297491118515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</row>
    <row r="42" ht="12.75">
      <c r="A42" s="9" t="n">
        <v>40</v>
      </c>
      <c r="B42" s="25"/>
      <c r="C42" s="47" t="n">
        <f>Overview!B42</f>
        <v>91060</v>
      </c>
      <c r="D42" s="49" t="n">
        <f>F42+H42+J42+L42+N42+P42</f>
        <v>1.06743905117505</v>
      </c>
      <c r="E42" s="47" t="n">
        <v>85424</v>
      </c>
      <c r="F42" s="49" t="n">
        <f>E42/C42</f>
        <v>0.938106742806941</v>
      </c>
      <c r="G42" s="47" t="n">
        <v>5437</v>
      </c>
      <c r="H42" s="49" t="n">
        <f>G42/C42</f>
        <v>0.0597078849110477</v>
      </c>
      <c r="I42" s="47" t="n">
        <v>2348</v>
      </c>
      <c r="J42" s="49" t="n">
        <f>I42/C42</f>
        <v>0.0257851965736877</v>
      </c>
      <c r="K42" s="47" t="n">
        <v>989</v>
      </c>
      <c r="L42" s="49" t="n">
        <f>K42/C42</f>
        <v>0.0108609707884911</v>
      </c>
      <c r="M42" s="47" t="n">
        <v>84</v>
      </c>
      <c r="N42" s="49" t="n">
        <f>M42/C42</f>
        <v>0.000922468701954755</v>
      </c>
      <c r="O42" s="47" t="n">
        <v>2919</v>
      </c>
      <c r="P42" s="49" t="n">
        <f>O42/C42</f>
        <v>0.0320557873929277</v>
      </c>
      <c r="Q42" s="62" t="n">
        <f>C42-E42</f>
        <v>5636</v>
      </c>
      <c r="R42" s="49" t="n">
        <f>Q42/$C42</f>
        <v>0.0618932571930595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</row>
    <row r="43" ht="12.75">
      <c r="A43" s="9" t="n">
        <v>41</v>
      </c>
      <c r="B43" s="25"/>
      <c r="C43" s="47" t="n">
        <f>Overview!B43</f>
        <v>92892</v>
      </c>
      <c r="D43" s="49" t="n">
        <f>F43+H43+J43+L43+N43+P43</f>
        <v>1.05903630021961</v>
      </c>
      <c r="E43" s="47" t="n">
        <v>88069</v>
      </c>
      <c r="F43" s="49" t="n">
        <f>E43/C43</f>
        <v>0.948079490160617</v>
      </c>
      <c r="G43" s="47" t="n">
        <v>2927</v>
      </c>
      <c r="H43" s="49" t="n">
        <f>G43/C43</f>
        <v>0.0315097102010937</v>
      </c>
      <c r="I43" s="47" t="n">
        <v>2185</v>
      </c>
      <c r="J43" s="49" t="n">
        <f>I43/C43</f>
        <v>0.0235219394565732</v>
      </c>
      <c r="K43" s="47" t="n">
        <v>735</v>
      </c>
      <c r="L43" s="49" t="n">
        <f>K43/C43</f>
        <v>0.00791241441674202</v>
      </c>
      <c r="M43" s="47" t="n">
        <v>94</v>
      </c>
      <c r="N43" s="49" t="n">
        <f>M43/C43</f>
        <v>0.00101192783016837</v>
      </c>
      <c r="O43" s="47" t="n">
        <v>4366</v>
      </c>
      <c r="P43" s="49" t="n">
        <f>O43/C43</f>
        <v>0.0470008181544159</v>
      </c>
      <c r="Q43" s="62" t="n">
        <f>C43-E43</f>
        <v>4823</v>
      </c>
      <c r="R43" s="49" t="n">
        <f>Q43/$C43</f>
        <v>0.0519205098393834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</row>
    <row r="44" ht="12.75">
      <c r="A44" s="9" t="n">
        <v>42</v>
      </c>
      <c r="B44" s="25"/>
      <c r="C44" s="47" t="n">
        <f>Overview!B44</f>
        <v>93014</v>
      </c>
      <c r="D44" s="49" t="n">
        <f>F44+H44+J44+L44+N44+P44</f>
        <v>1.06472143978326</v>
      </c>
      <c r="E44" s="47" t="n">
        <v>88588</v>
      </c>
      <c r="F44" s="49" t="n">
        <f>E44/C44</f>
        <v>0.952415765368654</v>
      </c>
      <c r="G44" s="47" t="n">
        <v>1922</v>
      </c>
      <c r="H44" s="49" t="n">
        <f>G44/C44</f>
        <v>0.0206635560238244</v>
      </c>
      <c r="I44" s="47" t="n">
        <v>1929</v>
      </c>
      <c r="J44" s="49" t="n">
        <f>I44/C44</f>
        <v>0.0207388135119444</v>
      </c>
      <c r="K44" s="47" t="n">
        <v>2240</v>
      </c>
      <c r="L44" s="49" t="n">
        <f>K44/C44</f>
        <v>0.0240823961984217</v>
      </c>
      <c r="M44" s="47" t="n">
        <v>60</v>
      </c>
      <c r="N44" s="49" t="n">
        <f>M44/C44</f>
        <v>0.000645064183886297</v>
      </c>
      <c r="O44" s="47" t="n">
        <v>4295</v>
      </c>
      <c r="P44" s="49" t="n">
        <f>O44/C44</f>
        <v>0.0461758444965274</v>
      </c>
      <c r="Q44" s="62" t="n">
        <f>C44-E44</f>
        <v>4426</v>
      </c>
      <c r="R44" s="49" t="n">
        <f>Q44/$C44</f>
        <v>0.0475842346313458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</row>
    <row r="45" ht="12.75">
      <c r="A45" s="9" t="n">
        <v>43</v>
      </c>
      <c r="B45" s="25"/>
      <c r="C45" s="47" t="n">
        <f>Overview!B45</f>
        <v>92149</v>
      </c>
      <c r="D45" s="49" t="n">
        <f>F45+H45+J45+L45+N45+P45</f>
        <v>1.07063560103745</v>
      </c>
      <c r="E45" s="47" t="n">
        <v>85269</v>
      </c>
      <c r="F45" s="49" t="n">
        <f>E45/C45</f>
        <v>0.925338310779281</v>
      </c>
      <c r="G45" s="47" t="n">
        <v>4080</v>
      </c>
      <c r="H45" s="49" t="n">
        <f>G45/C45</f>
        <v>0.0442761180262401</v>
      </c>
      <c r="I45" s="47" t="n">
        <v>1985</v>
      </c>
      <c r="J45" s="49" t="n">
        <f>I45/C45</f>
        <v>0.0215411995789428</v>
      </c>
      <c r="K45" s="47" t="n">
        <v>2369</v>
      </c>
      <c r="L45" s="49" t="n">
        <f>K45/C45</f>
        <v>0.0257083636284713</v>
      </c>
      <c r="M45" s="47" t="n">
        <v>57</v>
      </c>
      <c r="N45" s="49" t="n">
        <f>M45/C45</f>
        <v>0.000618563413601884</v>
      </c>
      <c r="O45" s="47" t="n">
        <v>4898</v>
      </c>
      <c r="P45" s="49" t="n">
        <f>O45/C45</f>
        <v>0.0531530456109128</v>
      </c>
      <c r="Q45" s="62" t="n">
        <f>C45-E45</f>
        <v>6880</v>
      </c>
      <c r="R45" s="49" t="n">
        <f>Q45/$C45</f>
        <v>0.0746616892207186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</row>
    <row r="46" ht="12.75">
      <c r="A46" s="9" t="n">
        <v>44</v>
      </c>
      <c r="B46" s="25"/>
      <c r="C46" s="47" t="n">
        <f>Overview!B46</f>
        <v>93355</v>
      </c>
      <c r="D46" s="49" t="n">
        <f>F46+H46+J46+L46+N46+P46</f>
        <v>1.06399228750469</v>
      </c>
      <c r="E46" s="47" t="n">
        <v>89743</v>
      </c>
      <c r="F46" s="49" t="n">
        <f>E46/C46</f>
        <v>0.961308981843501</v>
      </c>
      <c r="G46" s="47" t="n">
        <v>1940</v>
      </c>
      <c r="H46" s="49" t="n">
        <f>G46/C46</f>
        <v>0.0207808901505008</v>
      </c>
      <c r="I46" s="47" t="n">
        <v>2126</v>
      </c>
      <c r="J46" s="49" t="n">
        <f>I46/C46</f>
        <v>0.0227732847731777</v>
      </c>
      <c r="K46" s="47" t="n">
        <v>1856</v>
      </c>
      <c r="L46" s="49" t="n">
        <f>K46/C46</f>
        <v>0.0198810990305822</v>
      </c>
      <c r="M46" s="47" t="n">
        <v>63</v>
      </c>
      <c r="N46" s="49" t="n">
        <f>M46/C46</f>
        <v>0.000674843339938943</v>
      </c>
      <c r="O46" s="47" t="n">
        <v>3601</v>
      </c>
      <c r="P46" s="49" t="n">
        <f>O46/C46</f>
        <v>0.0385731883669862</v>
      </c>
      <c r="Q46" s="62" t="n">
        <f>C46-E46</f>
        <v>3612</v>
      </c>
      <c r="R46" s="49" t="n">
        <f>Q46/$C46</f>
        <v>0.0386910181564994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</row>
    <row r="47" ht="12.75">
      <c r="A47" s="9" t="n">
        <v>45</v>
      </c>
      <c r="B47" s="25"/>
      <c r="C47" s="47" t="n">
        <f>Overview!B47</f>
        <v>92408</v>
      </c>
      <c r="D47" s="49" t="n">
        <f>F47+H47+J47+L47+N47+P47</f>
        <v>1.0679161977318</v>
      </c>
      <c r="E47" s="47" t="n">
        <v>77066</v>
      </c>
      <c r="F47" s="49" t="n">
        <f>E47/C47</f>
        <v>0.833975413384123</v>
      </c>
      <c r="G47" s="47" t="n">
        <v>8165</v>
      </c>
      <c r="H47" s="49" t="n">
        <f>G47/C47</f>
        <v>0.0883581508094537</v>
      </c>
      <c r="I47" s="47" t="n">
        <v>1610</v>
      </c>
      <c r="J47" s="49" t="n">
        <f>I47/C47</f>
        <v>0.0174227339624275</v>
      </c>
      <c r="K47" s="47" t="n">
        <v>7543</v>
      </c>
      <c r="L47" s="49" t="n">
        <f>K47/C47</f>
        <v>0.0816271318500563</v>
      </c>
      <c r="M47" s="47" t="n">
        <v>112</v>
      </c>
      <c r="N47" s="49" t="n">
        <f>M47/C47</f>
        <v>0.00121201627564713</v>
      </c>
      <c r="O47" s="47" t="n">
        <v>4188</v>
      </c>
      <c r="P47" s="49" t="n">
        <f>O47/C47</f>
        <v>0.0453207514500909</v>
      </c>
      <c r="Q47" s="62" t="n">
        <f>C47-E47</f>
        <v>15342</v>
      </c>
      <c r="R47" s="49" t="n">
        <f>Q47/$C47</f>
        <v>0.166024586615877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</row>
    <row r="48" ht="12.75">
      <c r="A48" s="9" t="n">
        <v>46</v>
      </c>
      <c r="B48" s="25"/>
      <c r="C48" s="47" t="n">
        <f>Overview!B48</f>
        <v>92038</v>
      </c>
      <c r="D48" s="49" t="n">
        <f>F48+H48+J48+L48+N48+P48</f>
        <v>1.0555531410939</v>
      </c>
      <c r="E48" s="47" t="n">
        <v>89452</v>
      </c>
      <c r="F48" s="49" t="n">
        <f>E48/C48</f>
        <v>0.971902909667746</v>
      </c>
      <c r="G48" s="47" t="n">
        <v>1172</v>
      </c>
      <c r="H48" s="49" t="n">
        <f>G48/C48</f>
        <v>0.0127338707924988</v>
      </c>
      <c r="I48" s="47" t="n">
        <v>1848</v>
      </c>
      <c r="J48" s="49" t="n">
        <f>I48/C48</f>
        <v>0.0200786631608683</v>
      </c>
      <c r="K48" s="47" t="n">
        <v>1658</v>
      </c>
      <c r="L48" s="49" t="n">
        <f>K48/C48</f>
        <v>0.0180142984419479</v>
      </c>
      <c r="M48" s="47" t="n">
        <v>97</v>
      </c>
      <c r="N48" s="49" t="n">
        <f>M48/C48</f>
        <v>0.00105391251439623</v>
      </c>
      <c r="O48" s="47" t="n">
        <v>2924</v>
      </c>
      <c r="P48" s="49" t="n">
        <f>O48/C48</f>
        <v>0.0317694865164389</v>
      </c>
      <c r="Q48" s="62" t="n">
        <f>C48-E48</f>
        <v>2586</v>
      </c>
      <c r="R48" s="49" t="n">
        <f>Q48/$C48</f>
        <v>0.0280970903322541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</row>
    <row r="49" ht="12.75">
      <c r="A49" s="9" t="n">
        <v>47</v>
      </c>
      <c r="B49" s="25"/>
      <c r="C49" s="47" t="n">
        <f>Overview!B49</f>
        <v>93150</v>
      </c>
      <c r="D49" s="49" t="n">
        <f>F49+H49+J49+L49+N49+P49</f>
        <v>1.05644659151906</v>
      </c>
      <c r="E49" s="47" t="n">
        <v>90843</v>
      </c>
      <c r="F49" s="49" t="n">
        <f>E49/C49</f>
        <v>0.975233494363929</v>
      </c>
      <c r="G49" s="47" t="n">
        <v>926</v>
      </c>
      <c r="H49" s="49" t="n">
        <f>G49/C49</f>
        <v>0.00994095544820182</v>
      </c>
      <c r="I49" s="47" t="n">
        <v>2255</v>
      </c>
      <c r="J49" s="49" t="n">
        <f>I49/C49</f>
        <v>0.0242082662372517</v>
      </c>
      <c r="K49" s="47" t="n">
        <v>1241</v>
      </c>
      <c r="L49" s="49" t="n">
        <f>K49/C49</f>
        <v>0.0133225979602791</v>
      </c>
      <c r="M49" s="47" t="n">
        <v>152</v>
      </c>
      <c r="N49" s="49" t="n">
        <f>M49/C49</f>
        <v>0.00163177670424047</v>
      </c>
      <c r="O49" s="47" t="n">
        <v>2991</v>
      </c>
      <c r="P49" s="49" t="n">
        <f>O49/C49</f>
        <v>0.032109500805153</v>
      </c>
      <c r="Q49" s="62" t="n">
        <f>C49-E49</f>
        <v>2307</v>
      </c>
      <c r="R49" s="49" t="n">
        <f>Q49/$C49</f>
        <v>0.0247665056360709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</f>
        <v>1.07120048990661</v>
      </c>
      <c r="E50" s="47" t="n">
        <v>71175</v>
      </c>
      <c r="F50" s="49" t="n">
        <f>E50/C50</f>
        <v>0.778328193688078</v>
      </c>
      <c r="G50" s="47" t="n">
        <v>4916</v>
      </c>
      <c r="H50" s="49" t="n">
        <f>G50/C50</f>
        <v>0.0537585022855018</v>
      </c>
      <c r="I50" s="47" t="n">
        <v>1173</v>
      </c>
      <c r="J50" s="49" t="n">
        <f>I50/C50</f>
        <v>0.0128272423069352</v>
      </c>
      <c r="K50" s="47" t="n">
        <v>16891</v>
      </c>
      <c r="L50" s="49" t="n">
        <f>K50/C50</f>
        <v>0.18471010213678</v>
      </c>
      <c r="M50" s="47" t="n">
        <v>134</v>
      </c>
      <c r="N50" s="49" t="n">
        <f>M50/C50</f>
        <v>0.00146534566848195</v>
      </c>
      <c r="O50" s="47" t="n">
        <v>3668</v>
      </c>
      <c r="P50" s="49" t="n">
        <f>O50/C50</f>
        <v>0.0401111038208342</v>
      </c>
      <c r="Q50" s="62" t="n">
        <f>C50-E50</f>
        <v>20271</v>
      </c>
      <c r="R50" s="49" t="n">
        <f>Q50/$C50</f>
        <v>0.221671806311922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</row>
    <row r="51" ht="12.75">
      <c r="A51" s="9" t="n">
        <v>49</v>
      </c>
      <c r="B51" s="25"/>
      <c r="C51" s="47" t="n">
        <f>Overview!B51</f>
        <v>92092</v>
      </c>
      <c r="D51" s="49" t="n">
        <f>F51+H51+J51+L51+N51+P51</f>
        <v>1.1008013725405</v>
      </c>
      <c r="E51" s="47" t="n">
        <v>57984</v>
      </c>
      <c r="F51" s="49" t="n">
        <f>E51/C51</f>
        <v>0.629631238326891</v>
      </c>
      <c r="G51" s="47" t="n">
        <v>30032</v>
      </c>
      <c r="H51" s="49" t="n">
        <f>G51/C51</f>
        <v>0.326108673934761</v>
      </c>
      <c r="I51" s="47" t="n">
        <v>2382</v>
      </c>
      <c r="J51" s="49" t="n">
        <f>I51/C51</f>
        <v>0.0258654389089172</v>
      </c>
      <c r="K51" s="47" t="n">
        <v>4774</v>
      </c>
      <c r="L51" s="49" t="n">
        <f>K51/C51</f>
        <v>0.0518394648829431</v>
      </c>
      <c r="M51" s="47" t="n">
        <v>199</v>
      </c>
      <c r="N51" s="49" t="n">
        <f>M51/C51</f>
        <v>0.0021608825956652</v>
      </c>
      <c r="O51" s="47" t="n">
        <v>6004</v>
      </c>
      <c r="P51" s="49" t="n">
        <f>O51/C51</f>
        <v>0.0651956738913261</v>
      </c>
      <c r="Q51" s="62" t="n">
        <f>C51-E51</f>
        <v>34108</v>
      </c>
      <c r="R51" s="49" t="n">
        <f>Q51/$C51</f>
        <v>0.37036876167311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</row>
    <row r="52" ht="12.75">
      <c r="A52" s="9" t="n">
        <v>50</v>
      </c>
      <c r="B52" s="25"/>
      <c r="C52" s="47" t="n">
        <f>Overview!B52</f>
        <v>92978</v>
      </c>
      <c r="D52" s="49" t="n">
        <f>F52+H52+J52+L52+N52+P52</f>
        <v>1.0725117769795</v>
      </c>
      <c r="E52" s="47" t="n">
        <v>74788</v>
      </c>
      <c r="F52" s="49" t="n">
        <f>E52/C52</f>
        <v>0.804362322269784</v>
      </c>
      <c r="G52" s="47" t="n">
        <v>17183</v>
      </c>
      <c r="H52" s="49" t="n">
        <f>G52/C52</f>
        <v>0.184807158682699</v>
      </c>
      <c r="I52" s="47" t="n">
        <v>2511</v>
      </c>
      <c r="J52" s="49" t="n">
        <f>I52/C52</f>
        <v>0.0270063886080578</v>
      </c>
      <c r="K52" s="47" t="n">
        <v>1825</v>
      </c>
      <c r="L52" s="49" t="n">
        <f>K52/C52</f>
        <v>0.019628299167545</v>
      </c>
      <c r="M52" s="47" t="n">
        <v>122</v>
      </c>
      <c r="N52" s="49" t="n">
        <f>M52/C52</f>
        <v>0.00131213835530986</v>
      </c>
      <c r="O52" s="47" t="n">
        <v>3291</v>
      </c>
      <c r="P52" s="49" t="n">
        <f>O52/C52</f>
        <v>0.0353954698961045</v>
      </c>
      <c r="Q52" s="62" t="n">
        <f>C52-E52</f>
        <v>18190</v>
      </c>
      <c r="R52" s="49" t="n">
        <f>Q52/$C52</f>
        <v>0.195637677730216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</row>
    <row r="53" ht="12.75">
      <c r="A53" s="9" t="n">
        <v>51</v>
      </c>
      <c r="B53" s="25"/>
      <c r="C53" s="47" t="n">
        <f>Overview!B53</f>
        <v>93460</v>
      </c>
      <c r="D53" s="49" t="n">
        <f>F53+H53+J53+L53+N53+P53</f>
        <v>1.06553605820672</v>
      </c>
      <c r="E53" s="47" t="n">
        <v>88833</v>
      </c>
      <c r="F53" s="49" t="n">
        <f>E53/C53</f>
        <v>0.950492189171838</v>
      </c>
      <c r="G53" s="47" t="n">
        <v>3684</v>
      </c>
      <c r="H53" s="49" t="n">
        <f>G53/C53</f>
        <v>0.0394179328054783</v>
      </c>
      <c r="I53" s="47" t="n">
        <v>2548</v>
      </c>
      <c r="J53" s="49" t="n">
        <f>I53/C53</f>
        <v>0.0272630002139953</v>
      </c>
      <c r="K53" s="47" t="n">
        <v>1015</v>
      </c>
      <c r="L53" s="49" t="n">
        <f>K53/C53</f>
        <v>0.0108602610742564</v>
      </c>
      <c r="M53" s="47" t="n">
        <v>57</v>
      </c>
      <c r="N53" s="49" t="n">
        <f>M53/C53</f>
        <v>0.000609886582495185</v>
      </c>
      <c r="O53" s="47" t="n">
        <v>3448</v>
      </c>
      <c r="P53" s="49" t="n">
        <f>O53/C53</f>
        <v>0.0368927883586561</v>
      </c>
      <c r="Q53" s="62" t="n">
        <f>C53-E53</f>
        <v>4627</v>
      </c>
      <c r="R53" s="49" t="n">
        <f>Q53/$C53</f>
        <v>0.0495078108281618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</row>
    <row r="54" ht="12.75">
      <c r="A54" s="9" t="n">
        <v>52</v>
      </c>
      <c r="B54" s="25"/>
      <c r="C54" s="47" t="n">
        <f>Overview!B54</f>
        <v>92730</v>
      </c>
      <c r="D54" s="49" t="n">
        <f>F54+H54+J54+L54+N54+P54</f>
        <v>1.08783565189259</v>
      </c>
      <c r="E54" s="47" t="n">
        <v>71807</v>
      </c>
      <c r="F54" s="49" t="n">
        <f>E54/C54</f>
        <v>0.774366440202739</v>
      </c>
      <c r="G54" s="47" t="n">
        <v>9308</v>
      </c>
      <c r="H54" s="49" t="n">
        <f>G54/C54</f>
        <v>0.100377439879219</v>
      </c>
      <c r="I54" s="47" t="n">
        <v>1696</v>
      </c>
      <c r="J54" s="49" t="n">
        <f>I54/C54</f>
        <v>0.0182896581473094</v>
      </c>
      <c r="K54" s="47" t="n">
        <v>12597</v>
      </c>
      <c r="L54" s="49" t="n">
        <f>K54/C54</f>
        <v>0.135846004529279</v>
      </c>
      <c r="M54" s="47" t="n">
        <v>157</v>
      </c>
      <c r="N54" s="49" t="n">
        <f>M54/C54</f>
        <v>0.00169308745821201</v>
      </c>
      <c r="O54" s="47" t="n">
        <v>5310</v>
      </c>
      <c r="P54" s="49" t="n">
        <f>O54/C54</f>
        <v>0.0572630216758331</v>
      </c>
      <c r="Q54" s="62" t="n">
        <f>C54-E54</f>
        <v>20923</v>
      </c>
      <c r="R54" s="49" t="n">
        <f>Q54/$C54</f>
        <v>0.225633559797261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</row>
    <row r="55" ht="12.75">
      <c r="A55" s="9" t="n">
        <v>53</v>
      </c>
      <c r="B55" s="25"/>
      <c r="C55" s="47" t="n">
        <f>Overview!B55</f>
        <v>92371</v>
      </c>
      <c r="D55" s="49" t="n">
        <f>F55+H55+J55+L55+N55+P55</f>
        <v>1.07487198363123</v>
      </c>
      <c r="E55" s="47" t="n">
        <v>86520</v>
      </c>
      <c r="F55" s="49" t="n">
        <f>E55/C55</f>
        <v>0.936657608989835</v>
      </c>
      <c r="G55" s="47" t="n">
        <v>3899</v>
      </c>
      <c r="H55" s="49" t="n">
        <f>G55/C55</f>
        <v>0.0422102174925031</v>
      </c>
      <c r="I55" s="47" t="n">
        <v>2561</v>
      </c>
      <c r="J55" s="49" t="n">
        <f>I55/C55</f>
        <v>0.0277251518333676</v>
      </c>
      <c r="K55" s="47" t="n">
        <v>941</v>
      </c>
      <c r="L55" s="49" t="n">
        <f>K55/C55</f>
        <v>0.0101871799590781</v>
      </c>
      <c r="M55" s="47" t="n">
        <v>60</v>
      </c>
      <c r="N55" s="49" t="n">
        <f>M55/C55</f>
        <v>0.000649554513862576</v>
      </c>
      <c r="O55" s="47" t="n">
        <v>5306</v>
      </c>
      <c r="P55" s="49" t="n">
        <f>O55/C55</f>
        <v>0.0574422708425805</v>
      </c>
      <c r="Q55" s="62" t="n">
        <f>C55-E55</f>
        <v>5851</v>
      </c>
      <c r="R55" s="49" t="n">
        <f>Q55/$C55</f>
        <v>0.0633423910101655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</row>
    <row r="56" ht="12.75">
      <c r="A56" s="9" t="n">
        <v>54</v>
      </c>
      <c r="B56" s="25"/>
      <c r="C56" s="47" t="n">
        <f>Overview!B56</f>
        <v>91302</v>
      </c>
      <c r="D56" s="49" t="n">
        <f>F56+H56+J56+L56+N56+P56</f>
        <v>1.07731484523888</v>
      </c>
      <c r="E56" s="47" t="n">
        <v>83163</v>
      </c>
      <c r="F56" s="49" t="n">
        <f>E56/C56</f>
        <v>0.910856279161464</v>
      </c>
      <c r="G56" s="47" t="n">
        <v>4313</v>
      </c>
      <c r="H56" s="49" t="n">
        <f>G56/C56</f>
        <v>0.0472388337604872</v>
      </c>
      <c r="I56" s="47" t="n">
        <v>1858</v>
      </c>
      <c r="J56" s="49" t="n">
        <f>I56/C56</f>
        <v>0.0203500470964491</v>
      </c>
      <c r="K56" s="47" t="n">
        <v>5048</v>
      </c>
      <c r="L56" s="49" t="n">
        <f>K56/C56</f>
        <v>0.0552890407658102</v>
      </c>
      <c r="M56" s="47" t="n">
        <v>123</v>
      </c>
      <c r="N56" s="49" t="n">
        <f>M56/C56</f>
        <v>0.00134717749884997</v>
      </c>
      <c r="O56" s="47" t="n">
        <v>3856</v>
      </c>
      <c r="P56" s="49" t="n">
        <f>O56/C56</f>
        <v>0.042233466955817</v>
      </c>
      <c r="Q56" s="62" t="n">
        <f>C56-E56</f>
        <v>8139</v>
      </c>
      <c r="R56" s="49" t="n">
        <f>Q56/$C56</f>
        <v>0.0891437208385358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</row>
    <row r="57" ht="12.75">
      <c r="A57" s="9" t="n">
        <v>55</v>
      </c>
      <c r="B57" s="25"/>
      <c r="C57" s="47" t="n">
        <f>Overview!B57</f>
        <v>91041</v>
      </c>
      <c r="D57" s="49" t="n">
        <f>F57+H57+J57+L57+N57+P57</f>
        <v>1.07756944673279</v>
      </c>
      <c r="E57" s="47" t="n">
        <v>76459</v>
      </c>
      <c r="F57" s="49" t="n">
        <f>E57/C57</f>
        <v>0.839830406080777</v>
      </c>
      <c r="G57" s="47" t="n">
        <v>14219</v>
      </c>
      <c r="H57" s="49" t="n">
        <f>G57/C57</f>
        <v>0.156182379367538</v>
      </c>
      <c r="I57" s="47" t="n">
        <v>2308</v>
      </c>
      <c r="J57" s="49" t="n">
        <f>I57/C57</f>
        <v>0.0253512153864742</v>
      </c>
      <c r="K57" s="47" t="n">
        <v>1606</v>
      </c>
      <c r="L57" s="49" t="n">
        <f>K57/C57</f>
        <v>0.0176404037741237</v>
      </c>
      <c r="M57" s="47" t="n">
        <v>68</v>
      </c>
      <c r="N57" s="49" t="n">
        <f>M57/C57</f>
        <v>0.000746916224558166</v>
      </c>
      <c r="O57" s="47" t="n">
        <v>3443</v>
      </c>
      <c r="P57" s="49" t="n">
        <f>O57/C57</f>
        <v>0.0378181258993201</v>
      </c>
      <c r="Q57" s="62" t="n">
        <f>C57-E57</f>
        <v>14582</v>
      </c>
      <c r="R57" s="49" t="n">
        <f>Q57/$C57</f>
        <v>0.160169593919223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</row>
    <row r="58" ht="12.75">
      <c r="A58" s="9" t="n">
        <v>56</v>
      </c>
      <c r="B58" s="25"/>
      <c r="C58" s="47" t="n">
        <f>Overview!B58</f>
        <v>90441</v>
      </c>
      <c r="D58" s="49" t="n">
        <f>F58+H58+J58+L58+N58+P58</f>
        <v>1.0528410787143</v>
      </c>
      <c r="E58" s="47" t="n">
        <v>85474</v>
      </c>
      <c r="F58" s="49" t="n">
        <f>E58/C58</f>
        <v>0.945080218042702</v>
      </c>
      <c r="G58" s="47" t="n">
        <v>4188</v>
      </c>
      <c r="H58" s="49" t="n">
        <f>G58/C58</f>
        <v>0.0463064318174279</v>
      </c>
      <c r="I58" s="47" t="n">
        <v>2293</v>
      </c>
      <c r="J58" s="49" t="n">
        <f>I58/C58</f>
        <v>0.0253535454052918</v>
      </c>
      <c r="K58" s="47" t="n">
        <v>793</v>
      </c>
      <c r="L58" s="49" t="n">
        <f>K58/C58</f>
        <v>0.00876814718988069</v>
      </c>
      <c r="M58" s="47" t="n">
        <v>64</v>
      </c>
      <c r="N58" s="49" t="n">
        <f>M58/C58</f>
        <v>0.000707643657190876</v>
      </c>
      <c r="O58" s="47" t="n">
        <v>2408</v>
      </c>
      <c r="P58" s="49" t="n">
        <f>O58/C58</f>
        <v>0.0266250926018067</v>
      </c>
      <c r="Q58" s="62" t="n">
        <f>C58-E58</f>
        <v>4967</v>
      </c>
      <c r="R58" s="49" t="n">
        <f>Q58/$C58</f>
        <v>0.0549197819572981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</row>
    <row r="59" ht="12.75">
      <c r="A59" s="9" t="n">
        <v>57</v>
      </c>
      <c r="B59" s="25"/>
      <c r="C59" s="47" t="n">
        <f>Overview!B59</f>
        <v>93023</v>
      </c>
      <c r="D59" s="49" t="n">
        <f>F59+H59+J59+L59+N59+P59</f>
        <v>1.05439514958666</v>
      </c>
      <c r="E59" s="47" t="n">
        <v>89195</v>
      </c>
      <c r="F59" s="49" t="n">
        <f>E59/C59</f>
        <v>0.958848886834439</v>
      </c>
      <c r="G59" s="47" t="n">
        <v>2033</v>
      </c>
      <c r="H59" s="49" t="n">
        <f>G59/C59</f>
        <v>0.0218548101007278</v>
      </c>
      <c r="I59" s="47" t="n">
        <v>2251</v>
      </c>
      <c r="J59" s="49" t="n">
        <f>I59/C59</f>
        <v>0.0241983165453705</v>
      </c>
      <c r="K59" s="47" t="n">
        <v>897</v>
      </c>
      <c r="L59" s="49" t="n">
        <f>K59/C59</f>
        <v>0.00964277651763542</v>
      </c>
      <c r="M59" s="47" t="n">
        <v>87</v>
      </c>
      <c r="N59" s="49" t="n">
        <f>M59/C59</f>
        <v>0.000935252571944573</v>
      </c>
      <c r="O59" s="47" t="n">
        <v>3620</v>
      </c>
      <c r="P59" s="49" t="n">
        <f>O59/C59</f>
        <v>0.0389151070165443</v>
      </c>
      <c r="Q59" s="62" t="n">
        <f>C59-E59</f>
        <v>3828</v>
      </c>
      <c r="R59" s="49" t="n">
        <f>Q59/$C59</f>
        <v>0.0411511131655612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</row>
    <row r="60" ht="12.75">
      <c r="A60" s="9" t="n">
        <v>58</v>
      </c>
      <c r="B60" s="25"/>
      <c r="C60" s="47" t="n">
        <f>Overview!B60</f>
        <v>89634</v>
      </c>
      <c r="D60" s="49" t="n">
        <f>F60+H60+J60+L60+N60+P60</f>
        <v>1.06847847914854</v>
      </c>
      <c r="E60" s="47" t="n">
        <v>82233</v>
      </c>
      <c r="F60" s="49" t="n">
        <f>E60/C60</f>
        <v>0.917430885601446</v>
      </c>
      <c r="G60" s="47" t="n">
        <v>3946</v>
      </c>
      <c r="H60" s="49" t="n">
        <f>G60/C60</f>
        <v>0.0440234732356026</v>
      </c>
      <c r="I60" s="47" t="n">
        <v>2276</v>
      </c>
      <c r="J60" s="49" t="n">
        <f>I60/C60</f>
        <v>0.0253921503001093</v>
      </c>
      <c r="K60" s="47" t="n">
        <v>1066</v>
      </c>
      <c r="L60" s="49" t="n">
        <f>K60/C60</f>
        <v>0.0118928085324765</v>
      </c>
      <c r="M60" s="47" t="n">
        <v>90</v>
      </c>
      <c r="N60" s="49" t="n">
        <f>M60/C60</f>
        <v>0.00100408327197269</v>
      </c>
      <c r="O60" s="47" t="n">
        <v>6161</v>
      </c>
      <c r="P60" s="49" t="n">
        <f>O60/C60</f>
        <v>0.0687350782069304</v>
      </c>
      <c r="Q60" s="62" t="n">
        <f>C60-E60</f>
        <v>7401</v>
      </c>
      <c r="R60" s="49" t="n">
        <f>Q60/$C60</f>
        <v>0.0825691143985541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</row>
    <row r="61" ht="12.75">
      <c r="A61" s="9" t="n">
        <v>59</v>
      </c>
      <c r="B61" s="25"/>
      <c r="C61" s="47" t="n">
        <f>Overview!B61</f>
        <v>91456</v>
      </c>
      <c r="D61" s="49" t="n">
        <f>F61+H61+J61+L61+N61+P61</f>
        <v>1.0825861616515</v>
      </c>
      <c r="E61" s="47" t="n">
        <v>79942</v>
      </c>
      <c r="F61" s="49" t="n">
        <f>E61/C61</f>
        <v>0.874103393981805</v>
      </c>
      <c r="G61" s="47" t="n">
        <v>7861</v>
      </c>
      <c r="H61" s="49" t="n">
        <f>G61/C61</f>
        <v>0.0859539013296011</v>
      </c>
      <c r="I61" s="47" t="n">
        <v>3095</v>
      </c>
      <c r="J61" s="49" t="n">
        <f>I61/C61</f>
        <v>0.0338414100769769</v>
      </c>
      <c r="K61" s="47" t="n">
        <v>2353</v>
      </c>
      <c r="L61" s="49" t="n">
        <f>K61/C61</f>
        <v>0.0257282190342897</v>
      </c>
      <c r="M61" s="47" t="n">
        <v>174</v>
      </c>
      <c r="N61" s="49" t="n">
        <f>M61/C61</f>
        <v>0.00190255423372988</v>
      </c>
      <c r="O61" s="47" t="n">
        <v>5584</v>
      </c>
      <c r="P61" s="49" t="n">
        <f>O61/C61</f>
        <v>0.0610566829951015</v>
      </c>
      <c r="Q61" s="62" t="n">
        <f>C61-E61</f>
        <v>11514</v>
      </c>
      <c r="R61" s="49" t="n">
        <f>Q61/$C61</f>
        <v>0.125896606018195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</row>
    <row r="62" ht="12.75">
      <c r="A62" s="9" t="n">
        <v>60</v>
      </c>
      <c r="B62" s="25"/>
      <c r="C62" s="47" t="n">
        <f>Overview!B62</f>
        <v>93422</v>
      </c>
      <c r="D62" s="49" t="n">
        <f>F62+H62+J62+L62+N62+P62</f>
        <v>1.06711481235683</v>
      </c>
      <c r="E62" s="47" t="n">
        <v>70004</v>
      </c>
      <c r="F62" s="49" t="n">
        <f>E62/C62</f>
        <v>0.749330992699792</v>
      </c>
      <c r="G62" s="47" t="n">
        <v>19452</v>
      </c>
      <c r="H62" s="49" t="n">
        <f>G62/C62</f>
        <v>0.20821648005823</v>
      </c>
      <c r="I62" s="47" t="n">
        <v>2078</v>
      </c>
      <c r="J62" s="49" t="n">
        <f>I62/C62</f>
        <v>0.0222431547173043</v>
      </c>
      <c r="K62" s="47" t="n">
        <v>2220</v>
      </c>
      <c r="L62" s="49" t="n">
        <f>K62/C62</f>
        <v>0.0237631393033761</v>
      </c>
      <c r="M62" s="47" t="n">
        <v>100</v>
      </c>
      <c r="N62" s="49" t="n">
        <f>M62/C62</f>
        <v>0.00107041168033226</v>
      </c>
      <c r="O62" s="47" t="n">
        <v>5838</v>
      </c>
      <c r="P62" s="49" t="n">
        <f>O62/C62</f>
        <v>0.0624906338977971</v>
      </c>
      <c r="Q62" s="62" t="n">
        <f>C62-E62</f>
        <v>23418</v>
      </c>
      <c r="R62" s="49" t="n">
        <f>Q62/$C62</f>
        <v>0.250669007300208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</row>
    <row r="63" ht="12.75">
      <c r="A63" s="9" t="n">
        <v>61</v>
      </c>
      <c r="B63" s="25"/>
      <c r="C63" s="47" t="n">
        <f>Overview!B63</f>
        <v>90270</v>
      </c>
      <c r="D63" s="49" t="n">
        <f>F63+H63+J63+L63+N63+P63</f>
        <v>1.08351611831173</v>
      </c>
      <c r="E63" s="47" t="n">
        <v>82334</v>
      </c>
      <c r="F63" s="49" t="n">
        <f>E63/C63</f>
        <v>0.912085964329235</v>
      </c>
      <c r="G63" s="47" t="n">
        <v>2875</v>
      </c>
      <c r="H63" s="49" t="n">
        <f>G63/C63</f>
        <v>0.0318488977511909</v>
      </c>
      <c r="I63" s="47" t="n">
        <v>3399</v>
      </c>
      <c r="J63" s="49" t="n">
        <f>I63/C63</f>
        <v>0.0376537055500166</v>
      </c>
      <c r="K63" s="47" t="n">
        <v>811</v>
      </c>
      <c r="L63" s="49" t="n">
        <f>K63/C63</f>
        <v>0.00898415863520549</v>
      </c>
      <c r="M63" s="47" t="n">
        <v>113</v>
      </c>
      <c r="N63" s="49" t="n">
        <f>M63/C63</f>
        <v>0.00125180015509028</v>
      </c>
      <c r="O63" s="47" t="n">
        <v>8277</v>
      </c>
      <c r="P63" s="49" t="n">
        <f>O63/C63</f>
        <v>0.0916915918909937</v>
      </c>
      <c r="Q63" s="62" t="n">
        <f>C63-E63</f>
        <v>7936</v>
      </c>
      <c r="R63" s="49" t="n">
        <f>Q63/$C63</f>
        <v>0.0879140356707655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</row>
    <row r="64" ht="12.75">
      <c r="A64" s="9" t="n">
        <v>62</v>
      </c>
      <c r="B64" s="25"/>
      <c r="C64" s="47" t="n">
        <f>Overview!B64</f>
        <v>90211</v>
      </c>
      <c r="D64" s="49" t="n">
        <f>F64+H64+J64+L64+N64+P64</f>
        <v>1.07370498054561</v>
      </c>
      <c r="E64" s="47" t="n">
        <v>77327</v>
      </c>
      <c r="F64" s="49" t="n">
        <f>E64/C64</f>
        <v>0.85717927968873</v>
      </c>
      <c r="G64" s="47" t="n">
        <v>8544</v>
      </c>
      <c r="H64" s="49" t="n">
        <f>G64/C64</f>
        <v>0.0947112879804015</v>
      </c>
      <c r="I64" s="47" t="n">
        <v>1912</v>
      </c>
      <c r="J64" s="49" t="n">
        <f>I64/C64</f>
        <v>0.0211947545199588</v>
      </c>
      <c r="K64" s="47" t="n">
        <v>5143</v>
      </c>
      <c r="L64" s="49" t="n">
        <f>K64/C64</f>
        <v>0.0570107858243451</v>
      </c>
      <c r="M64" s="47" t="n">
        <v>101</v>
      </c>
      <c r="N64" s="49" t="n">
        <f>M64/C64</f>
        <v>0.0011195973883451</v>
      </c>
      <c r="O64" s="47" t="n">
        <v>3833</v>
      </c>
      <c r="P64" s="49" t="n">
        <f>O64/C64</f>
        <v>0.0424892751438295</v>
      </c>
      <c r="Q64" s="62" t="n">
        <f>C64-E64</f>
        <v>12884</v>
      </c>
      <c r="R64" s="49" t="n">
        <f>Q64/$C64</f>
        <v>0.14282072031127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</row>
    <row r="65" ht="12.75">
      <c r="A65" s="9" t="n">
        <v>63</v>
      </c>
      <c r="B65" s="25"/>
      <c r="C65" s="47" t="n">
        <f>Overview!B65</f>
        <v>91872</v>
      </c>
      <c r="D65" s="49" t="n">
        <f>F65+H65+J65+L65+N65+P65</f>
        <v>1.0964820619993</v>
      </c>
      <c r="E65" s="47" t="n">
        <v>63904</v>
      </c>
      <c r="F65" s="49" t="n">
        <f>E65/C65</f>
        <v>0.695576454197144</v>
      </c>
      <c r="G65" s="47" t="n">
        <v>24603</v>
      </c>
      <c r="H65" s="49" t="n">
        <f>G65/C65</f>
        <v>0.267796499477534</v>
      </c>
      <c r="I65" s="47" t="n">
        <v>2649</v>
      </c>
      <c r="J65" s="49" t="n">
        <f>I65/C65</f>
        <v>0.0288335945663532</v>
      </c>
      <c r="K65" s="47" t="n">
        <v>2865</v>
      </c>
      <c r="L65" s="49" t="n">
        <f>K65/C65</f>
        <v>0.0311846917450366</v>
      </c>
      <c r="M65" s="47" t="n">
        <v>138</v>
      </c>
      <c r="N65" s="49" t="n">
        <f>M65/C65</f>
        <v>0.00150208986415883</v>
      </c>
      <c r="O65" s="47" t="n">
        <v>6577</v>
      </c>
      <c r="P65" s="49" t="n">
        <f>O65/C65</f>
        <v>0.071588732149077</v>
      </c>
      <c r="Q65" s="62" t="n">
        <f>C65-E65</f>
        <v>27968</v>
      </c>
      <c r="R65" s="49" t="n">
        <f>Q65/$C65</f>
        <v>0.304423545802856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</row>
    <row r="66" ht="12.75">
      <c r="A66" s="9" t="n">
        <v>64</v>
      </c>
      <c r="B66" s="25"/>
      <c r="C66" s="47" t="n">
        <f>Overview!B66</f>
        <v>92435</v>
      </c>
      <c r="D66" s="49" t="n">
        <f>F66+H66+J66+L66+N66+P66</f>
        <v>1.06551630875751</v>
      </c>
      <c r="E66" s="47" t="n">
        <v>86463</v>
      </c>
      <c r="F66" s="49" t="n">
        <f>E66/C66</f>
        <v>0.935392437929356</v>
      </c>
      <c r="G66" s="47" t="n">
        <v>4662</v>
      </c>
      <c r="H66" s="49" t="n">
        <f>G66/C66</f>
        <v>0.0504354411207876</v>
      </c>
      <c r="I66" s="47" t="n">
        <v>2438</v>
      </c>
      <c r="J66" s="49" t="n">
        <f>I66/C66</f>
        <v>0.0263752907448477</v>
      </c>
      <c r="K66" s="47" t="n">
        <v>1546</v>
      </c>
      <c r="L66" s="49" t="n">
        <f>K66/C66</f>
        <v>0.0167252664034186</v>
      </c>
      <c r="M66" s="47" t="n">
        <v>71</v>
      </c>
      <c r="N66" s="49" t="n">
        <f>M66/C66</f>
        <v>0.000768107318656353</v>
      </c>
      <c r="O66" s="47" t="n">
        <v>3311</v>
      </c>
      <c r="P66" s="49" t="n">
        <f>O66/C66</f>
        <v>0.0358197652404392</v>
      </c>
      <c r="Q66" s="62" t="n">
        <f>C66-E66</f>
        <v>5972</v>
      </c>
      <c r="R66" s="49" t="n">
        <f>Q66/$C66</f>
        <v>0.0646075620706442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</row>
    <row r="67" ht="12.75">
      <c r="A67" s="9" t="n">
        <v>65</v>
      </c>
      <c r="B67" s="25"/>
      <c r="C67" s="47" t="n">
        <f>Overview!B67</f>
        <v>91780</v>
      </c>
      <c r="D67" s="49" t="n">
        <f>F67+H67+J67+L67+N67+P67</f>
        <v>1.06042710830246</v>
      </c>
      <c r="E67" s="47" t="n">
        <v>87731</v>
      </c>
      <c r="F67" s="49" t="n">
        <f>E67/C67</f>
        <v>0.955883634778819</v>
      </c>
      <c r="G67" s="47" t="n">
        <v>1619</v>
      </c>
      <c r="H67" s="49" t="n">
        <f>G67/C67</f>
        <v>0.017640008716496</v>
      </c>
      <c r="I67" s="47" t="n">
        <v>2285</v>
      </c>
      <c r="J67" s="49" t="n">
        <f>I67/C67</f>
        <v>0.0248964916103726</v>
      </c>
      <c r="K67" s="47" t="n">
        <v>968</v>
      </c>
      <c r="L67" s="49" t="n">
        <f>K67/C67</f>
        <v>0.0105469601220309</v>
      </c>
      <c r="M67" s="47" t="n">
        <v>84</v>
      </c>
      <c r="N67" s="49" t="n">
        <f>M67/C67</f>
        <v>0.000915232076705165</v>
      </c>
      <c r="O67" s="47" t="n">
        <v>4639</v>
      </c>
      <c r="P67" s="49" t="n">
        <f>O67/C67</f>
        <v>0.0505447809980388</v>
      </c>
      <c r="Q67" s="62" t="n">
        <f>C67-E67</f>
        <v>4049</v>
      </c>
      <c r="R67" s="49" t="n">
        <f>Q67/$C67</f>
        <v>0.0441163652211811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</row>
    <row r="68" ht="12.75">
      <c r="A68" s="9" t="n">
        <v>66</v>
      </c>
      <c r="B68" s="25"/>
      <c r="C68" s="47" t="n">
        <f>Overview!B68</f>
        <v>89640</v>
      </c>
      <c r="D68" s="49" t="n">
        <f>F68+H68+J68+L68+N68+P68</f>
        <v>1.08697010263275</v>
      </c>
      <c r="E68" s="47" t="n">
        <v>70890</v>
      </c>
      <c r="F68" s="49" t="n">
        <f>E68/C68</f>
        <v>0.790829986613119</v>
      </c>
      <c r="G68" s="47" t="n">
        <v>15117</v>
      </c>
      <c r="H68" s="49" t="n">
        <f>G68/C68</f>
        <v>0.168641231593039</v>
      </c>
      <c r="I68" s="47" t="n">
        <v>2635</v>
      </c>
      <c r="J68" s="49" t="n">
        <f>I68/C68</f>
        <v>0.0293953592146363</v>
      </c>
      <c r="K68" s="47" t="n">
        <v>3986</v>
      </c>
      <c r="L68" s="49" t="n">
        <f>K68/C68</f>
        <v>0.044466755912539</v>
      </c>
      <c r="M68" s="47" t="n">
        <v>121</v>
      </c>
      <c r="N68" s="49" t="n">
        <f>M68/C68</f>
        <v>0.00134984381972334</v>
      </c>
      <c r="O68" s="47" t="n">
        <v>4687</v>
      </c>
      <c r="P68" s="49" t="n">
        <f>O68/C68</f>
        <v>0.0522869254796966</v>
      </c>
      <c r="Q68" s="62" t="n">
        <f>C68-E68</f>
        <v>18750</v>
      </c>
      <c r="R68" s="49" t="n">
        <f>Q68/$C68</f>
        <v>0.209170013386881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</row>
    <row r="69" ht="12.75">
      <c r="A69" s="9" t="n">
        <v>67</v>
      </c>
      <c r="B69" s="25"/>
      <c r="C69" s="47" t="n">
        <f>Overview!B69</f>
        <v>92354</v>
      </c>
      <c r="D69" s="49" t="n">
        <f>F69+H69+J69+L69+N69+P69</f>
        <v>1.07401953353401</v>
      </c>
      <c r="E69" s="47" t="n">
        <v>80047</v>
      </c>
      <c r="F69" s="49" t="n">
        <f>E69/C69</f>
        <v>0.866741018255842</v>
      </c>
      <c r="G69" s="47" t="n">
        <v>9421</v>
      </c>
      <c r="H69" s="49" t="n">
        <f>G69/C69</f>
        <v>0.102009658487992</v>
      </c>
      <c r="I69" s="47" t="n">
        <v>2283</v>
      </c>
      <c r="J69" s="49" t="n">
        <f>I69/C69</f>
        <v>0.0247200987504602</v>
      </c>
      <c r="K69" s="47" t="n">
        <v>2954</v>
      </c>
      <c r="L69" s="49" t="n">
        <f>K69/C69</f>
        <v>0.0319856205470256</v>
      </c>
      <c r="M69" s="47" t="n">
        <v>128</v>
      </c>
      <c r="N69" s="49" t="n">
        <f>M69/C69</f>
        <v>0.00138597137102887</v>
      </c>
      <c r="O69" s="47" t="n">
        <v>4357</v>
      </c>
      <c r="P69" s="49" t="n">
        <f>O69/C69</f>
        <v>0.0471771661216623</v>
      </c>
      <c r="Q69" s="62" t="n">
        <f>C69-E69</f>
        <v>12307</v>
      </c>
      <c r="R69" s="49" t="n">
        <f>Q69/$C69</f>
        <v>0.133258981744158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</row>
    <row r="70" ht="12.75">
      <c r="A70" s="9" t="n">
        <v>68</v>
      </c>
      <c r="B70" s="25"/>
      <c r="C70" s="47" t="n">
        <f>Overview!B70</f>
        <v>91543</v>
      </c>
      <c r="D70" s="49" t="n">
        <f>F70+H70+J70+L70+N70+P70</f>
        <v>1.05798367980075</v>
      </c>
      <c r="E70" s="47" t="n">
        <v>77345</v>
      </c>
      <c r="F70" s="49" t="n">
        <f>E70/C70</f>
        <v>0.844903487978327</v>
      </c>
      <c r="G70" s="47" t="n">
        <v>6505</v>
      </c>
      <c r="H70" s="49" t="n">
        <f>G70/C70</f>
        <v>0.0710595020919131</v>
      </c>
      <c r="I70" s="47" t="n">
        <v>1619</v>
      </c>
      <c r="J70" s="49" t="n">
        <f>I70/C70</f>
        <v>0.0176856777689173</v>
      </c>
      <c r="K70" s="47" t="n">
        <v>7849</v>
      </c>
      <c r="L70" s="49" t="n">
        <f>K70/C70</f>
        <v>0.0857411271205881</v>
      </c>
      <c r="M70" s="47" t="n">
        <v>120</v>
      </c>
      <c r="N70" s="49" t="n">
        <f>M70/C70</f>
        <v>0.00131085937756027</v>
      </c>
      <c r="O70" s="47" t="n">
        <v>3413</v>
      </c>
      <c r="P70" s="49" t="n">
        <f>O70/C70</f>
        <v>0.0372830254634434</v>
      </c>
      <c r="Q70" s="62" t="n">
        <f>C70-E70</f>
        <v>14198</v>
      </c>
      <c r="R70" s="49" t="n">
        <f>Q70/$C70</f>
        <v>0.155096512021673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</row>
    <row r="71" ht="12.75">
      <c r="A71" s="9" t="n">
        <v>69</v>
      </c>
      <c r="B71" s="25"/>
      <c r="C71" s="47" t="n">
        <f>Overview!B71</f>
        <v>90782</v>
      </c>
      <c r="D71" s="49" t="n">
        <f>F71+H71+J71+L71+N71+P71</f>
        <v>1.11297393756472</v>
      </c>
      <c r="E71" s="47" t="n">
        <v>65006</v>
      </c>
      <c r="F71" s="49" t="n">
        <f>E71/C71</f>
        <v>0.71606706175233</v>
      </c>
      <c r="G71" s="47" t="n">
        <v>21379</v>
      </c>
      <c r="H71" s="49" t="n">
        <f>G71/C71</f>
        <v>0.235498226520676</v>
      </c>
      <c r="I71" s="47" t="n">
        <v>2692</v>
      </c>
      <c r="J71" s="49" t="n">
        <f>I71/C71</f>
        <v>0.0296534555308321</v>
      </c>
      <c r="K71" s="47" t="n">
        <v>4757</v>
      </c>
      <c r="L71" s="49" t="n">
        <f>K71/C71</f>
        <v>0.0524002555572691</v>
      </c>
      <c r="M71" s="47" t="n">
        <v>143</v>
      </c>
      <c r="N71" s="49" t="n">
        <f>M71/C71</f>
        <v>0.00157520213258135</v>
      </c>
      <c r="O71" s="47" t="n">
        <v>7061</v>
      </c>
      <c r="P71" s="49" t="n">
        <f>O71/C71</f>
        <v>0.0777797360710273</v>
      </c>
      <c r="Q71" s="62" t="n">
        <f>C71-E71</f>
        <v>25776</v>
      </c>
      <c r="R71" s="49" t="n">
        <f>Q71/$C71</f>
        <v>0.28393293824767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</row>
    <row r="72" ht="12.75">
      <c r="A72" s="9" t="n">
        <v>70</v>
      </c>
      <c r="B72" s="25"/>
      <c r="C72" s="47" t="n">
        <f>Overview!B72</f>
        <v>92609</v>
      </c>
      <c r="D72" s="49" t="n">
        <f>F72+H72+J72+L72+N72+P72</f>
        <v>1.10152361001631</v>
      </c>
      <c r="E72" s="47" t="n">
        <v>75435</v>
      </c>
      <c r="F72" s="49" t="n">
        <f>E72/C72</f>
        <v>0.814553661091255</v>
      </c>
      <c r="G72" s="47" t="n">
        <v>13921</v>
      </c>
      <c r="H72" s="49" t="n">
        <f>G72/C72</f>
        <v>0.150320163267069</v>
      </c>
      <c r="I72" s="47" t="n">
        <v>2650</v>
      </c>
      <c r="J72" s="49" t="n">
        <f>I72/C72</f>
        <v>0.0286149294345042</v>
      </c>
      <c r="K72" s="47" t="n">
        <v>2722</v>
      </c>
      <c r="L72" s="49" t="n">
        <f>K72/C72</f>
        <v>0.0293923916681964</v>
      </c>
      <c r="M72" s="47" t="n">
        <v>142</v>
      </c>
      <c r="N72" s="49" t="n">
        <f>M72/C72</f>
        <v>0.00153332829422626</v>
      </c>
      <c r="O72" s="47" t="n">
        <v>7141</v>
      </c>
      <c r="P72" s="49" t="n">
        <f>O72/C72</f>
        <v>0.0771091362610545</v>
      </c>
      <c r="Q72" s="62" t="n">
        <f>C72-E72</f>
        <v>17174</v>
      </c>
      <c r="R72" s="49" t="n">
        <f>Q72/$C72</f>
        <v>0.185446338908745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</row>
    <row r="73" ht="12.75">
      <c r="A73" s="9" t="n">
        <v>71</v>
      </c>
      <c r="B73" s="25"/>
      <c r="C73" s="47" t="n">
        <f>Overview!B73</f>
        <v>93532</v>
      </c>
      <c r="D73" s="49" t="n">
        <f>F73+H73+J73+L73+N73+P73</f>
        <v>1.07079929863576</v>
      </c>
      <c r="E73" s="47" t="n">
        <v>81603</v>
      </c>
      <c r="F73" s="49" t="n">
        <f>E73/C73</f>
        <v>0.872460762092118</v>
      </c>
      <c r="G73" s="47" t="n">
        <v>5749</v>
      </c>
      <c r="H73" s="49" t="n">
        <f>G73/C73</f>
        <v>0.0614655946627892</v>
      </c>
      <c r="I73" s="47" t="n">
        <v>1949</v>
      </c>
      <c r="J73" s="49" t="n">
        <f>I73/C73</f>
        <v>0.0208377881366805</v>
      </c>
      <c r="K73" s="47" t="n">
        <v>6584</v>
      </c>
      <c r="L73" s="49" t="n">
        <f>K73/C73</f>
        <v>0.0703930205704999</v>
      </c>
      <c r="M73" s="47" t="n">
        <v>97</v>
      </c>
      <c r="N73" s="49" t="n">
        <f>M73/C73</f>
        <v>0.00103707821921909</v>
      </c>
      <c r="O73" s="47" t="n">
        <v>4172</v>
      </c>
      <c r="P73" s="49" t="n">
        <f>O73/C73</f>
        <v>0.0446050549544541</v>
      </c>
      <c r="Q73" s="62" t="n">
        <f>C73-E73</f>
        <v>11929</v>
      </c>
      <c r="R73" s="49" t="n">
        <f>Q73/$C73</f>
        <v>0.127539237907882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</row>
    <row r="74" ht="12.75">
      <c r="A74" s="9" t="n">
        <v>72</v>
      </c>
      <c r="B74" s="25"/>
      <c r="C74" s="47" t="n">
        <f>Overview!B74</f>
        <v>91973</v>
      </c>
      <c r="D74" s="49" t="n">
        <f>F74+H74+J74+L74+N74+P74</f>
        <v>1.0550596370674</v>
      </c>
      <c r="E74" s="47" t="n">
        <v>89804</v>
      </c>
      <c r="F74" s="49" t="n">
        <f>E74/C74</f>
        <v>0.976416991943288</v>
      </c>
      <c r="G74" s="47" t="n">
        <v>1361</v>
      </c>
      <c r="H74" s="49" t="n">
        <f>G74/C74</f>
        <v>0.0147978210996706</v>
      </c>
      <c r="I74" s="47" t="n">
        <v>2293</v>
      </c>
      <c r="J74" s="49" t="n">
        <f>I74/C74</f>
        <v>0.0249312298174464</v>
      </c>
      <c r="K74" s="47" t="n">
        <v>794</v>
      </c>
      <c r="L74" s="49" t="n">
        <f>K74/C74</f>
        <v>0.0086329683711524</v>
      </c>
      <c r="M74" s="47" t="n">
        <v>121</v>
      </c>
      <c r="N74" s="49" t="n">
        <f>M74/C74</f>
        <v>0.00131560349232927</v>
      </c>
      <c r="O74" s="47" t="n">
        <v>2664</v>
      </c>
      <c r="P74" s="49" t="n">
        <f>O74/C74</f>
        <v>0.0289650223435139</v>
      </c>
      <c r="Q74" s="62" t="n">
        <f>C74-E74</f>
        <v>2169</v>
      </c>
      <c r="R74" s="49" t="n">
        <f>Q74/$C74</f>
        <v>0.0235830080567123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</row>
    <row r="75" ht="12.75">
      <c r="A75" s="9" t="n">
        <v>73</v>
      </c>
      <c r="B75" s="25"/>
      <c r="C75" s="47" t="n">
        <f>Overview!B75</f>
        <v>92844</v>
      </c>
      <c r="D75" s="49" t="n">
        <f>F75+H75+J75+L75+N75+P75</f>
        <v>1.06445219938822</v>
      </c>
      <c r="E75" s="47" t="n">
        <v>85783</v>
      </c>
      <c r="F75" s="49" t="n">
        <f>E75/C75</f>
        <v>0.923947697212529</v>
      </c>
      <c r="G75" s="47" t="n">
        <v>5786</v>
      </c>
      <c r="H75" s="49" t="n">
        <f>G75/C75</f>
        <v>0.0623195898496403</v>
      </c>
      <c r="I75" s="47" t="n">
        <v>2312</v>
      </c>
      <c r="J75" s="49" t="n">
        <f>I75/C75</f>
        <v>0.0249019861272672</v>
      </c>
      <c r="K75" s="47" t="n">
        <v>1852</v>
      </c>
      <c r="L75" s="49" t="n">
        <f>K75/C75</f>
        <v>0.0199474387144027</v>
      </c>
      <c r="M75" s="47" t="n">
        <v>82</v>
      </c>
      <c r="N75" s="49" t="n">
        <f>M75/C75</f>
        <v>0.00088320193011934</v>
      </c>
      <c r="O75" s="47" t="n">
        <v>3013</v>
      </c>
      <c r="P75" s="49" t="n">
        <f>O75/C75</f>
        <v>0.0324522855542631</v>
      </c>
      <c r="Q75" s="62" t="n">
        <f>C75-E75</f>
        <v>7061</v>
      </c>
      <c r="R75" s="49" t="n">
        <f>Q75/$C75</f>
        <v>0.0760523027874715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</row>
    <row r="76" ht="12.75">
      <c r="A76" s="9" t="n">
        <v>74</v>
      </c>
      <c r="B76" s="25"/>
      <c r="C76" s="47" t="n">
        <f>Overview!B76</f>
        <v>91698</v>
      </c>
      <c r="D76" s="49" t="n">
        <f>F76+H76+J76+L76+N76+P76</f>
        <v>1.06573752971712</v>
      </c>
      <c r="E76" s="47" t="n">
        <v>69668</v>
      </c>
      <c r="F76" s="49" t="n">
        <f>E76/C76</f>
        <v>0.759754847433968</v>
      </c>
      <c r="G76" s="47" t="n">
        <v>21511</v>
      </c>
      <c r="H76" s="49" t="n">
        <f>G76/C76</f>
        <v>0.234585269035312</v>
      </c>
      <c r="I76" s="47" t="n">
        <v>2436</v>
      </c>
      <c r="J76" s="49" t="n">
        <f>I76/C76</f>
        <v>0.0265654648956357</v>
      </c>
      <c r="K76" s="47" t="n">
        <v>1233</v>
      </c>
      <c r="L76" s="49" t="n">
        <f>K76/C76</f>
        <v>0.0134463128966826</v>
      </c>
      <c r="M76" s="47" t="n">
        <v>85</v>
      </c>
      <c r="N76" s="49" t="n">
        <f>M76/C76</f>
        <v>0.00092695587690026</v>
      </c>
      <c r="O76" s="47" t="n">
        <v>2793</v>
      </c>
      <c r="P76" s="49" t="n">
        <f>O76/C76</f>
        <v>0.0304586795786168</v>
      </c>
      <c r="Q76" s="62" t="n">
        <f>C76-E76</f>
        <v>22030</v>
      </c>
      <c r="R76" s="49" t="n">
        <f>Q76/$C76</f>
        <v>0.240245152566032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</row>
    <row r="77" ht="12.75">
      <c r="A77" s="9" t="n">
        <v>75</v>
      </c>
      <c r="B77" s="25"/>
      <c r="C77" s="47" t="n">
        <f>Overview!B77</f>
        <v>90738</v>
      </c>
      <c r="D77" s="49" t="n">
        <f>F77+H77+J77+L77+N77+P77</f>
        <v>1.07517247459719</v>
      </c>
      <c r="E77" s="47" t="n">
        <v>39783</v>
      </c>
      <c r="F77" s="49" t="n">
        <f>E77/C77</f>
        <v>0.438438140580573</v>
      </c>
      <c r="G77" s="47" t="n">
        <v>51173</v>
      </c>
      <c r="H77" s="49" t="n">
        <f>G77/C77</f>
        <v>0.563964380964976</v>
      </c>
      <c r="I77" s="47" t="n">
        <v>2324</v>
      </c>
      <c r="J77" s="49" t="n">
        <f>I77/C77</f>
        <v>0.0256122021644735</v>
      </c>
      <c r="K77" s="47" t="n">
        <v>811</v>
      </c>
      <c r="L77" s="49" t="n">
        <f>K77/C77</f>
        <v>0.00893782097908263</v>
      </c>
      <c r="M77" s="47" t="n">
        <v>103</v>
      </c>
      <c r="N77" s="49" t="n">
        <f>M77/C77</f>
        <v>0.0011351363265666</v>
      </c>
      <c r="O77" s="47" t="n">
        <v>3365</v>
      </c>
      <c r="P77" s="49" t="n">
        <f>O77/C77</f>
        <v>0.0370847935815204</v>
      </c>
      <c r="Q77" s="62" t="n">
        <f>C77-E77</f>
        <v>50955</v>
      </c>
      <c r="R77" s="49" t="n">
        <f>Q77/$C77</f>
        <v>0.561561859419427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</row>
    <row r="78" ht="12.75">
      <c r="A78" s="9" t="n">
        <v>76</v>
      </c>
      <c r="B78" s="25"/>
      <c r="C78" s="47" t="n">
        <f>Overview!B78</f>
        <v>93338</v>
      </c>
      <c r="D78" s="49" t="n">
        <f>F78+H78+J78+L78+N78+P78</f>
        <v>1.07095716642739</v>
      </c>
      <c r="E78" s="47" t="n">
        <v>85921</v>
      </c>
      <c r="F78" s="49" t="n">
        <f>E78/C78</f>
        <v>0.92053611605134</v>
      </c>
      <c r="G78" s="47" t="n">
        <v>6736</v>
      </c>
      <c r="H78" s="49" t="n">
        <f>G78/C78</f>
        <v>0.0721678201804195</v>
      </c>
      <c r="I78" s="47" t="n">
        <v>2864</v>
      </c>
      <c r="J78" s="49" t="n">
        <f>I78/C78</f>
        <v>0.0306841800767104</v>
      </c>
      <c r="K78" s="47" t="n">
        <v>934</v>
      </c>
      <c r="L78" s="49" t="n">
        <f>K78/C78</f>
        <v>0.0100066425250166</v>
      </c>
      <c r="M78" s="47" t="n">
        <v>96</v>
      </c>
      <c r="N78" s="49" t="n">
        <f>M78/C78</f>
        <v>0.0010285200025713</v>
      </c>
      <c r="O78" s="47" t="n">
        <v>3410</v>
      </c>
      <c r="P78" s="49" t="n">
        <f>O78/C78</f>
        <v>0.0365338875913347</v>
      </c>
      <c r="Q78" s="62" t="n">
        <f>C78-E78</f>
        <v>7417</v>
      </c>
      <c r="R78" s="49" t="n">
        <f>Q78/$C78</f>
        <v>0.0794638839486597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</row>
    <row r="79" ht="12.75">
      <c r="A79" s="9" t="n">
        <v>77</v>
      </c>
      <c r="B79" s="25"/>
      <c r="C79" s="47" t="n">
        <f>Overview!B79</f>
        <v>92543</v>
      </c>
      <c r="D79" s="49" t="n">
        <f>F79+H79+J79+L79+N79+P79</f>
        <v>1.06028548890786</v>
      </c>
      <c r="E79" s="47" t="n">
        <v>85932</v>
      </c>
      <c r="F79" s="49" t="n">
        <f>E79/C79</f>
        <v>0.928562938309759</v>
      </c>
      <c r="G79" s="47" t="n">
        <v>4714</v>
      </c>
      <c r="H79" s="49" t="n">
        <f>G79/C79</f>
        <v>0.050938482651308</v>
      </c>
      <c r="I79" s="47" t="n">
        <v>2387</v>
      </c>
      <c r="J79" s="49" t="n">
        <f>I79/C79</f>
        <v>0.0257934149530489</v>
      </c>
      <c r="K79" s="47" t="n">
        <v>2077</v>
      </c>
      <c r="L79" s="49" t="n">
        <f>K79/C79</f>
        <v>0.0224436208033022</v>
      </c>
      <c r="M79" s="47" t="n">
        <v>72</v>
      </c>
      <c r="N79" s="49" t="n">
        <f>M79/C79</f>
        <v>0.000778016705747598</v>
      </c>
      <c r="O79" s="47" t="n">
        <v>2940</v>
      </c>
      <c r="P79" s="49" t="n">
        <f>O79/C79</f>
        <v>0.0317690154846936</v>
      </c>
      <c r="Q79" s="62" t="n">
        <f>C79-E79</f>
        <v>6611</v>
      </c>
      <c r="R79" s="49" t="n">
        <f>Q79/$C79</f>
        <v>0.0714370616902413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</row>
    <row r="80" ht="12.75">
      <c r="A80" s="9" t="n">
        <v>78</v>
      </c>
      <c r="B80" s="25"/>
      <c r="C80" s="47" t="n">
        <f>Overview!B80</f>
        <v>92049</v>
      </c>
      <c r="D80" s="49" t="n">
        <f>F80+H80+J80+L80+N80+P80</f>
        <v>1.04258601397082</v>
      </c>
      <c r="E80" s="47" t="n">
        <v>90135</v>
      </c>
      <c r="F80" s="49" t="n">
        <f>E80/C80</f>
        <v>0.979206726852003</v>
      </c>
      <c r="G80" s="47" t="n">
        <v>738</v>
      </c>
      <c r="H80" s="49" t="n">
        <f>G80/C80</f>
        <v>0.0080174689567513</v>
      </c>
      <c r="I80" s="47" t="n">
        <v>1840</v>
      </c>
      <c r="J80" s="49" t="n">
        <f>I80/C80</f>
        <v>0.0199893534965073</v>
      </c>
      <c r="K80" s="47" t="n">
        <v>495</v>
      </c>
      <c r="L80" s="49" t="n">
        <f>K80/C80</f>
        <v>0.00537757064172343</v>
      </c>
      <c r="M80" s="47" t="n">
        <v>69</v>
      </c>
      <c r="N80" s="49" t="n">
        <f>M80/C80</f>
        <v>0.000749600756119024</v>
      </c>
      <c r="O80" s="47" t="n">
        <v>2692</v>
      </c>
      <c r="P80" s="49" t="n">
        <f>O80/C80</f>
        <v>0.0292452932677161</v>
      </c>
      <c r="Q80" s="62" t="n">
        <f>C80-E80</f>
        <v>1914</v>
      </c>
      <c r="R80" s="49" t="n">
        <f>Q80/$C80</f>
        <v>0.0207932731479973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</row>
    <row r="81" ht="12.75">
      <c r="A81" s="9" t="n">
        <v>79</v>
      </c>
      <c r="B81" s="25"/>
      <c r="C81" s="47" t="n">
        <f>Overview!B81</f>
        <v>93159</v>
      </c>
      <c r="D81" s="49" t="n">
        <f>F81+H81+J81+L81+N81+P81</f>
        <v>1.05455189514701</v>
      </c>
      <c r="E81" s="47" t="n">
        <v>89053</v>
      </c>
      <c r="F81" s="49" t="n">
        <f>E81/C81</f>
        <v>0.955924816711214</v>
      </c>
      <c r="G81" s="47" t="n">
        <v>2944</v>
      </c>
      <c r="H81" s="49" t="n">
        <f>G81/C81</f>
        <v>0.0316018849493876</v>
      </c>
      <c r="I81" s="47" t="n">
        <v>2110</v>
      </c>
      <c r="J81" s="49" t="n">
        <f>I81/C81</f>
        <v>0.0226494487918505</v>
      </c>
      <c r="K81" s="47" t="n">
        <v>723</v>
      </c>
      <c r="L81" s="49" t="n">
        <f>K81/C81</f>
        <v>0.00776092487038289</v>
      </c>
      <c r="M81" s="47" t="n">
        <v>49</v>
      </c>
      <c r="N81" s="49" t="n">
        <f>M81/C81</f>
        <v>0.000525982460095106</v>
      </c>
      <c r="O81" s="47" t="n">
        <v>3362</v>
      </c>
      <c r="P81" s="49" t="n">
        <f>O81/C81</f>
        <v>0.0360888373640765</v>
      </c>
      <c r="Q81" s="62" t="n">
        <f>C81-E81</f>
        <v>4106</v>
      </c>
      <c r="R81" s="49" t="n">
        <f>Q81/$C81</f>
        <v>0.0440751832887858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</row>
    <row r="82" ht="12.75">
      <c r="A82" s="9" t="n">
        <v>80</v>
      </c>
      <c r="B82" s="25"/>
      <c r="C82" s="47" t="n">
        <f>Overview!B82</f>
        <v>90438</v>
      </c>
      <c r="D82" s="49" t="n">
        <f>F82+H82+J82+L82+N82+P82</f>
        <v>1.08909971472169</v>
      </c>
      <c r="E82" s="47" t="n">
        <v>52439</v>
      </c>
      <c r="F82" s="49" t="n">
        <f>E82/C82</f>
        <v>0.579833698224198</v>
      </c>
      <c r="G82" s="47" t="n">
        <v>34611</v>
      </c>
      <c r="H82" s="49" t="n">
        <f>G82/C82</f>
        <v>0.382704173024614</v>
      </c>
      <c r="I82" s="47" t="n">
        <v>2030</v>
      </c>
      <c r="J82" s="49" t="n">
        <f>I82/C82</f>
        <v>0.0224463168137287</v>
      </c>
      <c r="K82" s="47" t="n">
        <v>1542</v>
      </c>
      <c r="L82" s="49" t="n">
        <f>K82/C82</f>
        <v>0.0170503549392954</v>
      </c>
      <c r="M82" s="47" t="n">
        <v>123</v>
      </c>
      <c r="N82" s="49" t="n">
        <f>M82/C82</f>
        <v>0.00136004776753135</v>
      </c>
      <c r="O82" s="47" t="n">
        <v>7751</v>
      </c>
      <c r="P82" s="49" t="n">
        <f>O82/C82</f>
        <v>0.0857051239523209</v>
      </c>
      <c r="Q82" s="62" t="n">
        <f>C82-E82</f>
        <v>37999</v>
      </c>
      <c r="R82" s="49" t="n">
        <f>Q82/$C82</f>
        <v>0.420166301775802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</row>
    <row r="83" ht="12.75">
      <c r="A83" s="9" t="n">
        <v>81</v>
      </c>
      <c r="B83" s="25"/>
      <c r="C83" s="47" t="n">
        <f>Overview!B83</f>
        <v>89410</v>
      </c>
      <c r="D83" s="49" t="n">
        <f>F83+H83+J83+L83+N83+P83</f>
        <v>1.04821608321217</v>
      </c>
      <c r="E83" s="47" t="n">
        <v>83103</v>
      </c>
      <c r="F83" s="49" t="n">
        <f>E83/C83</f>
        <v>0.929459791969578</v>
      </c>
      <c r="G83" s="47" t="n">
        <v>4091</v>
      </c>
      <c r="H83" s="49" t="n">
        <f>G83/C83</f>
        <v>0.0457555083324013</v>
      </c>
      <c r="I83" s="47" t="n">
        <v>1553</v>
      </c>
      <c r="J83" s="49" t="n">
        <f>I83/C83</f>
        <v>0.0173694217649033</v>
      </c>
      <c r="K83" s="47" t="n">
        <v>1388</v>
      </c>
      <c r="L83" s="49" t="n">
        <f>K83/C83</f>
        <v>0.0155239906050777</v>
      </c>
      <c r="M83" s="47" t="n">
        <v>84</v>
      </c>
      <c r="N83" s="49" t="n">
        <f>M83/C83</f>
        <v>0.000939492226820266</v>
      </c>
      <c r="O83" s="47" t="n">
        <v>3502</v>
      </c>
      <c r="P83" s="49" t="n">
        <f>O83/C83</f>
        <v>0.0391678783133878</v>
      </c>
      <c r="Q83" s="62" t="n">
        <f>C83-E83</f>
        <v>6307</v>
      </c>
      <c r="R83" s="49" t="n">
        <f>Q83/$C83</f>
        <v>0.0705402080304217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</row>
    <row r="84" ht="12.75">
      <c r="A84" s="9" t="n">
        <v>82</v>
      </c>
      <c r="B84" s="25"/>
      <c r="C84" s="47" t="n">
        <f>Overview!B84</f>
        <v>92264</v>
      </c>
      <c r="D84" s="49" t="n">
        <f>F84+H84+J84+L84+N84+P84</f>
        <v>1.05164527876528</v>
      </c>
      <c r="E84" s="47" t="n">
        <v>86819</v>
      </c>
      <c r="F84" s="49" t="n">
        <f>E84/C84</f>
        <v>0.94098456602792</v>
      </c>
      <c r="G84" s="47" t="n">
        <v>4151</v>
      </c>
      <c r="H84" s="49" t="n">
        <f>G84/C84</f>
        <v>0.0449904621520853</v>
      </c>
      <c r="I84" s="47" t="n">
        <v>1900</v>
      </c>
      <c r="J84" s="49" t="n">
        <f>I84/C84</f>
        <v>0.0205930807248764</v>
      </c>
      <c r="K84" s="47" t="n">
        <v>825</v>
      </c>
      <c r="L84" s="49" t="n">
        <f>K84/C84</f>
        <v>0.00894173242001214</v>
      </c>
      <c r="M84" s="47" t="n">
        <v>85</v>
      </c>
      <c r="N84" s="49" t="n">
        <f>M84/C84</f>
        <v>0.000921269400849736</v>
      </c>
      <c r="O84" s="47" t="n">
        <v>3249</v>
      </c>
      <c r="P84" s="49" t="n">
        <f>O84/C84</f>
        <v>0.0352141680395387</v>
      </c>
      <c r="Q84" s="62" t="n">
        <f>C84-E84</f>
        <v>5445</v>
      </c>
      <c r="R84" s="49" t="n">
        <f>Q84/$C84</f>
        <v>0.0590154339720801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</row>
    <row r="85" ht="12.75">
      <c r="A85" s="9" t="n">
        <v>83</v>
      </c>
      <c r="B85" s="25"/>
      <c r="C85" s="47" t="n">
        <f>Overview!B85</f>
        <v>90952</v>
      </c>
      <c r="D85" s="49" t="n">
        <f>F85+H85+J85+L85+N85+P85</f>
        <v>1.06069135368106</v>
      </c>
      <c r="E85" s="47" t="n">
        <v>81143</v>
      </c>
      <c r="F85" s="49" t="n">
        <f>E85/C85</f>
        <v>0.89215190430117</v>
      </c>
      <c r="G85" s="47" t="n">
        <v>5396</v>
      </c>
      <c r="H85" s="49" t="n">
        <f>G85/C85</f>
        <v>0.0593279971853285</v>
      </c>
      <c r="I85" s="47" t="n">
        <v>1718</v>
      </c>
      <c r="J85" s="49" t="n">
        <f>I85/C85</f>
        <v>0.0188890843521858</v>
      </c>
      <c r="K85" s="47" t="n">
        <v>3990</v>
      </c>
      <c r="L85" s="49" t="n">
        <f>K85/C85</f>
        <v>0.0438692936933767</v>
      </c>
      <c r="M85" s="47" t="n">
        <v>136</v>
      </c>
      <c r="N85" s="49" t="n">
        <f>M85/C85</f>
        <v>0.00149529422112763</v>
      </c>
      <c r="O85" s="47" t="n">
        <v>4089</v>
      </c>
      <c r="P85" s="49" t="n">
        <f>O85/C85</f>
        <v>0.044957779927874</v>
      </c>
      <c r="Q85" s="62" t="n">
        <f>C85-E85</f>
        <v>9809</v>
      </c>
      <c r="R85" s="49" t="n">
        <f>Q85/$C85</f>
        <v>0.10784809569883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</row>
    <row r="86" ht="12.75">
      <c r="A86" s="9" t="n">
        <v>84</v>
      </c>
      <c r="B86" s="25"/>
      <c r="C86" s="47" t="n">
        <f>Overview!B86</f>
        <v>92350</v>
      </c>
      <c r="D86" s="49" t="n">
        <f>F86+H86+J86+L86+N86+P86</f>
        <v>1.07271250676773</v>
      </c>
      <c r="E86" s="47" t="n">
        <v>69294</v>
      </c>
      <c r="F86" s="49" t="n">
        <f>E86/C86</f>
        <v>0.750341093665403</v>
      </c>
      <c r="G86" s="47" t="n">
        <v>13469</v>
      </c>
      <c r="H86" s="49" t="n">
        <f>G86/C86</f>
        <v>0.145847319978343</v>
      </c>
      <c r="I86" s="47" t="n">
        <v>1524</v>
      </c>
      <c r="J86" s="49" t="n">
        <f>I86/C86</f>
        <v>0.0165024363833243</v>
      </c>
      <c r="K86" s="47" t="n">
        <v>8632</v>
      </c>
      <c r="L86" s="49" t="n">
        <f>K86/C86</f>
        <v>0.09347049269085</v>
      </c>
      <c r="M86" s="47" t="n">
        <v>104</v>
      </c>
      <c r="N86" s="49" t="n">
        <f>M86/C86</f>
        <v>0.00112615051434759</v>
      </c>
      <c r="O86" s="47" t="n">
        <v>6042</v>
      </c>
      <c r="P86" s="49" t="n">
        <f>O86/C86</f>
        <v>0.0654250135354629</v>
      </c>
      <c r="Q86" s="62" t="n">
        <f>C86-E86</f>
        <v>23056</v>
      </c>
      <c r="R86" s="49" t="n">
        <f>Q86/$C86</f>
        <v>0.249658906334597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</row>
    <row r="87" ht="12.75">
      <c r="A87" s="9" t="n">
        <v>85</v>
      </c>
      <c r="B87" s="25"/>
      <c r="C87" s="47" t="n">
        <f>Overview!B87</f>
        <v>91516</v>
      </c>
      <c r="D87" s="49" t="n">
        <f>F87+H87+J87+L87+N87+P87</f>
        <v>1.07202019319026</v>
      </c>
      <c r="E87" s="47" t="n">
        <v>78837</v>
      </c>
      <c r="F87" s="49" t="n">
        <f>E87/C87</f>
        <v>0.861455920276236</v>
      </c>
      <c r="G87" s="47" t="n">
        <v>9133</v>
      </c>
      <c r="H87" s="49" t="n">
        <f>G87/C87</f>
        <v>0.099796756851261</v>
      </c>
      <c r="I87" s="47" t="n">
        <v>1819</v>
      </c>
      <c r="J87" s="49" t="n">
        <f>I87/C87</f>
        <v>0.0198763057825954</v>
      </c>
      <c r="K87" s="47" t="n">
        <v>3932</v>
      </c>
      <c r="L87" s="49" t="n">
        <f>K87/C87</f>
        <v>0.0429651645613882</v>
      </c>
      <c r="M87" s="47" t="n">
        <v>141</v>
      </c>
      <c r="N87" s="49" t="n">
        <f>M87/C87</f>
        <v>0.00154071419205385</v>
      </c>
      <c r="O87" s="47" t="n">
        <v>4245</v>
      </c>
      <c r="P87" s="49" t="n">
        <f>O87/C87</f>
        <v>0.0463853315267276</v>
      </c>
      <c r="Q87" s="62" t="n">
        <f>C87-E87</f>
        <v>12679</v>
      </c>
      <c r="R87" s="49" t="n">
        <f>Q87/$C87</f>
        <v>0.138544079723764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</row>
    <row r="88" ht="12.75">
      <c r="A88" s="9" t="n">
        <v>86</v>
      </c>
      <c r="B88" s="25"/>
      <c r="C88" s="47" t="n">
        <f>Overview!B88</f>
        <v>91219</v>
      </c>
      <c r="D88" s="49" t="n">
        <f>F88+H88+J88+L88+N88+P88</f>
        <v>1.09041975904143</v>
      </c>
      <c r="E88" s="47" t="n">
        <v>54562</v>
      </c>
      <c r="F88" s="49" t="n">
        <f>E88/C88</f>
        <v>0.598142930749076</v>
      </c>
      <c r="G88" s="47" t="n">
        <v>28120</v>
      </c>
      <c r="H88" s="49" t="n">
        <f>G88/C88</f>
        <v>0.308269110601958</v>
      </c>
      <c r="I88" s="47" t="n">
        <v>2065</v>
      </c>
      <c r="J88" s="49" t="n">
        <f>I88/C88</f>
        <v>0.0226378276455563</v>
      </c>
      <c r="K88" s="47" t="n">
        <v>3926</v>
      </c>
      <c r="L88" s="49" t="n">
        <f>K88/C88</f>
        <v>0.0430392790975564</v>
      </c>
      <c r="M88" s="47" t="n">
        <v>144</v>
      </c>
      <c r="N88" s="49" t="n">
        <f>M88/C88</f>
        <v>0.00157861848956906</v>
      </c>
      <c r="O88" s="47" t="n">
        <v>10650</v>
      </c>
      <c r="P88" s="49" t="n">
        <f>O88/C88</f>
        <v>0.116751992457712</v>
      </c>
      <c r="Q88" s="62" t="n">
        <f>C88-E88</f>
        <v>36657</v>
      </c>
      <c r="R88" s="49" t="n">
        <f>Q88/$C88</f>
        <v>0.401857069250924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</row>
    <row r="89" ht="12.75">
      <c r="A89" s="9" t="n">
        <v>87</v>
      </c>
      <c r="B89" s="25"/>
      <c r="C89" s="47" t="n">
        <f>Overview!B89</f>
        <v>91341</v>
      </c>
      <c r="D89" s="49" t="n">
        <f>F89+H89+J89+L89+N89+P89</f>
        <v>1.12594563230094</v>
      </c>
      <c r="E89" s="47" t="n">
        <v>61508</v>
      </c>
      <c r="F89" s="49" t="n">
        <f>E89/C89</f>
        <v>0.67338873014309</v>
      </c>
      <c r="G89" s="47" t="n">
        <v>11772</v>
      </c>
      <c r="H89" s="49" t="n">
        <f>G89/C89</f>
        <v>0.12887969258055</v>
      </c>
      <c r="I89" s="47" t="n">
        <v>2948</v>
      </c>
      <c r="J89" s="49" t="n">
        <f>I89/C89</f>
        <v>0.0322746630757272</v>
      </c>
      <c r="K89" s="47" t="n">
        <v>3127</v>
      </c>
      <c r="L89" s="49" t="n">
        <f>K89/C89</f>
        <v>0.0342343525908409</v>
      </c>
      <c r="M89" s="47" t="n">
        <v>123</v>
      </c>
      <c r="N89" s="49" t="n">
        <f>M89/C89</f>
        <v>0.00134660229250829</v>
      </c>
      <c r="O89" s="47" t="n">
        <v>23367</v>
      </c>
      <c r="P89" s="49" t="n">
        <f>O89/C89</f>
        <v>0.255821591618222</v>
      </c>
      <c r="Q89" s="62" t="n">
        <f>C89-E89</f>
        <v>29833</v>
      </c>
      <c r="R89" s="49" t="n">
        <f>Q89/$C89</f>
        <v>0.32661126985691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</row>
    <row r="90" ht="12.75">
      <c r="A90" s="9" t="n">
        <v>88</v>
      </c>
      <c r="B90" s="25"/>
      <c r="C90" s="47" t="n">
        <f>Overview!B90</f>
        <v>91890</v>
      </c>
      <c r="D90" s="49" t="n">
        <f>F90+H90+J90+L90+N90+P90</f>
        <v>1.08391555120252</v>
      </c>
      <c r="E90" s="47" t="n">
        <v>78087</v>
      </c>
      <c r="F90" s="49" t="n">
        <f>E90/C90</f>
        <v>0.849787789748612</v>
      </c>
      <c r="G90" s="47" t="n">
        <v>8135</v>
      </c>
      <c r="H90" s="49" t="n">
        <f>G90/C90</f>
        <v>0.0885297638480792</v>
      </c>
      <c r="I90" s="47" t="n">
        <v>2423</v>
      </c>
      <c r="J90" s="49" t="n">
        <f>I90/C90</f>
        <v>0.0263684840570247</v>
      </c>
      <c r="K90" s="47" t="n">
        <v>2487</v>
      </c>
      <c r="L90" s="49" t="n">
        <f>K90/C90</f>
        <v>0.0270649689846556</v>
      </c>
      <c r="M90" s="47" t="n">
        <v>140</v>
      </c>
      <c r="N90" s="49" t="n">
        <f>M90/C90</f>
        <v>0.00152356077919251</v>
      </c>
      <c r="O90" s="47" t="n">
        <v>8329</v>
      </c>
      <c r="P90" s="49" t="n">
        <f>O90/C90</f>
        <v>0.0906409837849603</v>
      </c>
      <c r="Q90" s="62" t="n">
        <f>C90-E90</f>
        <v>13803</v>
      </c>
      <c r="R90" s="49" t="n">
        <f>Q90/$C90</f>
        <v>0.150212210251388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</row>
    <row r="91" ht="12.75">
      <c r="A91" s="9" t="n">
        <v>89</v>
      </c>
      <c r="B91" s="25"/>
      <c r="C91" s="47" t="n">
        <f>Overview!B91</f>
        <v>90127</v>
      </c>
      <c r="D91" s="49" t="n">
        <f>F91+H91+J91+L91+N91+P91</f>
        <v>1.05836208905212</v>
      </c>
      <c r="E91" s="47" t="n">
        <v>84889</v>
      </c>
      <c r="F91" s="49" t="n">
        <f>E91/C91</f>
        <v>0.941882010940118</v>
      </c>
      <c r="G91" s="47" t="n">
        <v>2026</v>
      </c>
      <c r="H91" s="49" t="n">
        <f>G91/C91</f>
        <v>0.0224793901938376</v>
      </c>
      <c r="I91" s="47" t="n">
        <v>1399</v>
      </c>
      <c r="J91" s="49" t="n">
        <f>I91/C91</f>
        <v>0.0155225404151919</v>
      </c>
      <c r="K91" s="47" t="n">
        <v>2667</v>
      </c>
      <c r="L91" s="49" t="n">
        <f>K91/C91</f>
        <v>0.0295915763311771</v>
      </c>
      <c r="M91" s="47" t="n">
        <v>107</v>
      </c>
      <c r="N91" s="49" t="n">
        <f>M91/C91</f>
        <v>0.00118721359858866</v>
      </c>
      <c r="O91" s="47" t="n">
        <v>4299</v>
      </c>
      <c r="P91" s="49" t="n">
        <f>O91/C91</f>
        <v>0.0476993575732023</v>
      </c>
      <c r="Q91" s="62" t="n">
        <f>C91-E91</f>
        <v>5238</v>
      </c>
      <c r="R91" s="49" t="n">
        <f>Q91/$C91</f>
        <v>0.0581179890598822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</row>
    <row r="92" ht="12.75">
      <c r="A92" s="9" t="n">
        <v>90</v>
      </c>
      <c r="B92" s="25"/>
      <c r="C92" s="47" t="n">
        <f>Overview!B92</f>
        <v>90575</v>
      </c>
      <c r="D92" s="49" t="n">
        <f>F92+H92+J92+L92+N92+P92</f>
        <v>1.1094672922992</v>
      </c>
      <c r="E92" s="47" t="n">
        <v>73099</v>
      </c>
      <c r="F92" s="49" t="n">
        <f>E92/C92</f>
        <v>0.807054926856197</v>
      </c>
      <c r="G92" s="47" t="n">
        <v>4100</v>
      </c>
      <c r="H92" s="49" t="n">
        <f>G92/C92</f>
        <v>0.0452663538504002</v>
      </c>
      <c r="I92" s="47" t="n">
        <v>2074</v>
      </c>
      <c r="J92" s="49" t="n">
        <f>I92/C92</f>
        <v>0.0228981507038366</v>
      </c>
      <c r="K92" s="47" t="n">
        <v>5833</v>
      </c>
      <c r="L92" s="49" t="n">
        <f>K92/C92</f>
        <v>0.0643996687827767</v>
      </c>
      <c r="M92" s="47" t="n">
        <v>163</v>
      </c>
      <c r="N92" s="49" t="n">
        <f>M92/C92</f>
        <v>0.00179961357990616</v>
      </c>
      <c r="O92" s="47" t="n">
        <v>15221</v>
      </c>
      <c r="P92" s="49" t="n">
        <f>O92/C92</f>
        <v>0.168048578526083</v>
      </c>
      <c r="Q92" s="62" t="n">
        <f>C92-E92</f>
        <v>17476</v>
      </c>
      <c r="R92" s="49" t="n">
        <f>Q92/$C92</f>
        <v>0.192945073143803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</row>
    <row r="93" ht="12.75">
      <c r="A93" s="9" t="n">
        <v>91</v>
      </c>
      <c r="B93" s="25"/>
      <c r="C93" s="47" t="n">
        <f>Overview!B93</f>
        <v>90900</v>
      </c>
      <c r="D93" s="49" t="n">
        <f>F93+H93+J93+L93+N93+P93</f>
        <v>1.06112211221122</v>
      </c>
      <c r="E93" s="47" t="n">
        <v>86368</v>
      </c>
      <c r="F93" s="49" t="n">
        <f>E93/C93</f>
        <v>0.95014301430143</v>
      </c>
      <c r="G93" s="47" t="n">
        <v>2286</v>
      </c>
      <c r="H93" s="49" t="n">
        <f>G93/C93</f>
        <v>0.0251485148514852</v>
      </c>
      <c r="I93" s="47" t="n">
        <v>1982</v>
      </c>
      <c r="J93" s="49" t="n">
        <f>I93/C93</f>
        <v>0.0218041804180418</v>
      </c>
      <c r="K93" s="47" t="n">
        <v>1951</v>
      </c>
      <c r="L93" s="49" t="n">
        <f>K93/C93</f>
        <v>0.0214631463146315</v>
      </c>
      <c r="M93" s="47" t="n">
        <v>95</v>
      </c>
      <c r="N93" s="49" t="n">
        <f>M93/C93</f>
        <v>0.00104510451045105</v>
      </c>
      <c r="O93" s="47" t="n">
        <v>3774</v>
      </c>
      <c r="P93" s="49" t="n">
        <f>O93/C93</f>
        <v>0.0415181518151815</v>
      </c>
      <c r="Q93" s="62" t="n">
        <f>C93-E93</f>
        <v>4532</v>
      </c>
      <c r="R93" s="49" t="n">
        <f>Q93/$C93</f>
        <v>0.0498569856985699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</row>
    <row r="94" ht="12.75">
      <c r="A94" s="9" t="n">
        <v>92</v>
      </c>
      <c r="B94" s="25"/>
      <c r="C94" s="47" t="n">
        <f>Overview!B94</f>
        <v>93709</v>
      </c>
      <c r="D94" s="49" t="n">
        <f>F94+H94+J94+L94+N94+P94</f>
        <v>1.07937337929121</v>
      </c>
      <c r="E94" s="47" t="n">
        <v>67224</v>
      </c>
      <c r="F94" s="49" t="n">
        <f>E94/C94</f>
        <v>0.71736972969512</v>
      </c>
      <c r="G94" s="47" t="n">
        <v>24987</v>
      </c>
      <c r="H94" s="49" t="n">
        <f>G94/C94</f>
        <v>0.266644612577234</v>
      </c>
      <c r="I94" s="47" t="n">
        <v>3011</v>
      </c>
      <c r="J94" s="49" t="n">
        <f>I94/C94</f>
        <v>0.0321313854592408</v>
      </c>
      <c r="K94" s="47" t="n">
        <v>962</v>
      </c>
      <c r="L94" s="49" t="n">
        <f>K94/C94</f>
        <v>0.0102658229198903</v>
      </c>
      <c r="M94" s="47" t="n">
        <v>130</v>
      </c>
      <c r="N94" s="49" t="n">
        <f>M94/C94</f>
        <v>0.00138727336755274</v>
      </c>
      <c r="O94" s="47" t="n">
        <v>4833</v>
      </c>
      <c r="P94" s="49" t="n">
        <f>O94/C94</f>
        <v>0.0515745552721724</v>
      </c>
      <c r="Q94" s="62" t="n">
        <f>C94-E94</f>
        <v>26485</v>
      </c>
      <c r="R94" s="49" t="n">
        <f>Q94/$C94</f>
        <v>0.28263027030488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</row>
    <row r="95" ht="12.75">
      <c r="A95" s="9" t="n">
        <v>93</v>
      </c>
      <c r="B95" s="25"/>
      <c r="C95" s="47" t="n">
        <f>Overview!B95</f>
        <v>93134</v>
      </c>
      <c r="D95" s="49" t="n">
        <f>F95+H95+J95+L95+N95+P95</f>
        <v>1.05863594390878</v>
      </c>
      <c r="E95" s="47" t="n">
        <v>87889</v>
      </c>
      <c r="F95" s="49" t="n">
        <f>E95/C95</f>
        <v>0.943683295037258</v>
      </c>
      <c r="G95" s="47" t="n">
        <v>2810</v>
      </c>
      <c r="H95" s="49" t="n">
        <f>G95/C95</f>
        <v>0.0301715807331372</v>
      </c>
      <c r="I95" s="47" t="n">
        <v>2145</v>
      </c>
      <c r="J95" s="49" t="n">
        <f>I95/C95</f>
        <v>0.0230313312002062</v>
      </c>
      <c r="K95" s="47" t="n">
        <v>1315</v>
      </c>
      <c r="L95" s="49" t="n">
        <f>K95/C95</f>
        <v>0.0141194408057208</v>
      </c>
      <c r="M95" s="47" t="n">
        <v>106</v>
      </c>
      <c r="N95" s="49" t="n">
        <f>M95/C95</f>
        <v>0.00113814503833187</v>
      </c>
      <c r="O95" s="47" t="n">
        <v>4330</v>
      </c>
      <c r="P95" s="49" t="n">
        <f>O95/C95</f>
        <v>0.0464921510941224</v>
      </c>
      <c r="Q95" s="62" t="n">
        <f>C95-E95</f>
        <v>5245</v>
      </c>
      <c r="R95" s="49" t="n">
        <f>Q95/$C95</f>
        <v>0.0563167049627419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</row>
    <row r="96" ht="12.75">
      <c r="A96" s="9" t="n">
        <v>94</v>
      </c>
      <c r="B96" s="25"/>
      <c r="C96" s="47" t="n">
        <f>Overview!B96</f>
        <v>91549</v>
      </c>
      <c r="D96" s="49" t="n">
        <f>F96+H96+J96+L96+N96+P96</f>
        <v>1.06314651170411</v>
      </c>
      <c r="E96" s="47" t="n">
        <v>86626</v>
      </c>
      <c r="F96" s="49" t="n">
        <f>E96/C96</f>
        <v>0.946225518574752</v>
      </c>
      <c r="G96" s="47" t="n">
        <v>2587</v>
      </c>
      <c r="H96" s="49" t="n">
        <f>G96/C96</f>
        <v>0.0282580912953719</v>
      </c>
      <c r="I96" s="47" t="n">
        <v>1793</v>
      </c>
      <c r="J96" s="49" t="n">
        <f>I96/C96</f>
        <v>0.0195851401981453</v>
      </c>
      <c r="K96" s="47" t="n">
        <v>1567</v>
      </c>
      <c r="L96" s="49" t="n">
        <f>K96/C96</f>
        <v>0.0171165168379775</v>
      </c>
      <c r="M96" s="47" t="n">
        <v>94</v>
      </c>
      <c r="N96" s="49" t="n">
        <f>M96/C96</f>
        <v>0.00102677254803439</v>
      </c>
      <c r="O96" s="47" t="n">
        <v>4663</v>
      </c>
      <c r="P96" s="49" t="n">
        <f>O96/C96</f>
        <v>0.0509344722498334</v>
      </c>
      <c r="Q96" s="62" t="n">
        <f>C96-E96</f>
        <v>4923</v>
      </c>
      <c r="R96" s="49" t="n">
        <f>Q96/$C96</f>
        <v>0.0537744814252477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</row>
    <row r="97" ht="12.75">
      <c r="A97" s="9" t="n">
        <v>95</v>
      </c>
      <c r="B97" s="25"/>
      <c r="C97" s="47" t="n">
        <f>Overview!B97</f>
        <v>91350</v>
      </c>
      <c r="D97" s="49" t="n">
        <f>F97+H97+J97+L97+N97+P97</f>
        <v>1.05458128078818</v>
      </c>
      <c r="E97" s="47" t="n">
        <v>88841</v>
      </c>
      <c r="F97" s="49" t="n">
        <f>E97/C97</f>
        <v>0.972534209085933</v>
      </c>
      <c r="G97" s="47" t="n">
        <v>1239</v>
      </c>
      <c r="H97" s="49" t="n">
        <f>G97/C97</f>
        <v>0.0135632183908046</v>
      </c>
      <c r="I97" s="47" t="n">
        <v>2084</v>
      </c>
      <c r="J97" s="49" t="n">
        <f>I97/C97</f>
        <v>0.0228133552271483</v>
      </c>
      <c r="K97" s="47" t="n">
        <v>785</v>
      </c>
      <c r="L97" s="49" t="n">
        <f>K97/C97</f>
        <v>0.00859332238642583</v>
      </c>
      <c r="M97" s="47" t="n">
        <v>110</v>
      </c>
      <c r="N97" s="49" t="n">
        <f>M97/C97</f>
        <v>0.00120415982484948</v>
      </c>
      <c r="O97" s="47" t="n">
        <v>3277</v>
      </c>
      <c r="P97" s="49" t="n">
        <f>O97/C97</f>
        <v>0.0358730158730159</v>
      </c>
      <c r="Q97" s="62" t="n">
        <f>C97-E97</f>
        <v>2509</v>
      </c>
      <c r="R97" s="49" t="n">
        <f>Q97/$C97</f>
        <v>0.0274657909140668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</row>
    <row r="98" ht="12.75">
      <c r="A98" s="9" t="n">
        <v>96</v>
      </c>
      <c r="B98" s="25"/>
      <c r="C98" s="47" t="n">
        <f>Overview!B98</f>
        <v>92520</v>
      </c>
      <c r="D98" s="49" t="n">
        <f>F98+H98+J98+L98+N98+P98</f>
        <v>1.06053826199741</v>
      </c>
      <c r="E98" s="47" t="n">
        <v>82600</v>
      </c>
      <c r="F98" s="49" t="n">
        <f>E98/C98</f>
        <v>0.892779939472547</v>
      </c>
      <c r="G98" s="47" t="n">
        <v>5452</v>
      </c>
      <c r="H98" s="49" t="n">
        <f>G98/C98</f>
        <v>0.0589277993947255</v>
      </c>
      <c r="I98" s="47" t="n">
        <v>4614</v>
      </c>
      <c r="J98" s="49" t="n">
        <f>I98/C98</f>
        <v>0.0498702983138781</v>
      </c>
      <c r="K98" s="47" t="n">
        <v>1765</v>
      </c>
      <c r="L98" s="49" t="n">
        <f>K98/C98</f>
        <v>0.0190769563337657</v>
      </c>
      <c r="M98" s="47" t="n">
        <v>108</v>
      </c>
      <c r="N98" s="49" t="n">
        <f>M98/C98</f>
        <v>0.00116731517509728</v>
      </c>
      <c r="O98" s="47" t="n">
        <v>3582</v>
      </c>
      <c r="P98" s="49" t="n">
        <f>O98/C98</f>
        <v>0.038715953307393</v>
      </c>
      <c r="Q98" s="62" t="n">
        <f>C98-E98</f>
        <v>9920</v>
      </c>
      <c r="R98" s="49" t="n">
        <f>Q98/$C98</f>
        <v>0.107220060527454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</row>
    <row r="99" ht="12.75">
      <c r="A99" s="9" t="n">
        <v>97</v>
      </c>
      <c r="B99" s="25"/>
      <c r="C99" s="47" t="n">
        <f>Overview!B99</f>
        <v>91439</v>
      </c>
      <c r="D99" s="49" t="n">
        <f>F99+H99+J99+L99+N99+P99</f>
        <v>1.05809337372456</v>
      </c>
      <c r="E99" s="47" t="n">
        <v>87322</v>
      </c>
      <c r="F99" s="49" t="n">
        <f>E99/C99</f>
        <v>0.95497544811295</v>
      </c>
      <c r="G99" s="47" t="n">
        <v>1819</v>
      </c>
      <c r="H99" s="49" t="n">
        <f>G99/C99</f>
        <v>0.0198930434497315</v>
      </c>
      <c r="I99" s="47" t="n">
        <v>2173</v>
      </c>
      <c r="J99" s="49" t="n">
        <f>I99/C99</f>
        <v>0.0237644768643577</v>
      </c>
      <c r="K99" s="47" t="n">
        <v>2294</v>
      </c>
      <c r="L99" s="49" t="n">
        <f>K99/C99</f>
        <v>0.0250877634269841</v>
      </c>
      <c r="M99" s="47" t="n">
        <v>148</v>
      </c>
      <c r="N99" s="49" t="n">
        <f>M99/C99</f>
        <v>0.00161856538238607</v>
      </c>
      <c r="O99" s="47" t="n">
        <v>2995</v>
      </c>
      <c r="P99" s="49" t="n">
        <f>O99/C99</f>
        <v>0.0327540764881506</v>
      </c>
      <c r="Q99" s="62" t="n">
        <f>C99-E99</f>
        <v>4117</v>
      </c>
      <c r="R99" s="49" t="n">
        <f>Q99/$C99</f>
        <v>0.0450245518870504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</row>
    <row r="100" ht="12.75">
      <c r="A100" s="9" t="n">
        <v>98</v>
      </c>
      <c r="B100" s="25"/>
      <c r="C100" s="47" t="n">
        <f>Overview!B100</f>
        <v>90544</v>
      </c>
      <c r="D100" s="49" t="n">
        <f>F100+H100+J100+L100+N100+P100</f>
        <v>1.06761353596042</v>
      </c>
      <c r="E100" s="47" t="n">
        <v>86657</v>
      </c>
      <c r="F100" s="49" t="n">
        <f>E100/C100</f>
        <v>0.957070595511574</v>
      </c>
      <c r="G100" s="47" t="n">
        <v>3117</v>
      </c>
      <c r="H100" s="49" t="n">
        <f>G100/C100</f>
        <v>0.0344252518112741</v>
      </c>
      <c r="I100" s="47" t="n">
        <v>2154</v>
      </c>
      <c r="J100" s="49" t="n">
        <f>I100/C100</f>
        <v>0.0237895387877717</v>
      </c>
      <c r="K100" s="47" t="n">
        <v>871</v>
      </c>
      <c r="L100" s="49" t="n">
        <f>K100/C100</f>
        <v>0.00961963244389468</v>
      </c>
      <c r="M100" s="47" t="n">
        <v>51</v>
      </c>
      <c r="N100" s="49" t="n">
        <f>M100/C100</f>
        <v>0.000563262060434706</v>
      </c>
      <c r="O100" s="47" t="n">
        <v>3816</v>
      </c>
      <c r="P100" s="49" t="n">
        <f>O100/C100</f>
        <v>0.0421452553454674</v>
      </c>
      <c r="Q100" s="62" t="n">
        <f>C100-E100</f>
        <v>3887</v>
      </c>
      <c r="R100" s="49" t="n">
        <f>Q100/$C100</f>
        <v>0.0429294044884255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</f>
        <v>1.04561678321678</v>
      </c>
      <c r="E101" s="47" t="n">
        <v>87520</v>
      </c>
      <c r="F101" s="49" t="n">
        <f>E101/C101</f>
        <v>0.979244755244755</v>
      </c>
      <c r="G101" s="47" t="n">
        <v>881</v>
      </c>
      <c r="H101" s="49" t="n">
        <f>G101/C101</f>
        <v>0.00985734265734266</v>
      </c>
      <c r="I101" s="47" t="n">
        <v>2341</v>
      </c>
      <c r="J101" s="49" t="n">
        <f>I101/C101</f>
        <v>0.026193006993007</v>
      </c>
      <c r="K101" s="47" t="n">
        <v>592</v>
      </c>
      <c r="L101" s="49" t="n">
        <f>K101/C101</f>
        <v>0.00662377622377622</v>
      </c>
      <c r="M101" s="47" t="n">
        <v>75</v>
      </c>
      <c r="N101" s="49" t="n">
        <f>M101/C101</f>
        <v>0.000839160839160839</v>
      </c>
      <c r="O101" s="47" t="n">
        <v>2043</v>
      </c>
      <c r="P101" s="49" t="n">
        <f>O101/C101</f>
        <v>0.0228587412587413</v>
      </c>
      <c r="Q101" s="62" t="n">
        <f>C101-E101</f>
        <v>1855</v>
      </c>
      <c r="R101" s="49" t="n">
        <f>Q101/$C101</f>
        <v>0.0207552447552448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</f>
        <v>1.05174875478196</v>
      </c>
      <c r="E102" s="47" t="n">
        <v>88896</v>
      </c>
      <c r="F102" s="49" t="n">
        <f>E102/C102</f>
        <v>0.968883172935445</v>
      </c>
      <c r="G102" s="47" t="n">
        <v>2018</v>
      </c>
      <c r="H102" s="49" t="n">
        <f>G102/C102</f>
        <v>0.0219943106887118</v>
      </c>
      <c r="I102" s="47" t="n">
        <v>2552</v>
      </c>
      <c r="J102" s="49" t="n">
        <f>I102/C102</f>
        <v>0.0278144107421173</v>
      </c>
      <c r="K102" s="47" t="n">
        <v>758</v>
      </c>
      <c r="L102" s="49" t="n">
        <f>K102/C102</f>
        <v>0.00826149033797997</v>
      </c>
      <c r="M102" s="47" t="n">
        <v>79</v>
      </c>
      <c r="N102" s="49" t="n">
        <f>M102/C102</f>
        <v>0.000861026037863348</v>
      </c>
      <c r="O102" s="47" t="n">
        <v>2196</v>
      </c>
      <c r="P102" s="49" t="n">
        <f>O102/C102</f>
        <v>0.023934344039847</v>
      </c>
      <c r="Q102" s="62" t="n">
        <f>C102-E102</f>
        <v>2855</v>
      </c>
      <c r="R102" s="49" t="n">
        <f>Q102/$C102</f>
        <v>0.0311168270645552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</f>
        <v>1.06119606064533</v>
      </c>
      <c r="E103" s="47" t="n">
        <v>88513</v>
      </c>
      <c r="F103" s="49" t="n">
        <f>E103/C103</f>
        <v>0.955822642650425</v>
      </c>
      <c r="G103" s="47" t="n">
        <v>2360</v>
      </c>
      <c r="H103" s="49" t="n">
        <f>G103/C103</f>
        <v>0.0254848602652153</v>
      </c>
      <c r="I103" s="47" t="n">
        <v>2625</v>
      </c>
      <c r="J103" s="49" t="n">
        <f>I103/C103</f>
        <v>0.0283465077102501</v>
      </c>
      <c r="K103" s="47" t="n">
        <v>779</v>
      </c>
      <c r="L103" s="49" t="n">
        <f>K103/C103</f>
        <v>0.00841216362144184</v>
      </c>
      <c r="M103" s="47" t="n">
        <v>122</v>
      </c>
      <c r="N103" s="49" t="n">
        <f>M103/C103</f>
        <v>0.00131743769167639</v>
      </c>
      <c r="O103" s="47" t="n">
        <v>3872</v>
      </c>
      <c r="P103" s="49" t="n">
        <f>O103/C103</f>
        <v>0.0418124487063194</v>
      </c>
      <c r="Q103" s="62" t="n">
        <f>C103-E103</f>
        <v>4091</v>
      </c>
      <c r="R103" s="49" t="n">
        <f>Q103/$C103</f>
        <v>0.0441773573495745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</row>
    <row r="104" ht="12.75">
      <c r="A104" s="9" t="n">
        <v>102</v>
      </c>
      <c r="B104" s="25"/>
      <c r="C104" s="47" t="n">
        <f>Overview!B104</f>
        <v>89553</v>
      </c>
      <c r="D104" s="49" t="n">
        <f>F104+H104+J104+L104+N104+P104</f>
        <v>1.0699362388753</v>
      </c>
      <c r="E104" s="47" t="n">
        <v>84489</v>
      </c>
      <c r="F104" s="49" t="n">
        <f>E104/C104</f>
        <v>0.943452480653914</v>
      </c>
      <c r="G104" s="47" t="n">
        <v>1876</v>
      </c>
      <c r="H104" s="49" t="n">
        <f>G104/C104</f>
        <v>0.0209484886045135</v>
      </c>
      <c r="I104" s="47" t="n">
        <v>3244</v>
      </c>
      <c r="J104" s="49" t="n">
        <f>I104/C104</f>
        <v>0.0362243587596172</v>
      </c>
      <c r="K104" s="47" t="n">
        <v>714</v>
      </c>
      <c r="L104" s="49" t="n">
        <f>K104/C104</f>
        <v>0.00797293223007604</v>
      </c>
      <c r="M104" s="47" t="n">
        <v>91</v>
      </c>
      <c r="N104" s="49" t="n">
        <f>M104/C104</f>
        <v>0.00101615802932342</v>
      </c>
      <c r="O104" s="47" t="n">
        <v>5402</v>
      </c>
      <c r="P104" s="49" t="n">
        <f>O104/C104</f>
        <v>0.0603218205978583</v>
      </c>
      <c r="Q104" s="62" t="n">
        <f>C104-E104</f>
        <v>5064</v>
      </c>
      <c r="R104" s="49" t="n">
        <f>Q104/$C104</f>
        <v>0.0565475193460856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</row>
    <row r="105" ht="12.75">
      <c r="A105" s="9" t="n">
        <v>103</v>
      </c>
      <c r="B105" s="25"/>
      <c r="C105" s="47" t="n">
        <f>Overview!B105</f>
        <v>89466</v>
      </c>
      <c r="D105" s="49" t="n">
        <f>F105+H105+J105+L105+N105+P105</f>
        <v>1.05324927905573</v>
      </c>
      <c r="E105" s="47" t="n">
        <v>86878</v>
      </c>
      <c r="F105" s="49" t="n">
        <f>E105/C105</f>
        <v>0.971072809782487</v>
      </c>
      <c r="G105" s="47" t="n">
        <v>865</v>
      </c>
      <c r="H105" s="49" t="n">
        <f>G105/C105</f>
        <v>0.00966847741041289</v>
      </c>
      <c r="I105" s="47" t="n">
        <v>2971</v>
      </c>
      <c r="J105" s="49" t="n">
        <f>I105/C105</f>
        <v>0.0332081461113719</v>
      </c>
      <c r="K105" s="47" t="n">
        <v>806</v>
      </c>
      <c r="L105" s="49" t="n">
        <f>K105/C105</f>
        <v>0.00900900900900901</v>
      </c>
      <c r="M105" s="47" t="n">
        <v>156</v>
      </c>
      <c r="N105" s="49" t="n">
        <f>M105/C105</f>
        <v>0.001743679163034</v>
      </c>
      <c r="O105" s="47" t="n">
        <v>2554</v>
      </c>
      <c r="P105" s="49" t="n">
        <f>O105/C105</f>
        <v>0.0285471575794156</v>
      </c>
      <c r="Q105" s="62" t="n">
        <f>C105-E105</f>
        <v>2588</v>
      </c>
      <c r="R105" s="49" t="n">
        <f>Q105/$C105</f>
        <v>0.0289271902175128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</row>
    <row r="106" ht="12.75">
      <c r="A106" s="9" t="n">
        <v>104</v>
      </c>
      <c r="B106" s="25"/>
      <c r="C106" s="47" t="n">
        <f>Overview!B106</f>
        <v>93426</v>
      </c>
      <c r="D106" s="49" t="n">
        <f>F106+H106+J106+L106+N106+P106</f>
        <v>1.05606576327789</v>
      </c>
      <c r="E106" s="47" t="n">
        <v>89606</v>
      </c>
      <c r="F106" s="49" t="n">
        <f>E106/C106</f>
        <v>0.959112024489971</v>
      </c>
      <c r="G106" s="47" t="n">
        <v>1192</v>
      </c>
      <c r="H106" s="49" t="n">
        <f>G106/C106</f>
        <v>0.0127587609444908</v>
      </c>
      <c r="I106" s="47" t="n">
        <v>3116</v>
      </c>
      <c r="J106" s="49" t="n">
        <f>I106/C106</f>
        <v>0.0333525999186522</v>
      </c>
      <c r="K106" s="47" t="n">
        <v>1254</v>
      </c>
      <c r="L106" s="49" t="n">
        <f>K106/C106</f>
        <v>0.0134223877721405</v>
      </c>
      <c r="M106" s="47" t="n">
        <v>150</v>
      </c>
      <c r="N106" s="49" t="n">
        <f>M106/C106</f>
        <v>0.00160554877657183</v>
      </c>
      <c r="O106" s="47" t="n">
        <v>3346</v>
      </c>
      <c r="P106" s="49" t="n">
        <f>O106/C106</f>
        <v>0.0358144413760623</v>
      </c>
      <c r="Q106" s="62" t="n">
        <f>C106-E106</f>
        <v>3820</v>
      </c>
      <c r="R106" s="49" t="n">
        <f>Q106/$C106</f>
        <v>0.0408879755100293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</f>
        <v>1.04973140795837</v>
      </c>
      <c r="E107" s="47" t="n">
        <v>87735</v>
      </c>
      <c r="F107" s="49" t="n">
        <f>E107/C107</f>
        <v>0.979830468723825</v>
      </c>
      <c r="G107" s="47" t="n">
        <v>814</v>
      </c>
      <c r="H107" s="49" t="n">
        <f>G107/C107</f>
        <v>0.00909080756301582</v>
      </c>
      <c r="I107" s="47" t="n">
        <v>2507</v>
      </c>
      <c r="J107" s="49" t="n">
        <f>I107/C107</f>
        <v>0.0279983471258976</v>
      </c>
      <c r="K107" s="47" t="n">
        <v>650</v>
      </c>
      <c r="L107" s="49" t="n">
        <f>K107/C107</f>
        <v>0.00725924436850158</v>
      </c>
      <c r="M107" s="47" t="n">
        <v>110</v>
      </c>
      <c r="N107" s="49" t="n">
        <f>M107/C107</f>
        <v>0.00122848750851565</v>
      </c>
      <c r="O107" s="47" t="n">
        <v>2178</v>
      </c>
      <c r="P107" s="49" t="n">
        <f>O107/C107</f>
        <v>0.0243240526686099</v>
      </c>
      <c r="Q107" s="62" t="n">
        <f>C107-E107</f>
        <v>1806</v>
      </c>
      <c r="R107" s="49" t="n">
        <f>Q107/$C107</f>
        <v>0.0201695312761752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</f>
        <v>1.04870426409904</v>
      </c>
      <c r="E108" s="47" t="n">
        <v>88776</v>
      </c>
      <c r="F108" s="49" t="n">
        <f>E108/C108</f>
        <v>0.976902338376891</v>
      </c>
      <c r="G108" s="47" t="n">
        <v>840</v>
      </c>
      <c r="H108" s="49" t="n">
        <f>G108/C108</f>
        <v>0.00924346629986245</v>
      </c>
      <c r="I108" s="47" t="n">
        <v>3223</v>
      </c>
      <c r="J108" s="49" t="n">
        <f>I108/C108</f>
        <v>0.0354662998624484</v>
      </c>
      <c r="K108" s="47" t="n">
        <v>647</v>
      </c>
      <c r="L108" s="49" t="n">
        <f>K108/C108</f>
        <v>0.00711966987620358</v>
      </c>
      <c r="M108" s="47" t="n">
        <v>100</v>
      </c>
      <c r="N108" s="49" t="n">
        <f>M108/C108</f>
        <v>0.00110041265474553</v>
      </c>
      <c r="O108" s="47" t="n">
        <v>1715</v>
      </c>
      <c r="P108" s="49" t="n">
        <f>O108/C108</f>
        <v>0.0188720770288858</v>
      </c>
      <c r="Q108" s="62" t="n">
        <f>C108-E108</f>
        <v>2099</v>
      </c>
      <c r="R108" s="49" t="n">
        <f>Q108/$C108</f>
        <v>0.0230976616231087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</f>
        <v>1.06775547189351</v>
      </c>
      <c r="E109" s="47" t="n">
        <v>83701</v>
      </c>
      <c r="F109" s="49" t="n">
        <f>E109/C109</f>
        <v>0.902913668676713</v>
      </c>
      <c r="G109" s="47" t="n">
        <v>1724</v>
      </c>
      <c r="H109" s="49" t="n">
        <f>G109/C109</f>
        <v>0.0185974261334829</v>
      </c>
      <c r="I109" s="47" t="n">
        <v>10671</v>
      </c>
      <c r="J109" s="49" t="n">
        <f>I109/C109</f>
        <v>0.115112026838977</v>
      </c>
      <c r="K109" s="47" t="n">
        <v>820</v>
      </c>
      <c r="L109" s="49" t="n">
        <f>K109/C109</f>
        <v>0.00884564352056612</v>
      </c>
      <c r="M109" s="47" t="n">
        <v>167</v>
      </c>
      <c r="N109" s="49" t="n">
        <f>M109/C109</f>
        <v>0.00180149081455432</v>
      </c>
      <c r="O109" s="47" t="n">
        <v>1899</v>
      </c>
      <c r="P109" s="49" t="n">
        <f>O109/C109</f>
        <v>0.0204852159092135</v>
      </c>
      <c r="Q109" s="62" t="n">
        <f>C109-E109</f>
        <v>9000</v>
      </c>
      <c r="R109" s="49" t="n">
        <f>Q109/$C109</f>
        <v>0.0970863313232867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</f>
        <v>1.06077255332005</v>
      </c>
      <c r="E110" s="47" t="n">
        <v>81549</v>
      </c>
      <c r="F110" s="49" t="n">
        <f>E110/C110</f>
        <v>0.91252825459347</v>
      </c>
      <c r="G110" s="47" t="n">
        <v>2541</v>
      </c>
      <c r="H110" s="49" t="n">
        <f>G110/C110</f>
        <v>0.0284336324776761</v>
      </c>
      <c r="I110" s="47" t="n">
        <v>8400</v>
      </c>
      <c r="J110" s="49" t="n">
        <f>I110/C110</f>
        <v>0.0939954792650449</v>
      </c>
      <c r="K110" s="47" t="n">
        <v>672</v>
      </c>
      <c r="L110" s="49" t="n">
        <f>K110/C110</f>
        <v>0.00751963834120359</v>
      </c>
      <c r="M110" s="47" t="n">
        <v>124</v>
      </c>
      <c r="N110" s="49" t="n">
        <f>M110/C110</f>
        <v>0.00138755231296019</v>
      </c>
      <c r="O110" s="47" t="n">
        <v>1511</v>
      </c>
      <c r="P110" s="49" t="n">
        <f>O110/C110</f>
        <v>0.0169079963297003</v>
      </c>
      <c r="Q110" s="62" t="n">
        <f>C110-E110</f>
        <v>7817</v>
      </c>
      <c r="R110" s="49" t="n">
        <f>Q110/$C110</f>
        <v>0.0874717454065305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</f>
        <v>1.06010513365395</v>
      </c>
      <c r="E111" s="47" t="n">
        <v>83789</v>
      </c>
      <c r="F111" s="49" t="n">
        <f>E111/C111</f>
        <v>0.937132311821944</v>
      </c>
      <c r="G111" s="47" t="n">
        <v>2604</v>
      </c>
      <c r="H111" s="49" t="n">
        <f>G111/C111</f>
        <v>0.0291242590314283</v>
      </c>
      <c r="I111" s="47" t="n">
        <v>5497</v>
      </c>
      <c r="J111" s="49" t="n">
        <f>I111/C111</f>
        <v>0.0614808187003691</v>
      </c>
      <c r="K111" s="47" t="n">
        <v>888</v>
      </c>
      <c r="L111" s="49" t="n">
        <f>K111/C111</f>
        <v>0.00993177496924281</v>
      </c>
      <c r="M111" s="47" t="n">
        <v>114</v>
      </c>
      <c r="N111" s="49" t="n">
        <f>M111/C111</f>
        <v>0.00127502516497036</v>
      </c>
      <c r="O111" s="47" t="n">
        <v>1892</v>
      </c>
      <c r="P111" s="49" t="n">
        <f>O111/C111</f>
        <v>0.0211609439659993</v>
      </c>
      <c r="Q111" s="62" t="n">
        <f>C111-E111</f>
        <v>5621</v>
      </c>
      <c r="R111" s="49" t="n">
        <f>Q111/$C111</f>
        <v>0.0628676881780561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</f>
        <v>1.04625060580693</v>
      </c>
      <c r="E112" s="47" t="n">
        <v>87674</v>
      </c>
      <c r="F112" s="49" t="n">
        <f>E112/C112</f>
        <v>0.965700312816672</v>
      </c>
      <c r="G112" s="47" t="n">
        <v>1000</v>
      </c>
      <c r="H112" s="49" t="n">
        <f>G112/C112</f>
        <v>0.0110146715424946</v>
      </c>
      <c r="I112" s="47" t="n">
        <v>2699</v>
      </c>
      <c r="J112" s="49" t="n">
        <f>I112/C112</f>
        <v>0.0297285984931929</v>
      </c>
      <c r="K112" s="47" t="n">
        <v>1542</v>
      </c>
      <c r="L112" s="49" t="n">
        <f>K112/C112</f>
        <v>0.0169846235185267</v>
      </c>
      <c r="M112" s="47" t="n">
        <v>130</v>
      </c>
      <c r="N112" s="49" t="n">
        <f>M112/C112</f>
        <v>0.0014319073005243</v>
      </c>
      <c r="O112" s="47" t="n">
        <v>1942</v>
      </c>
      <c r="P112" s="49" t="n">
        <f>O112/C112</f>
        <v>0.0213904921355245</v>
      </c>
      <c r="Q112" s="62" t="n">
        <f>C112-E112</f>
        <v>3114</v>
      </c>
      <c r="R112" s="49" t="n">
        <f>Q112/$C112</f>
        <v>0.0342996871833282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390"/>
  <sheetViews>
    <sheetView zoomScale="100" topLeftCell="A1" workbookViewId="0" showGridLines="true" showRowColHeaders="false">
      <pane xSplit="2" ySplit="2" topLeftCell="C106" activePane="bottomRight" state="frozen"/>
      <selection activeCell="A112" sqref="B112:CW112 A112:A112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89884</v>
      </c>
      <c r="D3" s="49" t="n">
        <f>F3+H3+J3+L3+N3+P3+R3</f>
        <v>1.03359886075386</v>
      </c>
      <c r="E3" s="47" t="n">
        <v>15590</v>
      </c>
      <c r="F3" s="49" t="n">
        <f>E3/C3</f>
        <v>0.173445774553869</v>
      </c>
      <c r="G3" s="47" t="n">
        <v>35165</v>
      </c>
      <c r="H3" s="49" t="n">
        <f>G3/C3</f>
        <v>0.391226469672022</v>
      </c>
      <c r="I3" s="47" t="n">
        <v>1134</v>
      </c>
      <c r="J3" s="49" t="n">
        <f>I3/C3</f>
        <v>0.0126162609585688</v>
      </c>
      <c r="K3" s="47" t="n">
        <v>464</v>
      </c>
      <c r="L3" s="49" t="n">
        <f>K3/C3</f>
        <v>0.00516220906946731</v>
      </c>
      <c r="M3" s="47" t="n">
        <v>92</v>
      </c>
      <c r="N3" s="49" t="n">
        <f>M3/C3</f>
        <v>0.00102354145342886</v>
      </c>
      <c r="O3" s="47" t="n">
        <v>788</v>
      </c>
      <c r="P3" s="49" t="n">
        <f>O3/C3</f>
        <v>0.00876685505762983</v>
      </c>
      <c r="Q3" s="47" t="n">
        <f>'1A-PopNHRaceAlone'!Q3</f>
        <v>39671</v>
      </c>
      <c r="R3" s="49" t="n">
        <f>Q3/C3</f>
        <v>0.441357749988875</v>
      </c>
      <c r="S3" s="62" t="n">
        <f>C3-E3</f>
        <v>74294</v>
      </c>
      <c r="T3" s="49" t="n">
        <f>S3/$C3</f>
        <v>0.826554225446131</v>
      </c>
    </row>
    <row r="4" ht="12.75">
      <c r="A4" s="9" t="n">
        <v>2</v>
      </c>
      <c r="B4" s="25"/>
      <c r="C4" s="47" t="n">
        <f>Overview!B4</f>
        <v>93406</v>
      </c>
      <c r="D4" s="49" t="n">
        <f>F4+H4+J4+L4+N4+P4+R4</f>
        <v>1.04659229599812</v>
      </c>
      <c r="E4" s="47" t="n">
        <v>34899</v>
      </c>
      <c r="F4" s="49" t="n">
        <f>E4/C4</f>
        <v>0.373626961865405</v>
      </c>
      <c r="G4" s="47" t="n">
        <v>41637</v>
      </c>
      <c r="H4" s="49" t="n">
        <f>G4/C4</f>
        <v>0.445763655439693</v>
      </c>
      <c r="I4" s="47" t="n">
        <v>985</v>
      </c>
      <c r="J4" s="49" t="n">
        <f>I4/C4</f>
        <v>0.0105453611117059</v>
      </c>
      <c r="K4" s="47" t="n">
        <v>17039</v>
      </c>
      <c r="L4" s="49" t="n">
        <f>K4/C4</f>
        <v>0.182418688306961</v>
      </c>
      <c r="M4" s="47" t="n">
        <v>122</v>
      </c>
      <c r="N4" s="49" t="n">
        <f>M4/C4</f>
        <v>0.00130612594480012</v>
      </c>
      <c r="O4" s="47" t="n">
        <v>1131</v>
      </c>
      <c r="P4" s="49" t="n">
        <f>O4/C4</f>
        <v>0.0121084298653191</v>
      </c>
      <c r="Q4" s="47" t="n">
        <f>'1A-PopNHRaceAlone'!Q4</f>
        <v>1945</v>
      </c>
      <c r="R4" s="49" t="n">
        <f>Q4/C4</f>
        <v>0.0208230734642314</v>
      </c>
      <c r="S4" s="62" t="n">
        <f>C4-E4</f>
        <v>58507</v>
      </c>
      <c r="T4" s="49" t="n">
        <f>S4/$C4</f>
        <v>0.626373038134595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92263</v>
      </c>
      <c r="D5" s="49" t="n">
        <f>F5+H5+J5+L5+N5+P5+R5</f>
        <v>1.03729555726564</v>
      </c>
      <c r="E5" s="47" t="n">
        <v>40032</v>
      </c>
      <c r="F5" s="49" t="n">
        <f>E5/C5</f>
        <v>0.433890075111366</v>
      </c>
      <c r="G5" s="47" t="n">
        <v>47073</v>
      </c>
      <c r="H5" s="49" t="n">
        <f>G5/C5</f>
        <v>0.510204524023715</v>
      </c>
      <c r="I5" s="47" t="n">
        <v>693</v>
      </c>
      <c r="J5" s="49" t="n">
        <f>I5/C5</f>
        <v>0.00751113664199083</v>
      </c>
      <c r="K5" s="47" t="n">
        <v>1442</v>
      </c>
      <c r="L5" s="49" t="n">
        <f>K5/C5</f>
        <v>0.0156292338207082</v>
      </c>
      <c r="M5" s="47" t="n">
        <v>124</v>
      </c>
      <c r="N5" s="49" t="n">
        <f>M5/C5</f>
        <v>0.00134398404560875</v>
      </c>
      <c r="O5" s="47" t="n">
        <v>1189</v>
      </c>
      <c r="P5" s="49" t="n">
        <f>O5/C5</f>
        <v>0.0128870728244258</v>
      </c>
      <c r="Q5" s="47" t="n">
        <f>'1A-PopNHRaceAlone'!Q5</f>
        <v>5151</v>
      </c>
      <c r="R5" s="49" t="n">
        <f>Q5/C5</f>
        <v>0.055829530797828</v>
      </c>
      <c r="S5" s="62" t="n">
        <f>C5-E5</f>
        <v>52231</v>
      </c>
      <c r="T5" s="49" t="n">
        <f>S5/$C5</f>
        <v>0.566109924888634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89705</v>
      </c>
      <c r="D6" s="49" t="n">
        <f>F6+H6+J6+L6+N6+P6+R6</f>
        <v>1.04101220667744</v>
      </c>
      <c r="E6" s="47" t="n">
        <v>46752</v>
      </c>
      <c r="F6" s="49" t="n">
        <f>E6/C6</f>
        <v>0.521174962376679</v>
      </c>
      <c r="G6" s="47" t="n">
        <v>35884</v>
      </c>
      <c r="H6" s="49" t="n">
        <f>G6/C6</f>
        <v>0.400022295301265</v>
      </c>
      <c r="I6" s="47" t="n">
        <v>807</v>
      </c>
      <c r="J6" s="49" t="n">
        <f>I6/C6</f>
        <v>0.00899615406053174</v>
      </c>
      <c r="K6" s="47" t="n">
        <v>3239</v>
      </c>
      <c r="L6" s="49" t="n">
        <f>K6/C6</f>
        <v>0.0361072403990859</v>
      </c>
      <c r="M6" s="47" t="n">
        <v>62</v>
      </c>
      <c r="N6" s="49" t="n">
        <f>M6/C6</f>
        <v>0.000691154339223009</v>
      </c>
      <c r="O6" s="47" t="n">
        <v>1301</v>
      </c>
      <c r="P6" s="49" t="n">
        <f>O6/C6</f>
        <v>0.0145030934730506</v>
      </c>
      <c r="Q6" s="47" t="n">
        <f>'1A-PopNHRaceAlone'!Q6</f>
        <v>5339</v>
      </c>
      <c r="R6" s="49" t="n">
        <f>Q6/C6</f>
        <v>0.0595173067276072</v>
      </c>
      <c r="S6" s="62" t="n">
        <f>C6-E6</f>
        <v>42953</v>
      </c>
      <c r="T6" s="49" t="n">
        <f>S6/$C6</f>
        <v>0.478825037623321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90121</v>
      </c>
      <c r="D7" s="49" t="n">
        <f>F7+H7+J7+L7+N7+P7+R7</f>
        <v>1.05117564163735</v>
      </c>
      <c r="E7" s="47" t="n">
        <v>66651</v>
      </c>
      <c r="F7" s="49" t="n">
        <f>E7/C7</f>
        <v>0.73957235272578</v>
      </c>
      <c r="G7" s="47" t="n">
        <v>7469</v>
      </c>
      <c r="H7" s="49" t="n">
        <f>G7/C7</f>
        <v>0.0828774647418471</v>
      </c>
      <c r="I7" s="47" t="n">
        <v>2074</v>
      </c>
      <c r="J7" s="49" t="n">
        <f>I7/C7</f>
        <v>0.0230135040667547</v>
      </c>
      <c r="K7" s="47" t="n">
        <v>1818</v>
      </c>
      <c r="L7" s="49" t="n">
        <f>K7/C7</f>
        <v>0.0201728786853231</v>
      </c>
      <c r="M7" s="47" t="n">
        <v>103</v>
      </c>
      <c r="N7" s="49" t="n">
        <f>M7/C7</f>
        <v>0.00114290786831038</v>
      </c>
      <c r="O7" s="47" t="n">
        <v>1315</v>
      </c>
      <c r="P7" s="49" t="n">
        <f>O7/C7</f>
        <v>0.0145914936585258</v>
      </c>
      <c r="Q7" s="47" t="n">
        <f>'1A-PopNHRaceAlone'!Q7</f>
        <v>15303</v>
      </c>
      <c r="R7" s="49" t="n">
        <f>Q7/C7</f>
        <v>0.169805039890813</v>
      </c>
      <c r="S7" s="62" t="n">
        <f>C7-E7</f>
        <v>23470</v>
      </c>
      <c r="T7" s="49" t="n">
        <f>S7/$C7</f>
        <v>0.26042764727422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92301</v>
      </c>
      <c r="D8" s="49" t="n">
        <f>F8+H8+J8+L8+N8+P8+R8</f>
        <v>1.04244807748562</v>
      </c>
      <c r="E8" s="47" t="n">
        <v>78211</v>
      </c>
      <c r="F8" s="49" t="n">
        <f>E8/C8</f>
        <v>0.847347266010119</v>
      </c>
      <c r="G8" s="47" t="n">
        <v>7968</v>
      </c>
      <c r="H8" s="49" t="n">
        <f>G8/C8</f>
        <v>0.0863262586537524</v>
      </c>
      <c r="I8" s="47" t="n">
        <v>1267</v>
      </c>
      <c r="J8" s="49" t="n">
        <f>I8/C8</f>
        <v>0.0137268285284016</v>
      </c>
      <c r="K8" s="47" t="n">
        <v>2608</v>
      </c>
      <c r="L8" s="49" t="n">
        <f>K8/C8</f>
        <v>0.0282553818485174</v>
      </c>
      <c r="M8" s="47" t="n">
        <v>76</v>
      </c>
      <c r="N8" s="49" t="n">
        <f>M8/C8</f>
        <v>0.00082339302932796</v>
      </c>
      <c r="O8" s="47" t="n">
        <v>1258</v>
      </c>
      <c r="P8" s="49" t="n">
        <f>O8/C8</f>
        <v>0.0136293214591391</v>
      </c>
      <c r="Q8" s="47" t="n">
        <f>'1A-PopNHRaceAlone'!Q8</f>
        <v>4831</v>
      </c>
      <c r="R8" s="49" t="n">
        <f>Q8/C8</f>
        <v>0.0523396279563602</v>
      </c>
      <c r="S8" s="62" t="n">
        <f>C8-E8</f>
        <v>14090</v>
      </c>
      <c r="T8" s="49" t="n">
        <f>S8/$C8</f>
        <v>0.152652733989881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92970</v>
      </c>
      <c r="D9" s="49" t="n">
        <f>F9+H9+J9+L9+N9+P9+R9</f>
        <v>1.0406152522319</v>
      </c>
      <c r="E9" s="47" t="n">
        <v>35350</v>
      </c>
      <c r="F9" s="49" t="n">
        <f>E9/C9</f>
        <v>0.380230181779069</v>
      </c>
      <c r="G9" s="47" t="n">
        <v>54882</v>
      </c>
      <c r="H9" s="49" t="n">
        <f>G9/C9</f>
        <v>0.590319457889642</v>
      </c>
      <c r="I9" s="47" t="n">
        <v>1415</v>
      </c>
      <c r="J9" s="49" t="n">
        <f>I9/C9</f>
        <v>0.0152199634290631</v>
      </c>
      <c r="K9" s="47" t="n">
        <v>1353</v>
      </c>
      <c r="L9" s="49" t="n">
        <f>K9/C9</f>
        <v>0.0145530816392385</v>
      </c>
      <c r="M9" s="47" t="n">
        <v>62</v>
      </c>
      <c r="N9" s="49" t="n">
        <f>M9/C9</f>
        <v>0.000666881789824675</v>
      </c>
      <c r="O9" s="47" t="n">
        <v>1012</v>
      </c>
      <c r="P9" s="49" t="n">
        <f>O9/C9</f>
        <v>0.0108852317952028</v>
      </c>
      <c r="Q9" s="47" t="n">
        <f>'1A-PopNHRaceAlone'!Q9</f>
        <v>2672</v>
      </c>
      <c r="R9" s="49" t="n">
        <f>Q9/C9</f>
        <v>0.0287404539098634</v>
      </c>
      <c r="S9" s="62" t="n">
        <f>C9-E9</f>
        <v>57620</v>
      </c>
      <c r="T9" s="49" t="n">
        <f>S9/$C9</f>
        <v>0.619769818220931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90571</v>
      </c>
      <c r="D10" s="49" t="n">
        <f>F10+H10+J10+L10+N10+P10+R10</f>
        <v>1.04585352927537</v>
      </c>
      <c r="E10" s="47" t="n">
        <v>44606</v>
      </c>
      <c r="F10" s="49" t="n">
        <f>E10/C10</f>
        <v>0.492497598569078</v>
      </c>
      <c r="G10" s="47" t="n">
        <v>42311</v>
      </c>
      <c r="H10" s="49" t="n">
        <f>G10/C10</f>
        <v>0.467158361948085</v>
      </c>
      <c r="I10" s="47" t="n">
        <v>1624</v>
      </c>
      <c r="J10" s="49" t="n">
        <f>I10/C10</f>
        <v>0.0179306842145941</v>
      </c>
      <c r="K10" s="47" t="n">
        <v>2241</v>
      </c>
      <c r="L10" s="49" t="n">
        <f>K10/C10</f>
        <v>0.0247430192887348</v>
      </c>
      <c r="M10" s="47" t="n">
        <v>53</v>
      </c>
      <c r="N10" s="49" t="n">
        <f>M10/C10</f>
        <v>0.000585176270550176</v>
      </c>
      <c r="O10" s="47" t="n">
        <v>1082</v>
      </c>
      <c r="P10" s="49" t="n">
        <f>O10/C10</f>
        <v>0.0119464287685904</v>
      </c>
      <c r="Q10" s="47" t="n">
        <f>'1A-PopNHRaceAlone'!Q10</f>
        <v>2807</v>
      </c>
      <c r="R10" s="49" t="n">
        <f>Q10/C10</f>
        <v>0.0309922602157423</v>
      </c>
      <c r="S10" s="62" t="n">
        <f>C10-E10</f>
        <v>45965</v>
      </c>
      <c r="T10" s="49" t="n">
        <f>S10/$C10</f>
        <v>0.507502401430922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92132</v>
      </c>
      <c r="D11" s="49" t="n">
        <f>F11+H11+J11+L11+N11+P11+R11</f>
        <v>1.040083792819</v>
      </c>
      <c r="E11" s="47" t="n">
        <v>40542</v>
      </c>
      <c r="F11" s="49" t="n">
        <f>E11/C11</f>
        <v>0.440042547649025</v>
      </c>
      <c r="G11" s="47" t="n">
        <v>43895</v>
      </c>
      <c r="H11" s="49" t="n">
        <f>G11/C11</f>
        <v>0.476435983154604</v>
      </c>
      <c r="I11" s="47" t="n">
        <v>1137</v>
      </c>
      <c r="J11" s="49" t="n">
        <f>I11/C11</f>
        <v>0.01234098901576</v>
      </c>
      <c r="K11" s="47" t="n">
        <v>6644</v>
      </c>
      <c r="L11" s="49" t="n">
        <f>K11/C11</f>
        <v>0.0721139235010637</v>
      </c>
      <c r="M11" s="47" t="n">
        <v>58</v>
      </c>
      <c r="N11" s="49" t="n">
        <f>M11/C11</f>
        <v>0.000629531541701038</v>
      </c>
      <c r="O11" s="47" t="n">
        <v>1062</v>
      </c>
      <c r="P11" s="49" t="n">
        <f>O11/C11</f>
        <v>0.011526939608388</v>
      </c>
      <c r="Q11" s="47" t="n">
        <f>'1A-PopNHRaceAlone'!Q11</f>
        <v>2487</v>
      </c>
      <c r="R11" s="49" t="n">
        <f>Q11/C11</f>
        <v>0.0269938783484566</v>
      </c>
      <c r="S11" s="62" t="n">
        <f>C11-E11</f>
        <v>51590</v>
      </c>
      <c r="T11" s="49" t="n">
        <f>S11/$C11</f>
        <v>0.559957452350975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91422</v>
      </c>
      <c r="D12" s="49" t="n">
        <f>F12+H12+J12+L12+N12+P12+R12</f>
        <v>1.03702609875085</v>
      </c>
      <c r="E12" s="47" t="n">
        <v>41238</v>
      </c>
      <c r="F12" s="49" t="n">
        <f>E12/C12</f>
        <v>0.451073045875172</v>
      </c>
      <c r="G12" s="47" t="n">
        <v>44150</v>
      </c>
      <c r="H12" s="49" t="n">
        <f>G12/C12</f>
        <v>0.482925335258472</v>
      </c>
      <c r="I12" s="47" t="n">
        <v>882</v>
      </c>
      <c r="J12" s="49" t="n">
        <f>I12/C12</f>
        <v>0.00964756841898012</v>
      </c>
      <c r="K12" s="47" t="n">
        <v>5090</v>
      </c>
      <c r="L12" s="49" t="n">
        <f>K12/C12</f>
        <v>0.0556758767036381</v>
      </c>
      <c r="M12" s="47" t="n">
        <v>60</v>
      </c>
      <c r="N12" s="49" t="n">
        <f>M12/C12</f>
        <v>0.000656297171359191</v>
      </c>
      <c r="O12" s="47" t="n">
        <v>1188</v>
      </c>
      <c r="P12" s="49" t="n">
        <f>O12/C12</f>
        <v>0.012994683992912</v>
      </c>
      <c r="Q12" s="47" t="n">
        <f>'1A-PopNHRaceAlone'!Q12</f>
        <v>2199</v>
      </c>
      <c r="R12" s="49" t="n">
        <f>Q12/C12</f>
        <v>0.0240532913303144</v>
      </c>
      <c r="S12" s="62" t="n">
        <f>C12-E12</f>
        <v>50184</v>
      </c>
      <c r="T12" s="49" t="n">
        <f>S12/$C12</f>
        <v>0.548926954124828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93197</v>
      </c>
      <c r="D13" s="49" t="n">
        <f>F13+H13+J13+L13+N13+P13+R13</f>
        <v>1.03699689904181</v>
      </c>
      <c r="E13" s="47" t="n">
        <v>47445</v>
      </c>
      <c r="F13" s="49" t="n">
        <f>E13/C13</f>
        <v>0.509082910394111</v>
      </c>
      <c r="G13" s="47" t="n">
        <v>41910</v>
      </c>
      <c r="H13" s="49" t="n">
        <f>G13/C13</f>
        <v>0.449692586671245</v>
      </c>
      <c r="I13" s="47" t="n">
        <v>949</v>
      </c>
      <c r="J13" s="49" t="n">
        <f>I13/C13</f>
        <v>0.0101827312037941</v>
      </c>
      <c r="K13" s="47" t="n">
        <v>2932</v>
      </c>
      <c r="L13" s="49" t="n">
        <f>K13/C13</f>
        <v>0.0314602401364851</v>
      </c>
      <c r="M13" s="47" t="n">
        <v>82</v>
      </c>
      <c r="N13" s="49" t="n">
        <f>M13/C13</f>
        <v>0.000879856647746172</v>
      </c>
      <c r="O13" s="47" t="n">
        <v>1194</v>
      </c>
      <c r="P13" s="49" t="n">
        <f>O13/C13</f>
        <v>0.0128115711879138</v>
      </c>
      <c r="Q13" s="47" t="n">
        <f>'1A-PopNHRaceAlone'!Q13</f>
        <v>2133</v>
      </c>
      <c r="R13" s="49" t="n">
        <f>Q13/C13</f>
        <v>0.0228870028005193</v>
      </c>
      <c r="S13" s="62" t="n">
        <f>C13-E13</f>
        <v>45752</v>
      </c>
      <c r="T13" s="49" t="n">
        <f>S13/$C13</f>
        <v>0.490917089605889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89528</v>
      </c>
      <c r="D14" s="49" t="n">
        <f>F14+H14+J14+L14+N14+P14+R14</f>
        <v>1.03959655079975</v>
      </c>
      <c r="E14" s="47" t="n">
        <v>43050</v>
      </c>
      <c r="F14" s="49" t="n">
        <f>E14/C14</f>
        <v>0.480855151460995</v>
      </c>
      <c r="G14" s="47" t="n">
        <v>43827</v>
      </c>
      <c r="H14" s="49" t="n">
        <f>G14/C14</f>
        <v>0.489534000536145</v>
      </c>
      <c r="I14" s="47" t="n">
        <v>1100</v>
      </c>
      <c r="J14" s="49" t="n">
        <f>I14/C14</f>
        <v>0.0122866589223483</v>
      </c>
      <c r="K14" s="47" t="n">
        <v>1954</v>
      </c>
      <c r="L14" s="49" t="n">
        <f>K14/C14</f>
        <v>0.0218255741220624</v>
      </c>
      <c r="M14" s="47" t="n">
        <v>86</v>
      </c>
      <c r="N14" s="49" t="n">
        <f>M14/C14</f>
        <v>0.00096059333392905</v>
      </c>
      <c r="O14" s="47" t="n">
        <v>1019</v>
      </c>
      <c r="P14" s="49" t="n">
        <f>O14/C14</f>
        <v>0.0113819140380663</v>
      </c>
      <c r="Q14" s="47" t="n">
        <f>'1A-PopNHRaceAlone'!Q14</f>
        <v>2037</v>
      </c>
      <c r="R14" s="49" t="n">
        <f>Q14/C14</f>
        <v>0.0227526583862032</v>
      </c>
      <c r="S14" s="62" t="n">
        <f>C14-E14</f>
        <v>46478</v>
      </c>
      <c r="T14" s="49" t="n">
        <f>S14/$C14</f>
        <v>0.519144848539005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89545</v>
      </c>
      <c r="D15" s="49" t="n">
        <f>F15+H15+J15+L15+N15+P15+R15</f>
        <v>1.04309565023173</v>
      </c>
      <c r="E15" s="47" t="n">
        <v>47436</v>
      </c>
      <c r="F15" s="49" t="n">
        <f>E15/C15</f>
        <v>0.529744821039701</v>
      </c>
      <c r="G15" s="47" t="n">
        <v>38576</v>
      </c>
      <c r="H15" s="49" t="n">
        <f>G15/C15</f>
        <v>0.430800156345971</v>
      </c>
      <c r="I15" s="47" t="n">
        <v>1169</v>
      </c>
      <c r="J15" s="49" t="n">
        <f>I15/C15</f>
        <v>0.0130548886034954</v>
      </c>
      <c r="K15" s="47" t="n">
        <v>2330</v>
      </c>
      <c r="L15" s="49" t="n">
        <f>K15/C15</f>
        <v>0.0260204366519627</v>
      </c>
      <c r="M15" s="47" t="n">
        <v>95</v>
      </c>
      <c r="N15" s="49" t="n">
        <f>M15/C15</f>
        <v>0.00106091909095985</v>
      </c>
      <c r="O15" s="47" t="n">
        <v>1171</v>
      </c>
      <c r="P15" s="49" t="n">
        <f>O15/C15</f>
        <v>0.0130772237422525</v>
      </c>
      <c r="Q15" s="47" t="n">
        <f>'1A-PopNHRaceAlone'!Q15</f>
        <v>2627</v>
      </c>
      <c r="R15" s="49" t="n">
        <f>Q15/C15</f>
        <v>0.0293372047573846</v>
      </c>
      <c r="S15" s="62" t="n">
        <f>C15-E15</f>
        <v>42109</v>
      </c>
      <c r="T15" s="49" t="n">
        <f>S15/$C15</f>
        <v>0.470255178960299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91464</v>
      </c>
      <c r="D16" s="49" t="n">
        <f>F16+H16+J16+L16+N16+P16+R16</f>
        <v>1.04902475290825</v>
      </c>
      <c r="E16" s="47" t="n">
        <v>47326</v>
      </c>
      <c r="F16" s="49" t="n">
        <f>E16/C16</f>
        <v>0.517427621796554</v>
      </c>
      <c r="G16" s="47" t="n">
        <v>39831</v>
      </c>
      <c r="H16" s="49" t="n">
        <f>G16/C16</f>
        <v>0.435482812909997</v>
      </c>
      <c r="I16" s="47" t="n">
        <v>1682</v>
      </c>
      <c r="J16" s="49" t="n">
        <f>I16/C16</f>
        <v>0.0183897489722732</v>
      </c>
      <c r="K16" s="47" t="n">
        <v>3288</v>
      </c>
      <c r="L16" s="49" t="n">
        <f>K16/C16</f>
        <v>0.0359485699291525</v>
      </c>
      <c r="M16" s="47" t="n">
        <v>75</v>
      </c>
      <c r="N16" s="49" t="n">
        <f>M16/C16</f>
        <v>0.000819994752033587</v>
      </c>
      <c r="O16" s="47" t="n">
        <v>1068</v>
      </c>
      <c r="P16" s="49" t="n">
        <f>O16/C16</f>
        <v>0.0116767252689583</v>
      </c>
      <c r="Q16" s="47" t="n">
        <f>'1A-PopNHRaceAlone'!Q16</f>
        <v>2678</v>
      </c>
      <c r="R16" s="49" t="n">
        <f>Q16/C16</f>
        <v>0.0292792792792793</v>
      </c>
      <c r="S16" s="62" t="n">
        <f>C16-E16</f>
        <v>44138</v>
      </c>
      <c r="T16" s="49" t="n">
        <f>S16/$C16</f>
        <v>0.482572378203446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93316</v>
      </c>
      <c r="D17" s="49" t="n">
        <f>F17+H17+J17+L17+N17+P17+R17</f>
        <v>1.04161129924129</v>
      </c>
      <c r="E17" s="47" t="n">
        <v>40225</v>
      </c>
      <c r="F17" s="49" t="n">
        <f>E17/C17</f>
        <v>0.431062197265206</v>
      </c>
      <c r="G17" s="47" t="n">
        <v>41947</v>
      </c>
      <c r="H17" s="49" t="n">
        <f>G17/C17</f>
        <v>0.449515624330233</v>
      </c>
      <c r="I17" s="47" t="n">
        <v>1322</v>
      </c>
      <c r="J17" s="49" t="n">
        <f>I17/C17</f>
        <v>0.0141669167131039</v>
      </c>
      <c r="K17" s="47" t="n">
        <v>10577</v>
      </c>
      <c r="L17" s="49" t="n">
        <f>K17/C17</f>
        <v>0.113346049980711</v>
      </c>
      <c r="M17" s="47" t="n">
        <v>78</v>
      </c>
      <c r="N17" s="49" t="n">
        <f>M17/C17</f>
        <v>0.000835869518624887</v>
      </c>
      <c r="O17" s="47" t="n">
        <v>1023</v>
      </c>
      <c r="P17" s="49" t="n">
        <f>O17/C17</f>
        <v>0.0109627502250418</v>
      </c>
      <c r="Q17" s="47" t="n">
        <f>'1A-PopNHRaceAlone'!Q17</f>
        <v>2027</v>
      </c>
      <c r="R17" s="49" t="n">
        <f>Q17/C17</f>
        <v>0.0217218912083673</v>
      </c>
      <c r="S17" s="62" t="n">
        <f>C17-E17</f>
        <v>53091</v>
      </c>
      <c r="T17" s="49" t="n">
        <f>S17/$C17</f>
        <v>0.568937802734794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89963</v>
      </c>
      <c r="D18" s="49" t="n">
        <f>F18+H18+J18+L18+N18+P18+R18</f>
        <v>1.03585918655447</v>
      </c>
      <c r="E18" s="47" t="n">
        <v>49746</v>
      </c>
      <c r="F18" s="49" t="n">
        <f>E18/C18</f>
        <v>0.552960661605327</v>
      </c>
      <c r="G18" s="47" t="n">
        <v>36251</v>
      </c>
      <c r="H18" s="49" t="n">
        <f>G18/C18</f>
        <v>0.402954547980837</v>
      </c>
      <c r="I18" s="47" t="n">
        <v>1030</v>
      </c>
      <c r="J18" s="49" t="n">
        <f>I18/C18</f>
        <v>0.011449151317764</v>
      </c>
      <c r="K18" s="47" t="n">
        <v>2632</v>
      </c>
      <c r="L18" s="49" t="n">
        <f>K18/C18</f>
        <v>0.0292564721051988</v>
      </c>
      <c r="M18" s="47" t="n">
        <v>86</v>
      </c>
      <c r="N18" s="49" t="n">
        <f>M18/C18</f>
        <v>0.000955948556628836</v>
      </c>
      <c r="O18" s="47" t="n">
        <v>933</v>
      </c>
      <c r="P18" s="49" t="n">
        <f>O18/C18</f>
        <v>0.0103709302713338</v>
      </c>
      <c r="Q18" s="47" t="n">
        <f>'1A-PopNHRaceAlone'!Q18</f>
        <v>2511</v>
      </c>
      <c r="R18" s="49" t="n">
        <f>Q18/C18</f>
        <v>0.0279114747173838</v>
      </c>
      <c r="S18" s="62" t="n">
        <f>C18-E18</f>
        <v>40217</v>
      </c>
      <c r="T18" s="49" t="n">
        <f>S18/$C18</f>
        <v>0.447039338394673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92405</v>
      </c>
      <c r="D19" s="49" t="n">
        <f>F19+H19+J19+L19+N19+P19+R19</f>
        <v>1.03680536767491</v>
      </c>
      <c r="E19" s="47" t="n">
        <v>40472</v>
      </c>
      <c r="F19" s="49" t="n">
        <f>E19/C19</f>
        <v>0.437984957523944</v>
      </c>
      <c r="G19" s="47" t="n">
        <v>49956</v>
      </c>
      <c r="H19" s="49" t="n">
        <f>G19/C19</f>
        <v>0.540620096315134</v>
      </c>
      <c r="I19" s="47" t="n">
        <v>1229</v>
      </c>
      <c r="J19" s="49" t="n">
        <f>I19/C19</f>
        <v>0.0133001460959905</v>
      </c>
      <c r="K19" s="47" t="n">
        <v>1171</v>
      </c>
      <c r="L19" s="49" t="n">
        <f>K19/C19</f>
        <v>0.0126724744332017</v>
      </c>
      <c r="M19" s="47" t="n">
        <v>63</v>
      </c>
      <c r="N19" s="49" t="n">
        <f>M19/C19</f>
        <v>0.000681781288891294</v>
      </c>
      <c r="O19" s="47" t="n">
        <v>880</v>
      </c>
      <c r="P19" s="49" t="n">
        <f>O19/C19</f>
        <v>0.00952329419403712</v>
      </c>
      <c r="Q19" s="47" t="n">
        <f>'1A-PopNHRaceAlone'!Q19</f>
        <v>2035</v>
      </c>
      <c r="R19" s="49" t="n">
        <f>Q19/C19</f>
        <v>0.0220226178237108</v>
      </c>
      <c r="S19" s="62" t="n">
        <f>C19-E19</f>
        <v>51933</v>
      </c>
      <c r="T19" s="49" t="n">
        <f>S19/$C19</f>
        <v>0.562015042476056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90690</v>
      </c>
      <c r="D20" s="49" t="n">
        <f>F20+H20+J20+L20+N20+P20+R20</f>
        <v>1.04752453412725</v>
      </c>
      <c r="E20" s="47" t="n">
        <v>39014</v>
      </c>
      <c r="F20" s="49" t="n">
        <f>E20/C20</f>
        <v>0.430190759730952</v>
      </c>
      <c r="G20" s="47" t="n">
        <v>49861</v>
      </c>
      <c r="H20" s="49" t="n">
        <f>G20/C20</f>
        <v>0.549796008380196</v>
      </c>
      <c r="I20" s="47" t="n">
        <v>1627</v>
      </c>
      <c r="J20" s="49" t="n">
        <f>I20/C20</f>
        <v>0.0179402359686845</v>
      </c>
      <c r="K20" s="47" t="n">
        <v>1301</v>
      </c>
      <c r="L20" s="49" t="n">
        <f>K20/C20</f>
        <v>0.0143455728305216</v>
      </c>
      <c r="M20" s="47" t="n">
        <v>62</v>
      </c>
      <c r="N20" s="49" t="n">
        <f>M20/C20</f>
        <v>0.000683647590693572</v>
      </c>
      <c r="O20" s="47" t="n">
        <v>1107</v>
      </c>
      <c r="P20" s="49" t="n">
        <f>O20/C20</f>
        <v>0.0122064174660933</v>
      </c>
      <c r="Q20" s="47" t="n">
        <f>'1A-PopNHRaceAlone'!Q20</f>
        <v>2028</v>
      </c>
      <c r="R20" s="49" t="n">
        <f>Q20/C20</f>
        <v>0.0223618921601059</v>
      </c>
      <c r="S20" s="62" t="n">
        <f>C20-E20</f>
        <v>51676</v>
      </c>
      <c r="T20" s="49" t="n">
        <f>S20/$C20</f>
        <v>0.569809240269048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92068</v>
      </c>
      <c r="D21" s="49" t="n">
        <f>F21+H21+J21+L21+N21+P21+R21</f>
        <v>1.04780162488595</v>
      </c>
      <c r="E21" s="47" t="n">
        <v>39838</v>
      </c>
      <c r="F21" s="49" t="n">
        <f>E21/C21</f>
        <v>0.432701915975149</v>
      </c>
      <c r="G21" s="47" t="n">
        <v>47540</v>
      </c>
      <c r="H21" s="49" t="n">
        <f>G21/C21</f>
        <v>0.516357474909849</v>
      </c>
      <c r="I21" s="47" t="n">
        <v>1592</v>
      </c>
      <c r="J21" s="49" t="n">
        <f>I21/C21</f>
        <v>0.0172915671025764</v>
      </c>
      <c r="K21" s="47" t="n">
        <v>4249</v>
      </c>
      <c r="L21" s="49" t="n">
        <f>K21/C21</f>
        <v>0.0461506712429943</v>
      </c>
      <c r="M21" s="47" t="n">
        <v>90</v>
      </c>
      <c r="N21" s="49" t="n">
        <f>M21/C21</f>
        <v>0.00097753834122605</v>
      </c>
      <c r="O21" s="47" t="n">
        <v>1073</v>
      </c>
      <c r="P21" s="49" t="n">
        <f>O21/C21</f>
        <v>0.0116544293348395</v>
      </c>
      <c r="Q21" s="47" t="n">
        <f>'1A-PopNHRaceAlone'!Q21</f>
        <v>2087</v>
      </c>
      <c r="R21" s="49" t="n">
        <f>Q21/C21</f>
        <v>0.0226680279793196</v>
      </c>
      <c r="S21" s="62" t="n">
        <f>C21-E21</f>
        <v>52230</v>
      </c>
      <c r="T21" s="49" t="n">
        <f>S21/$C21</f>
        <v>0.567298084024851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90026</v>
      </c>
      <c r="D22" s="49" t="n">
        <f>F22+H22+J22+L22+N22+P22+R22</f>
        <v>1.04729744740408</v>
      </c>
      <c r="E22" s="47" t="n">
        <v>78374</v>
      </c>
      <c r="F22" s="49" t="n">
        <f>E22/C22</f>
        <v>0.870570724013063</v>
      </c>
      <c r="G22" s="47" t="n">
        <v>4611</v>
      </c>
      <c r="H22" s="49" t="n">
        <f>G22/C22</f>
        <v>0.0512185368671273</v>
      </c>
      <c r="I22" s="47" t="n">
        <v>2142</v>
      </c>
      <c r="J22" s="49" t="n">
        <f>I22/C22</f>
        <v>0.0237931264301424</v>
      </c>
      <c r="K22" s="47" t="n">
        <v>1592</v>
      </c>
      <c r="L22" s="49" t="n">
        <f>K22/C22</f>
        <v>0.0176837802412636</v>
      </c>
      <c r="M22" s="47" t="n">
        <v>77</v>
      </c>
      <c r="N22" s="49" t="n">
        <f>M22/C22</f>
        <v>0.000855308466443028</v>
      </c>
      <c r="O22" s="47" t="n">
        <v>1274</v>
      </c>
      <c r="P22" s="49" t="n">
        <f>O22/C22</f>
        <v>0.0141514673538755</v>
      </c>
      <c r="Q22" s="47" t="n">
        <f>'1A-PopNHRaceAlone'!Q22</f>
        <v>6214</v>
      </c>
      <c r="R22" s="49" t="n">
        <f>Q22/C22</f>
        <v>0.0690245040321685</v>
      </c>
      <c r="S22" s="62" t="n">
        <f>C22-E22</f>
        <v>11652</v>
      </c>
      <c r="T22" s="49" t="n">
        <f>S22/$C22</f>
        <v>0.129429275986937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91598</v>
      </c>
      <c r="D23" s="49" t="n">
        <f>F23+H23+J23+L23+N23+P23+R23</f>
        <v>1.05225004912771</v>
      </c>
      <c r="E23" s="47" t="n">
        <v>73097</v>
      </c>
      <c r="F23" s="49" t="n">
        <f>E23/C23</f>
        <v>0.798019607415009</v>
      </c>
      <c r="G23" s="47" t="n">
        <v>10188</v>
      </c>
      <c r="H23" s="49" t="n">
        <f>G23/C23</f>
        <v>0.111225135919998</v>
      </c>
      <c r="I23" s="47" t="n">
        <v>2329</v>
      </c>
      <c r="J23" s="49" t="n">
        <f>I23/C23</f>
        <v>0.0254263193519509</v>
      </c>
      <c r="K23" s="47" t="n">
        <v>3636</v>
      </c>
      <c r="L23" s="49" t="n">
        <f>K23/C23</f>
        <v>0.0396951898513068</v>
      </c>
      <c r="M23" s="47" t="n">
        <v>82</v>
      </c>
      <c r="N23" s="49" t="n">
        <f>M23/C23</f>
        <v>0.000895216052752244</v>
      </c>
      <c r="O23" s="47" t="n">
        <v>1336</v>
      </c>
      <c r="P23" s="49" t="n">
        <f>O23/C23</f>
        <v>0.0145854712985</v>
      </c>
      <c r="Q23" s="47" t="n">
        <f>'1A-PopNHRaceAlone'!Q23</f>
        <v>5716</v>
      </c>
      <c r="R23" s="49" t="n">
        <f>Q23/C23</f>
        <v>0.062403109238193</v>
      </c>
      <c r="S23" s="62" t="n">
        <f>C23-E23</f>
        <v>18501</v>
      </c>
      <c r="T23" s="49" t="n">
        <f>S23/$C23</f>
        <v>0.201980392584991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92583</v>
      </c>
      <c r="D24" s="49" t="n">
        <f>F24+H24+J24+L24+N24+P24+R24</f>
        <v>1.05647905122971</v>
      </c>
      <c r="E24" s="47" t="n">
        <v>71752</v>
      </c>
      <c r="F24" s="49" t="n">
        <f>E24/C24</f>
        <v>0.775001890195824</v>
      </c>
      <c r="G24" s="47" t="n">
        <v>14189</v>
      </c>
      <c r="H24" s="49" t="n">
        <f>G24/C24</f>
        <v>0.153257077433222</v>
      </c>
      <c r="I24" s="47" t="n">
        <v>2420</v>
      </c>
      <c r="J24" s="49" t="n">
        <f>I24/C24</f>
        <v>0.0261387079701457</v>
      </c>
      <c r="K24" s="47" t="n">
        <v>1721</v>
      </c>
      <c r="L24" s="49" t="n">
        <f>K24/C24</f>
        <v>0.018588725791992</v>
      </c>
      <c r="M24" s="47" t="n">
        <v>87</v>
      </c>
      <c r="N24" s="49" t="n">
        <f>M24/C24</f>
        <v>0.000939697352645734</v>
      </c>
      <c r="O24" s="47" t="n">
        <v>1459</v>
      </c>
      <c r="P24" s="49" t="n">
        <f>O24/C24</f>
        <v>0.0157588326150589</v>
      </c>
      <c r="Q24" s="47" t="n">
        <f>'1A-PopNHRaceAlone'!Q24</f>
        <v>6184</v>
      </c>
      <c r="R24" s="49" t="n">
        <f>Q24/C24</f>
        <v>0.0667941198708186</v>
      </c>
      <c r="S24" s="62" t="n">
        <f>C24-E24</f>
        <v>20831</v>
      </c>
      <c r="T24" s="49" t="n">
        <f>S24/$C24</f>
        <v>0.224998109804176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91723</v>
      </c>
      <c r="D25" s="49" t="n">
        <f>F25+H25+J25+L25+N25+P25+R25</f>
        <v>1.05962517580105</v>
      </c>
      <c r="E25" s="47" t="n">
        <v>50877</v>
      </c>
      <c r="F25" s="49" t="n">
        <f>E25/C25</f>
        <v>0.554680941530478</v>
      </c>
      <c r="G25" s="47" t="n">
        <v>37410</v>
      </c>
      <c r="H25" s="49" t="n">
        <f>G25/C25</f>
        <v>0.407858443356628</v>
      </c>
      <c r="I25" s="47" t="n">
        <v>2176</v>
      </c>
      <c r="J25" s="49" t="n">
        <f>I25/C25</f>
        <v>0.0237236025860471</v>
      </c>
      <c r="K25" s="47" t="n">
        <v>1477</v>
      </c>
      <c r="L25" s="49" t="n">
        <f>K25/C25</f>
        <v>0.0161028313509153</v>
      </c>
      <c r="M25" s="47" t="n">
        <v>113</v>
      </c>
      <c r="N25" s="49" t="n">
        <f>M25/C25</f>
        <v>0.00123197017105851</v>
      </c>
      <c r="O25" s="47" t="n">
        <v>1286</v>
      </c>
      <c r="P25" s="49" t="n">
        <f>O25/C25</f>
        <v>0.0140204746900995</v>
      </c>
      <c r="Q25" s="47" t="n">
        <f>'1A-PopNHRaceAlone'!Q25</f>
        <v>3853</v>
      </c>
      <c r="R25" s="49" t="n">
        <f>Q25/C25</f>
        <v>0.042006912115827</v>
      </c>
      <c r="S25" s="62" t="n">
        <f>C25-E25</f>
        <v>40846</v>
      </c>
      <c r="T25" s="49" t="n">
        <f>S25/$C25</f>
        <v>0.445319058469522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90562</v>
      </c>
      <c r="D26" s="49" t="n">
        <f>F26+H26+J26+L26+N26+P26+R26</f>
        <v>1.05508933106601</v>
      </c>
      <c r="E26" s="47" t="n">
        <v>62363</v>
      </c>
      <c r="F26" s="49" t="n">
        <f>E26/C26</f>
        <v>0.688622159404607</v>
      </c>
      <c r="G26" s="47" t="n">
        <v>20595</v>
      </c>
      <c r="H26" s="49" t="n">
        <f>G26/C26</f>
        <v>0.227413263841346</v>
      </c>
      <c r="I26" s="47" t="n">
        <v>2120</v>
      </c>
      <c r="J26" s="49" t="n">
        <f>I26/C26</f>
        <v>0.0234093770013913</v>
      </c>
      <c r="K26" s="47" t="n">
        <v>5059</v>
      </c>
      <c r="L26" s="49" t="n">
        <f>K26/C26</f>
        <v>0.0558622821934145</v>
      </c>
      <c r="M26" s="47" t="n">
        <v>73</v>
      </c>
      <c r="N26" s="49" t="n">
        <f>M26/C26</f>
        <v>0.000806077604293191</v>
      </c>
      <c r="O26" s="47" t="n">
        <v>1297</v>
      </c>
      <c r="P26" s="49" t="n">
        <f>O26/C26</f>
        <v>0.0143216801749078</v>
      </c>
      <c r="Q26" s="47" t="n">
        <f>'1A-PopNHRaceAlone'!Q26</f>
        <v>4044</v>
      </c>
      <c r="R26" s="49" t="n">
        <f>Q26/C26</f>
        <v>0.0446544908460502</v>
      </c>
      <c r="S26" s="62" t="n">
        <f>C26-E26</f>
        <v>28199</v>
      </c>
      <c r="T26" s="49" t="n">
        <f>S26/$C26</f>
        <v>0.311377840595393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91480</v>
      </c>
      <c r="D27" s="49" t="n">
        <f>F27+H27+J27+L27+N27+P27+R27</f>
        <v>1.04520113686052</v>
      </c>
      <c r="E27" s="47" t="n">
        <v>59653</v>
      </c>
      <c r="F27" s="49" t="n">
        <f>E27/C27</f>
        <v>0.652087888062965</v>
      </c>
      <c r="G27" s="47" t="n">
        <v>10313</v>
      </c>
      <c r="H27" s="49" t="n">
        <f>G27/C27</f>
        <v>0.112735024048972</v>
      </c>
      <c r="I27" s="47" t="n">
        <v>1233</v>
      </c>
      <c r="J27" s="49" t="n">
        <f>I27/C27</f>
        <v>0.0134783559247923</v>
      </c>
      <c r="K27" s="47" t="n">
        <v>19685</v>
      </c>
      <c r="L27" s="49" t="n">
        <f>K27/C27</f>
        <v>0.215183646698732</v>
      </c>
      <c r="M27" s="47" t="n">
        <v>68</v>
      </c>
      <c r="N27" s="49" t="n">
        <f>M27/C27</f>
        <v>0.000743331875819851</v>
      </c>
      <c r="O27" s="47" t="n">
        <v>1286</v>
      </c>
      <c r="P27" s="49" t="n">
        <f>O27/C27</f>
        <v>0.0140577175338872</v>
      </c>
      <c r="Q27" s="47" t="n">
        <f>'1A-PopNHRaceAlone'!Q27</f>
        <v>3377</v>
      </c>
      <c r="R27" s="49" t="n">
        <f>Q27/C27</f>
        <v>0.0369151727153476</v>
      </c>
      <c r="S27" s="62" t="n">
        <f>C27-E27</f>
        <v>31827</v>
      </c>
      <c r="T27" s="49" t="n">
        <f>S27/$C27</f>
        <v>0.347912111937035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93411</v>
      </c>
      <c r="D28" s="49" t="n">
        <f>F28+H28+J28+L28+N28+P28+R28</f>
        <v>1.0362269968205</v>
      </c>
      <c r="E28" s="47" t="n">
        <v>83089</v>
      </c>
      <c r="F28" s="49" t="n">
        <f>E28/C28</f>
        <v>0.889499095395617</v>
      </c>
      <c r="G28" s="47" t="n">
        <v>2711</v>
      </c>
      <c r="H28" s="49" t="n">
        <f>G28/C28</f>
        <v>0.0290222778901842</v>
      </c>
      <c r="I28" s="47" t="n">
        <v>1154</v>
      </c>
      <c r="J28" s="49" t="n">
        <f>I28/C28</f>
        <v>0.0123540054169209</v>
      </c>
      <c r="K28" s="47" t="n">
        <v>5562</v>
      </c>
      <c r="L28" s="49" t="n">
        <f>K28/C28</f>
        <v>0.0595433086039117</v>
      </c>
      <c r="M28" s="47" t="n">
        <v>49</v>
      </c>
      <c r="N28" s="49" t="n">
        <f>M28/C28</f>
        <v>0.000524563488240143</v>
      </c>
      <c r="O28" s="47" t="n">
        <v>1172</v>
      </c>
      <c r="P28" s="49" t="n">
        <f>O28/C28</f>
        <v>0.0125467022085193</v>
      </c>
      <c r="Q28" s="47" t="n">
        <f>'1A-PopNHRaceAlone'!Q28</f>
        <v>3058</v>
      </c>
      <c r="R28" s="49" t="n">
        <f>Q28/C28</f>
        <v>0.0327370438171093</v>
      </c>
      <c r="S28" s="62" t="n">
        <f>C28-E28</f>
        <v>10322</v>
      </c>
      <c r="T28" s="49" t="n">
        <f>S28/$C28</f>
        <v>0.110500904604383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93397</v>
      </c>
      <c r="D29" s="49" t="n">
        <f>F29+H29+J29+L29+N29+P29+R29</f>
        <v>1.03542940351403</v>
      </c>
      <c r="E29" s="47" t="n">
        <v>53887</v>
      </c>
      <c r="F29" s="49" t="n">
        <f>E29/C29</f>
        <v>0.576967140272171</v>
      </c>
      <c r="G29" s="47" t="n">
        <v>7796</v>
      </c>
      <c r="H29" s="49" t="n">
        <f>G29/C29</f>
        <v>0.0834716318511301</v>
      </c>
      <c r="I29" s="47" t="n">
        <v>780</v>
      </c>
      <c r="J29" s="49" t="n">
        <f>I29/C29</f>
        <v>0.0083514459779222</v>
      </c>
      <c r="K29" s="47" t="n">
        <v>29702</v>
      </c>
      <c r="L29" s="49" t="n">
        <f>K29/C29</f>
        <v>0.318018780046468</v>
      </c>
      <c r="M29" s="47" t="n">
        <v>70</v>
      </c>
      <c r="N29" s="49" t="n">
        <f>M29/C29</f>
        <v>0.000749488741608403</v>
      </c>
      <c r="O29" s="47" t="n">
        <v>1222</v>
      </c>
      <c r="P29" s="49" t="n">
        <f>O29/C29</f>
        <v>0.0130839320320781</v>
      </c>
      <c r="Q29" s="47" t="n">
        <f>'1A-PopNHRaceAlone'!Q29</f>
        <v>3249</v>
      </c>
      <c r="R29" s="49" t="n">
        <f>Q29/C29</f>
        <v>0.0347869845926529</v>
      </c>
      <c r="S29" s="62" t="n">
        <f>C29-E29</f>
        <v>39510</v>
      </c>
      <c r="T29" s="49" t="n">
        <f>S29/$C29</f>
        <v>0.423032859727829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92686</v>
      </c>
      <c r="D30" s="49" t="n">
        <f>F30+H30+J30+L30+N30+P30+R30</f>
        <v>1.03805321191981</v>
      </c>
      <c r="E30" s="47" t="n">
        <v>73386</v>
      </c>
      <c r="F30" s="49" t="n">
        <f>E30/C30</f>
        <v>0.79177006236109</v>
      </c>
      <c r="G30" s="47" t="n">
        <v>10190</v>
      </c>
      <c r="H30" s="49" t="n">
        <f>G30/C30</f>
        <v>0.109941091426968</v>
      </c>
      <c r="I30" s="47" t="n">
        <v>918</v>
      </c>
      <c r="J30" s="49" t="n">
        <f>I30/C30</f>
        <v>0.00990440843277302</v>
      </c>
      <c r="K30" s="47" t="n">
        <v>7838</v>
      </c>
      <c r="L30" s="49" t="n">
        <f>K30/C30</f>
        <v>0.0845650907364651</v>
      </c>
      <c r="M30" s="47" t="n">
        <v>81</v>
      </c>
      <c r="N30" s="49" t="n">
        <f>M30/C30</f>
        <v>0.000873918391127031</v>
      </c>
      <c r="O30" s="47" t="n">
        <v>1335</v>
      </c>
      <c r="P30" s="49" t="n">
        <f>O30/C30</f>
        <v>0.0144034697796863</v>
      </c>
      <c r="Q30" s="47" t="n">
        <f>'1A-PopNHRaceAlone'!Q30</f>
        <v>2465</v>
      </c>
      <c r="R30" s="49" t="n">
        <f>Q30/C30</f>
        <v>0.0265951707917053</v>
      </c>
      <c r="S30" s="62" t="n">
        <f>C30-E30</f>
        <v>19300</v>
      </c>
      <c r="T30" s="49" t="n">
        <f>S30/$C30</f>
        <v>0.20822993763891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91376</v>
      </c>
      <c r="D31" s="49" t="n">
        <f>F31+H31+J31+L31+N31+P31+R31</f>
        <v>1.04944405533182</v>
      </c>
      <c r="E31" s="47" t="n">
        <v>40685</v>
      </c>
      <c r="F31" s="49" t="n">
        <f>E31/C31</f>
        <v>0.445248205218</v>
      </c>
      <c r="G31" s="47" t="n">
        <v>33805</v>
      </c>
      <c r="H31" s="49" t="n">
        <f>G31/C31</f>
        <v>0.369954911574155</v>
      </c>
      <c r="I31" s="47" t="n">
        <v>1541</v>
      </c>
      <c r="J31" s="49" t="n">
        <f>I31/C31</f>
        <v>0.0168643845210996</v>
      </c>
      <c r="K31" s="47" t="n">
        <v>2785</v>
      </c>
      <c r="L31" s="49" t="n">
        <f>K31/C31</f>
        <v>0.0304784626160042</v>
      </c>
      <c r="M31" s="47" t="n">
        <v>82</v>
      </c>
      <c r="N31" s="49" t="n">
        <f>M31/C31</f>
        <v>0.000897390999824899</v>
      </c>
      <c r="O31" s="47" t="n">
        <v>1062</v>
      </c>
      <c r="P31" s="49" t="n">
        <f>O31/C31</f>
        <v>0.0116223078270005</v>
      </c>
      <c r="Q31" s="47" t="n">
        <f>'1A-PopNHRaceAlone'!Q31</f>
        <v>15934</v>
      </c>
      <c r="R31" s="49" t="n">
        <f>Q31/C31</f>
        <v>0.174378392575731</v>
      </c>
      <c r="S31" s="62" t="n">
        <f>C31-E31</f>
        <v>50691</v>
      </c>
      <c r="T31" s="49" t="n">
        <f>S31/$C31</f>
        <v>0.554751794782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92949</v>
      </c>
      <c r="D32" s="49" t="n">
        <f>F32+H32+J32+L32+N32+P32+R32</f>
        <v>1.04437917567698</v>
      </c>
      <c r="E32" s="47" t="n">
        <v>72184</v>
      </c>
      <c r="F32" s="49" t="n">
        <f>E32/C32</f>
        <v>0.776597919289073</v>
      </c>
      <c r="G32" s="47" t="n">
        <v>7385</v>
      </c>
      <c r="H32" s="49" t="n">
        <f>G32/C32</f>
        <v>0.0794521726968553</v>
      </c>
      <c r="I32" s="47" t="n">
        <v>1213</v>
      </c>
      <c r="J32" s="49" t="n">
        <f>I32/C32</f>
        <v>0.0130501672960441</v>
      </c>
      <c r="K32" s="47" t="n">
        <v>9996</v>
      </c>
      <c r="L32" s="49" t="n">
        <f>K32/C32</f>
        <v>0.107542846076881</v>
      </c>
      <c r="M32" s="47" t="n">
        <v>68</v>
      </c>
      <c r="N32" s="49" t="n">
        <f>M32/C32</f>
        <v>0.000731583986917557</v>
      </c>
      <c r="O32" s="47" t="n">
        <v>1435</v>
      </c>
      <c r="P32" s="49" t="n">
        <f>O32/C32</f>
        <v>0.015438573841569</v>
      </c>
      <c r="Q32" s="47" t="n">
        <f>'1A-PopNHRaceAlone'!Q32</f>
        <v>4793</v>
      </c>
      <c r="R32" s="49" t="n">
        <f>Q32/C32</f>
        <v>0.0515659124896449</v>
      </c>
      <c r="S32" s="62" t="n">
        <f>C32-E32</f>
        <v>20765</v>
      </c>
      <c r="T32" s="49" t="n">
        <f>S32/$C32</f>
        <v>0.223402080710927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91803</v>
      </c>
      <c r="D33" s="49" t="n">
        <f>F33+H33+J33+L33+N33+P33+R33</f>
        <v>1.03484635578358</v>
      </c>
      <c r="E33" s="47" t="n">
        <v>60517</v>
      </c>
      <c r="F33" s="49" t="n">
        <f>E33/C33</f>
        <v>0.659205036872433</v>
      </c>
      <c r="G33" s="47" t="n">
        <v>4246</v>
      </c>
      <c r="H33" s="49" t="n">
        <f>G33/C33</f>
        <v>0.0462512118340359</v>
      </c>
      <c r="I33" s="47" t="n">
        <v>791</v>
      </c>
      <c r="J33" s="49" t="n">
        <f>I33/C33</f>
        <v>0.00861627615655262</v>
      </c>
      <c r="K33" s="47" t="n">
        <v>25177</v>
      </c>
      <c r="L33" s="49" t="n">
        <f>K33/C33</f>
        <v>0.274250296831258</v>
      </c>
      <c r="M33" s="47" t="n">
        <v>52</v>
      </c>
      <c r="N33" s="49" t="n">
        <f>M33/C33</f>
        <v>0.000566430290949098</v>
      </c>
      <c r="O33" s="47" t="n">
        <v>1142</v>
      </c>
      <c r="P33" s="49" t="n">
        <f>O33/C33</f>
        <v>0.012439680620459</v>
      </c>
      <c r="Q33" s="47" t="n">
        <f>'1A-PopNHRaceAlone'!Q33</f>
        <v>3077</v>
      </c>
      <c r="R33" s="49" t="n">
        <f>Q33/C33</f>
        <v>0.0335174231778918</v>
      </c>
      <c r="S33" s="62" t="n">
        <f>C33-E33</f>
        <v>31286</v>
      </c>
      <c r="T33" s="49" t="n">
        <f>S33/$C33</f>
        <v>0.340794963127567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91805</v>
      </c>
      <c r="D34" s="49" t="n">
        <f>F34+H34+J34+L34+N34+P34+R34</f>
        <v>1.04094548227221</v>
      </c>
      <c r="E34" s="47" t="n">
        <v>71134</v>
      </c>
      <c r="F34" s="49" t="n">
        <f>E34/C34</f>
        <v>0.774837971788029</v>
      </c>
      <c r="G34" s="47" t="n">
        <v>3833</v>
      </c>
      <c r="H34" s="49" t="n">
        <f>G34/C34</f>
        <v>0.0417515385872229</v>
      </c>
      <c r="I34" s="47" t="n">
        <v>1039</v>
      </c>
      <c r="J34" s="49" t="n">
        <f>I34/C34</f>
        <v>0.0113174663689342</v>
      </c>
      <c r="K34" s="47" t="n">
        <v>13782</v>
      </c>
      <c r="L34" s="49" t="n">
        <f>K34/C34</f>
        <v>0.150122542345188</v>
      </c>
      <c r="M34" s="47" t="n">
        <v>69</v>
      </c>
      <c r="N34" s="49" t="n">
        <f>M34/C34</f>
        <v>0.000751593050487446</v>
      </c>
      <c r="O34" s="47" t="n">
        <v>1404</v>
      </c>
      <c r="P34" s="49" t="n">
        <f>O34/C34</f>
        <v>0.0152932846794837</v>
      </c>
      <c r="Q34" s="47" t="n">
        <f>'1A-PopNHRaceAlone'!Q34</f>
        <v>4303</v>
      </c>
      <c r="R34" s="49" t="n">
        <f>Q34/C34</f>
        <v>0.046871085452862</v>
      </c>
      <c r="S34" s="62" t="n">
        <f>C34-E34</f>
        <v>20671</v>
      </c>
      <c r="T34" s="49" t="n">
        <f>S34/$C34</f>
        <v>0.225162028211971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90857</v>
      </c>
      <c r="D35" s="49" t="n">
        <f>F35+H35+J35+L35+N35+P35+R35</f>
        <v>1.03742144248654</v>
      </c>
      <c r="E35" s="47" t="n">
        <v>74371</v>
      </c>
      <c r="F35" s="49" t="n">
        <f>E35/C35</f>
        <v>0.818550029166712</v>
      </c>
      <c r="G35" s="47" t="n">
        <v>6058</v>
      </c>
      <c r="H35" s="49" t="n">
        <f>G35/C35</f>
        <v>0.0666762054657319</v>
      </c>
      <c r="I35" s="47" t="n">
        <v>978</v>
      </c>
      <c r="J35" s="49" t="n">
        <f>I35/C35</f>
        <v>0.0107641678681885</v>
      </c>
      <c r="K35" s="47" t="n">
        <v>9221</v>
      </c>
      <c r="L35" s="49" t="n">
        <f>K35/C35</f>
        <v>0.101489153284832</v>
      </c>
      <c r="M35" s="47" t="n">
        <v>95</v>
      </c>
      <c r="N35" s="49" t="n">
        <f>M35/C35</f>
        <v>0.00104559912830052</v>
      </c>
      <c r="O35" s="47" t="n">
        <v>1047</v>
      </c>
      <c r="P35" s="49" t="n">
        <f>O35/C35</f>
        <v>0.0115236030245331</v>
      </c>
      <c r="Q35" s="47" t="n">
        <f>'1A-PopNHRaceAlone'!Q35</f>
        <v>2487</v>
      </c>
      <c r="R35" s="49" t="n">
        <f>Q35/C35</f>
        <v>0.0273726845482461</v>
      </c>
      <c r="S35" s="62" t="n">
        <f>C35-E35</f>
        <v>16486</v>
      </c>
      <c r="T35" s="49" t="n">
        <f>S35/$C35</f>
        <v>0.181449970833287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92605</v>
      </c>
      <c r="D36" s="49" t="n">
        <f>F36+H36+J36+L36+N36+P36+R36</f>
        <v>1.04036499109119</v>
      </c>
      <c r="E36" s="47" t="n">
        <v>75422</v>
      </c>
      <c r="F36" s="49" t="n">
        <f>E36/C36</f>
        <v>0.814448463905837</v>
      </c>
      <c r="G36" s="47" t="n">
        <v>9808</v>
      </c>
      <c r="H36" s="49" t="n">
        <f>G36/C36</f>
        <v>0.10591220776416</v>
      </c>
      <c r="I36" s="47" t="n">
        <v>1298</v>
      </c>
      <c r="J36" s="49" t="n">
        <f>I36/C36</f>
        <v>0.0140165217860807</v>
      </c>
      <c r="K36" s="47" t="n">
        <v>6474</v>
      </c>
      <c r="L36" s="49" t="n">
        <f>K36/C36</f>
        <v>0.0699098320825009</v>
      </c>
      <c r="M36" s="47" t="n">
        <v>73</v>
      </c>
      <c r="N36" s="49" t="n">
        <f>M36/C36</f>
        <v>0.000788294368554614</v>
      </c>
      <c r="O36" s="47" t="n">
        <v>1054</v>
      </c>
      <c r="P36" s="49" t="n">
        <f>O36/C36</f>
        <v>0.0113816748555694</v>
      </c>
      <c r="Q36" s="47" t="n">
        <f>'1A-PopNHRaceAlone'!Q36</f>
        <v>2214</v>
      </c>
      <c r="R36" s="49" t="n">
        <f>Q36/C36</f>
        <v>0.023907996328492</v>
      </c>
      <c r="S36" s="62" t="n">
        <f>C36-E36</f>
        <v>17183</v>
      </c>
      <c r="T36" s="49" t="n">
        <f>S36/$C36</f>
        <v>0.185551536094163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91047</v>
      </c>
      <c r="D37" s="49" t="n">
        <f>F37+H37+J37+L37+N37+P37+R37</f>
        <v>1.03524553252716</v>
      </c>
      <c r="E37" s="47" t="n">
        <v>82207</v>
      </c>
      <c r="F37" s="49" t="n">
        <f>E37/C37</f>
        <v>0.902907289641614</v>
      </c>
      <c r="G37" s="47" t="n">
        <v>2945</v>
      </c>
      <c r="H37" s="49" t="n">
        <f>G37/C37</f>
        <v>0.0323459312223357</v>
      </c>
      <c r="I37" s="47" t="n">
        <v>1054</v>
      </c>
      <c r="J37" s="49" t="n">
        <f>I37/C37</f>
        <v>0.0115764385427307</v>
      </c>
      <c r="K37" s="47" t="n">
        <v>4207</v>
      </c>
      <c r="L37" s="49" t="n">
        <f>K37/C37</f>
        <v>0.0462069041264402</v>
      </c>
      <c r="M37" s="47" t="n">
        <v>63</v>
      </c>
      <c r="N37" s="49" t="n">
        <f>M37/C37</f>
        <v>0.00069195031137764</v>
      </c>
      <c r="O37" s="47" t="n">
        <v>1125</v>
      </c>
      <c r="P37" s="49" t="n">
        <f>O37/C37</f>
        <v>0.012356255560315</v>
      </c>
      <c r="Q37" s="47" t="n">
        <f>'1A-PopNHRaceAlone'!Q37</f>
        <v>2655</v>
      </c>
      <c r="R37" s="49" t="n">
        <f>Q37/C37</f>
        <v>0.0291607631223434</v>
      </c>
      <c r="S37" s="62" t="n">
        <f>C37-E37</f>
        <v>8840</v>
      </c>
      <c r="T37" s="49" t="n">
        <f>S37/$C37</f>
        <v>0.0970927103583863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91031</v>
      </c>
      <c r="D38" s="49" t="n">
        <f>F38+H38+J38+L38+N38+P38+R38</f>
        <v>1.04217244674891</v>
      </c>
      <c r="E38" s="47" t="n">
        <v>77728</v>
      </c>
      <c r="F38" s="49" t="n">
        <f>E38/C38</f>
        <v>0.853862969757555</v>
      </c>
      <c r="G38" s="47" t="n">
        <v>7596</v>
      </c>
      <c r="H38" s="49" t="n">
        <f>G38/C38</f>
        <v>0.0834441014599422</v>
      </c>
      <c r="I38" s="47" t="n">
        <v>1226</v>
      </c>
      <c r="J38" s="49" t="n">
        <f>I38/C38</f>
        <v>0.0134679394931397</v>
      </c>
      <c r="K38" s="47" t="n">
        <v>4042</v>
      </c>
      <c r="L38" s="49" t="n">
        <f>K38/C38</f>
        <v>0.0444024563060935</v>
      </c>
      <c r="M38" s="47" t="n">
        <v>64</v>
      </c>
      <c r="N38" s="49" t="n">
        <f>M38/C38</f>
        <v>0.000703057200294405</v>
      </c>
      <c r="O38" s="47" t="n">
        <v>1273</v>
      </c>
      <c r="P38" s="49" t="n">
        <f>O38/C38</f>
        <v>0.0139842471246059</v>
      </c>
      <c r="Q38" s="47" t="n">
        <f>'1A-PopNHRaceAlone'!Q38</f>
        <v>2941</v>
      </c>
      <c r="R38" s="49" t="n">
        <f>Q38/C38</f>
        <v>0.0323076754072788</v>
      </c>
      <c r="S38" s="62" t="n">
        <f>C38-E38</f>
        <v>13303</v>
      </c>
      <c r="T38" s="49" t="n">
        <f>S38/$C38</f>
        <v>0.146137030242445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90321</v>
      </c>
      <c r="D39" s="49" t="n">
        <f>F39+H39+J39+L39+N39+P39+R39</f>
        <v>1.05233555872942</v>
      </c>
      <c r="E39" s="47" t="n">
        <v>70488</v>
      </c>
      <c r="F39" s="49" t="n">
        <f>E39/C39</f>
        <v>0.78041651443186</v>
      </c>
      <c r="G39" s="47" t="n">
        <v>16428</v>
      </c>
      <c r="H39" s="49" t="n">
        <f>G39/C39</f>
        <v>0.181884611552131</v>
      </c>
      <c r="I39" s="47" t="n">
        <v>1735</v>
      </c>
      <c r="J39" s="49" t="n">
        <f>I39/C39</f>
        <v>0.0192092647335614</v>
      </c>
      <c r="K39" s="47" t="n">
        <v>2212</v>
      </c>
      <c r="L39" s="49" t="n">
        <f>K39/C39</f>
        <v>0.0244904285825002</v>
      </c>
      <c r="M39" s="47" t="n">
        <v>75</v>
      </c>
      <c r="N39" s="49" t="n">
        <f>M39/C39</f>
        <v>0.000830371674361444</v>
      </c>
      <c r="O39" s="47" t="n">
        <v>1208</v>
      </c>
      <c r="P39" s="49" t="n">
        <f>O39/C39</f>
        <v>0.0133745197683817</v>
      </c>
      <c r="Q39" s="47" t="n">
        <f>'1A-PopNHRaceAlone'!Q39</f>
        <v>2902</v>
      </c>
      <c r="R39" s="49" t="n">
        <f>Q39/C39</f>
        <v>0.0321298479866255</v>
      </c>
      <c r="S39" s="62" t="n">
        <f>C39-E39</f>
        <v>19833</v>
      </c>
      <c r="T39" s="49" t="n">
        <f>S39/$C39</f>
        <v>0.21958348556814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91567</v>
      </c>
      <c r="D40" s="49" t="n">
        <f>F40+H40+J40+L40+N40+P40+R40</f>
        <v>1.05118656284469</v>
      </c>
      <c r="E40" s="47" t="n">
        <v>72701</v>
      </c>
      <c r="F40" s="49" t="n">
        <f>E40/C40</f>
        <v>0.793965074754005</v>
      </c>
      <c r="G40" s="47" t="n">
        <v>15846</v>
      </c>
      <c r="H40" s="49" t="n">
        <f>G40/C40</f>
        <v>0.173053611017069</v>
      </c>
      <c r="I40" s="47" t="n">
        <v>2019</v>
      </c>
      <c r="J40" s="49" t="n">
        <f>I40/C40</f>
        <v>0.0220494282874835</v>
      </c>
      <c r="K40" s="47" t="n">
        <v>1882</v>
      </c>
      <c r="L40" s="49" t="n">
        <f>K40/C40</f>
        <v>0.0205532560857077</v>
      </c>
      <c r="M40" s="47" t="n">
        <v>85</v>
      </c>
      <c r="N40" s="49" t="n">
        <f>M40/C40</f>
        <v>0.000928282022999552</v>
      </c>
      <c r="O40" s="47" t="n">
        <v>1212</v>
      </c>
      <c r="P40" s="49" t="n">
        <f>O40/C40</f>
        <v>0.013236209551476</v>
      </c>
      <c r="Q40" s="47" t="n">
        <f>'1A-PopNHRaceAlone'!Q40</f>
        <v>2509</v>
      </c>
      <c r="R40" s="49" t="n">
        <f>Q40/C40</f>
        <v>0.0274007011259515</v>
      </c>
      <c r="S40" s="62" t="n">
        <f>C40-E40</f>
        <v>18866</v>
      </c>
      <c r="T40" s="49" t="n">
        <f>S40/$C40</f>
        <v>0.206034925245995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 ht="12.75">
      <c r="A41" s="9" t="n">
        <v>39</v>
      </c>
      <c r="B41" s="25"/>
      <c r="C41" s="47" t="n">
        <f>Overview!B41</f>
        <v>90638</v>
      </c>
      <c r="D41" s="49" t="n">
        <f>F41+H41+J41+L41+N41+P41+R41</f>
        <v>1.04421986363335</v>
      </c>
      <c r="E41" s="47" t="n">
        <v>84114</v>
      </c>
      <c r="F41" s="49" t="n">
        <f>E41/C41</f>
        <v>0.928021359694609</v>
      </c>
      <c r="G41" s="47" t="n">
        <v>3677</v>
      </c>
      <c r="H41" s="49" t="n">
        <f>G41/C41</f>
        <v>0.0405679736975661</v>
      </c>
      <c r="I41" s="47" t="n">
        <v>1967</v>
      </c>
      <c r="J41" s="49" t="n">
        <f>I41/C41</f>
        <v>0.0217017145126768</v>
      </c>
      <c r="K41" s="47" t="n">
        <v>1237</v>
      </c>
      <c r="L41" s="49" t="n">
        <f>K41/C41</f>
        <v>0.0136476974337474</v>
      </c>
      <c r="M41" s="47" t="n">
        <v>57</v>
      </c>
      <c r="N41" s="49" t="n">
        <f>M41/C41</f>
        <v>0.000628875306162978</v>
      </c>
      <c r="O41" s="47" t="n">
        <v>1195</v>
      </c>
      <c r="P41" s="49" t="n">
        <f>O41/C41</f>
        <v>0.0131843156292063</v>
      </c>
      <c r="Q41" s="47" t="n">
        <f>'1A-PopNHRaceAlone'!Q41</f>
        <v>2399</v>
      </c>
      <c r="R41" s="49" t="n">
        <f>Q41/C41</f>
        <v>0.0264679273593857</v>
      </c>
      <c r="S41" s="62" t="n">
        <f>C41-E41</f>
        <v>6524</v>
      </c>
      <c r="T41" s="49" t="n">
        <f>S41/$C41</f>
        <v>0.0719786403053907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</row>
    <row r="42" ht="12.75">
      <c r="A42" s="9" t="n">
        <v>40</v>
      </c>
      <c r="B42" s="25"/>
      <c r="C42" s="47" t="n">
        <f>Overview!B42</f>
        <v>91060</v>
      </c>
      <c r="D42" s="49" t="n">
        <f>F42+H42+J42+L42+N42+P42+R42</f>
        <v>1.05171315616077</v>
      </c>
      <c r="E42" s="47" t="n">
        <v>82637</v>
      </c>
      <c r="F42" s="49" t="n">
        <f>E42/C42</f>
        <v>0.907500549088513</v>
      </c>
      <c r="G42" s="47" t="n">
        <v>5077</v>
      </c>
      <c r="H42" s="49" t="n">
        <f>G42/C42</f>
        <v>0.0557544476169559</v>
      </c>
      <c r="I42" s="47" t="n">
        <v>2101</v>
      </c>
      <c r="J42" s="49" t="n">
        <f>I42/C42</f>
        <v>0.0230726993191302</v>
      </c>
      <c r="K42" s="47" t="n">
        <v>936</v>
      </c>
      <c r="L42" s="49" t="n">
        <f>K42/C42</f>
        <v>0.0102789369646387</v>
      </c>
      <c r="M42" s="47" t="n">
        <v>70</v>
      </c>
      <c r="N42" s="49" t="n">
        <f>M42/C42</f>
        <v>0.000768723918295629</v>
      </c>
      <c r="O42" s="47" t="n">
        <v>1237</v>
      </c>
      <c r="P42" s="49" t="n">
        <f>O42/C42</f>
        <v>0.0135844498133099</v>
      </c>
      <c r="Q42" s="47" t="n">
        <f>'1A-PopNHRaceAlone'!Q42</f>
        <v>3711</v>
      </c>
      <c r="R42" s="49" t="n">
        <f>Q42/C42</f>
        <v>0.0407533494399297</v>
      </c>
      <c r="S42" s="62" t="n">
        <f>C42-E42</f>
        <v>8423</v>
      </c>
      <c r="T42" s="49" t="n">
        <f>S42/$C42</f>
        <v>0.0924994509114869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</row>
    <row r="43" ht="12.75">
      <c r="A43" s="9" t="n">
        <v>41</v>
      </c>
      <c r="B43" s="25"/>
      <c r="C43" s="47" t="n">
        <f>Overview!B43</f>
        <v>92892</v>
      </c>
      <c r="D43" s="49" t="n">
        <f>F43+H43+J43+L43+N43+P43+R43</f>
        <v>1.03921758601387</v>
      </c>
      <c r="E43" s="47" t="n">
        <v>85170</v>
      </c>
      <c r="F43" s="49" t="n">
        <f>E43/C43</f>
        <v>0.916871205270637</v>
      </c>
      <c r="G43" s="47" t="n">
        <v>2771</v>
      </c>
      <c r="H43" s="49" t="n">
        <f>G43/C43</f>
        <v>0.0298303406106016</v>
      </c>
      <c r="I43" s="47" t="n">
        <v>1892</v>
      </c>
      <c r="J43" s="49" t="n">
        <f>I43/C43</f>
        <v>0.0203677388795591</v>
      </c>
      <c r="K43" s="47" t="n">
        <v>689</v>
      </c>
      <c r="L43" s="49" t="n">
        <f>K43/C43</f>
        <v>0.00741721569134048</v>
      </c>
      <c r="M43" s="47" t="n">
        <v>88</v>
      </c>
      <c r="N43" s="49" t="n">
        <f>M43/C43</f>
        <v>0.000947336692072514</v>
      </c>
      <c r="O43" s="47" t="n">
        <v>1251</v>
      </c>
      <c r="P43" s="49" t="n">
        <f>O43/C43</f>
        <v>0.0134672522929854</v>
      </c>
      <c r="Q43" s="47" t="n">
        <f>'1A-PopNHRaceAlone'!Q43</f>
        <v>4674</v>
      </c>
      <c r="R43" s="49" t="n">
        <f>Q43/C43</f>
        <v>0.0503164965766697</v>
      </c>
      <c r="S43" s="62" t="n">
        <f>C43-E43</f>
        <v>7722</v>
      </c>
      <c r="T43" s="49" t="n">
        <f>S43/$C43</f>
        <v>0.0831287947293631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</row>
    <row r="44" ht="12.75">
      <c r="A44" s="9" t="n">
        <v>42</v>
      </c>
      <c r="B44" s="25"/>
      <c r="C44" s="47" t="n">
        <f>Overview!B44</f>
        <v>93014</v>
      </c>
      <c r="D44" s="49" t="n">
        <f>F44+H44+J44+L44+N44+P44+R44</f>
        <v>1.04275700432193</v>
      </c>
      <c r="E44" s="47" t="n">
        <v>85769</v>
      </c>
      <c r="F44" s="49" t="n">
        <f>E44/C44</f>
        <v>0.92210849979573</v>
      </c>
      <c r="G44" s="47" t="n">
        <v>1786</v>
      </c>
      <c r="H44" s="49" t="n">
        <f>G44/C44</f>
        <v>0.0192014105403488</v>
      </c>
      <c r="I44" s="47" t="n">
        <v>1708</v>
      </c>
      <c r="J44" s="49" t="n">
        <f>I44/C44</f>
        <v>0.0183628271012966</v>
      </c>
      <c r="K44" s="47" t="n">
        <v>2182</v>
      </c>
      <c r="L44" s="49" t="n">
        <f>K44/C44</f>
        <v>0.0234588341539983</v>
      </c>
      <c r="M44" s="47" t="n">
        <v>54</v>
      </c>
      <c r="N44" s="49" t="n">
        <f>M44/C44</f>
        <v>0.000580557765497667</v>
      </c>
      <c r="O44" s="47" t="n">
        <v>1394</v>
      </c>
      <c r="P44" s="49" t="n">
        <f>O44/C44</f>
        <v>0.014986991205625</v>
      </c>
      <c r="Q44" s="47" t="n">
        <f>'1A-PopNHRaceAlone'!Q44</f>
        <v>4098</v>
      </c>
      <c r="R44" s="49" t="n">
        <f>Q44/C44</f>
        <v>0.0440578837594341</v>
      </c>
      <c r="S44" s="62" t="n">
        <f>C44-E44</f>
        <v>7245</v>
      </c>
      <c r="T44" s="49" t="n">
        <f>S44/$C44</f>
        <v>0.0778915002042703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</row>
    <row r="45" ht="12.75">
      <c r="A45" s="9" t="n">
        <v>43</v>
      </c>
      <c r="B45" s="25"/>
      <c r="C45" s="47" t="n">
        <f>Overview!B45</f>
        <v>92149</v>
      </c>
      <c r="D45" s="49" t="n">
        <f>F45+H45+J45+L45+N45+P45+R45</f>
        <v>1.04525279710035</v>
      </c>
      <c r="E45" s="47" t="n">
        <v>81519</v>
      </c>
      <c r="F45" s="49" t="n">
        <f>E45/C45</f>
        <v>0.884643349358105</v>
      </c>
      <c r="G45" s="47" t="n">
        <v>3809</v>
      </c>
      <c r="H45" s="49" t="n">
        <f>G45/C45</f>
        <v>0.0413352288142031</v>
      </c>
      <c r="I45" s="47" t="n">
        <v>1707</v>
      </c>
      <c r="J45" s="49" t="n">
        <f>I45/C45</f>
        <v>0.0185243464389196</v>
      </c>
      <c r="K45" s="47" t="n">
        <v>2272</v>
      </c>
      <c r="L45" s="49" t="n">
        <f>K45/C45</f>
        <v>0.0246557206263768</v>
      </c>
      <c r="M45" s="47" t="n">
        <v>44</v>
      </c>
      <c r="N45" s="49" t="n">
        <f>M45/C45</f>
        <v>0.000477487547341805</v>
      </c>
      <c r="O45" s="47" t="n">
        <v>1368</v>
      </c>
      <c r="P45" s="49" t="n">
        <f>O45/C45</f>
        <v>0.0148455219264452</v>
      </c>
      <c r="Q45" s="47" t="n">
        <f>'1A-PopNHRaceAlone'!Q45</f>
        <v>5600</v>
      </c>
      <c r="R45" s="49" t="n">
        <f>Q45/C45</f>
        <v>0.060771142388957</v>
      </c>
      <c r="S45" s="62" t="n">
        <f>C45-E45</f>
        <v>10630</v>
      </c>
      <c r="T45" s="49" t="n">
        <f>S45/$C45</f>
        <v>0.115356650641895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</row>
    <row r="46" ht="12.75">
      <c r="A46" s="9" t="n">
        <v>44</v>
      </c>
      <c r="B46" s="25"/>
      <c r="C46" s="47" t="n">
        <f>Overview!B46</f>
        <v>93355</v>
      </c>
      <c r="D46" s="49" t="n">
        <f>F46+H46+J46+L46+N46+P46+R46</f>
        <v>1.04542873975684</v>
      </c>
      <c r="E46" s="47" t="n">
        <v>87163</v>
      </c>
      <c r="F46" s="49" t="n">
        <f>E46/C46</f>
        <v>0.933672540303144</v>
      </c>
      <c r="G46" s="47" t="n">
        <v>1815</v>
      </c>
      <c r="H46" s="49" t="n">
        <f>G46/C46</f>
        <v>0.0194419152696695</v>
      </c>
      <c r="I46" s="47" t="n">
        <v>1927</v>
      </c>
      <c r="J46" s="49" t="n">
        <f>I46/C46</f>
        <v>0.0206416367628943</v>
      </c>
      <c r="K46" s="47" t="n">
        <v>1811</v>
      </c>
      <c r="L46" s="49" t="n">
        <f>K46/C46</f>
        <v>0.0193990680734829</v>
      </c>
      <c r="M46" s="47" t="n">
        <v>60</v>
      </c>
      <c r="N46" s="49" t="n">
        <f>M46/C46</f>
        <v>0.000642707942798993</v>
      </c>
      <c r="O46" s="47" t="n">
        <v>1575</v>
      </c>
      <c r="P46" s="49" t="n">
        <f>O46/C46</f>
        <v>0.0168710834984736</v>
      </c>
      <c r="Q46" s="47" t="n">
        <f>'1A-PopNHRaceAlone'!Q46</f>
        <v>3245</v>
      </c>
      <c r="R46" s="49" t="n">
        <f>Q46/C46</f>
        <v>0.0347597879063789</v>
      </c>
      <c r="S46" s="62" t="n">
        <f>C46-E46</f>
        <v>6192</v>
      </c>
      <c r="T46" s="49" t="n">
        <f>S46/$C46</f>
        <v>0.0663274596968561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</row>
    <row r="47" ht="12.75">
      <c r="A47" s="9" t="n">
        <v>45</v>
      </c>
      <c r="B47" s="25"/>
      <c r="C47" s="47" t="n">
        <f>Overview!B47</f>
        <v>92408</v>
      </c>
      <c r="D47" s="49" t="n">
        <f>F47+H47+J47+L47+N47+P47+R47</f>
        <v>1.04567786338845</v>
      </c>
      <c r="E47" s="47" t="n">
        <v>74295</v>
      </c>
      <c r="F47" s="49" t="n">
        <f>E47/C47</f>
        <v>0.803988832135746</v>
      </c>
      <c r="G47" s="47" t="n">
        <v>7945</v>
      </c>
      <c r="H47" s="49" t="n">
        <f>G47/C47</f>
        <v>0.0859774045537183</v>
      </c>
      <c r="I47" s="47" t="n">
        <v>1376</v>
      </c>
      <c r="J47" s="49" t="n">
        <f>I47/C47</f>
        <v>0.0148904856722362</v>
      </c>
      <c r="K47" s="47" t="n">
        <v>7463</v>
      </c>
      <c r="L47" s="49" t="n">
        <f>K47/C47</f>
        <v>0.0807614059388797</v>
      </c>
      <c r="M47" s="47" t="n">
        <v>107</v>
      </c>
      <c r="N47" s="49" t="n">
        <f>M47/C47</f>
        <v>0.0011579084061986</v>
      </c>
      <c r="O47" s="47" t="n">
        <v>1462</v>
      </c>
      <c r="P47" s="49" t="n">
        <f>O47/C47</f>
        <v>0.0158211410267509</v>
      </c>
      <c r="Q47" s="47" t="n">
        <f>'1A-PopNHRaceAlone'!Q47</f>
        <v>3981</v>
      </c>
      <c r="R47" s="49" t="n">
        <f>Q47/C47</f>
        <v>0.0430806856549217</v>
      </c>
      <c r="S47" s="62" t="n">
        <f>C47-E47</f>
        <v>18113</v>
      </c>
      <c r="T47" s="49" t="n">
        <f>S47/$C47</f>
        <v>0.196011167864254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</row>
    <row r="48" ht="12.75">
      <c r="A48" s="9" t="n">
        <v>46</v>
      </c>
      <c r="B48" s="25"/>
      <c r="C48" s="47" t="n">
        <f>Overview!B48</f>
        <v>92038</v>
      </c>
      <c r="D48" s="49" t="n">
        <f>F48+H48+J48+L48+N48+P48+R48</f>
        <v>1.03988569938504</v>
      </c>
      <c r="E48" s="47" t="n">
        <v>87459</v>
      </c>
      <c r="F48" s="49" t="n">
        <f>E48/C48</f>
        <v>0.950248810274017</v>
      </c>
      <c r="G48" s="47" t="n">
        <v>1121</v>
      </c>
      <c r="H48" s="49" t="n">
        <f>G48/C48</f>
        <v>0.0121797518416306</v>
      </c>
      <c r="I48" s="47" t="n">
        <v>1684</v>
      </c>
      <c r="J48" s="49" t="n">
        <f>I48/C48</f>
        <v>0.018296790456116</v>
      </c>
      <c r="K48" s="47" t="n">
        <v>1583</v>
      </c>
      <c r="L48" s="49" t="n">
        <f>K48/C48</f>
        <v>0.0171994176318477</v>
      </c>
      <c r="M48" s="47" t="n">
        <v>88</v>
      </c>
      <c r="N48" s="49" t="n">
        <f>M48/C48</f>
        <v>0.000956126817184207</v>
      </c>
      <c r="O48" s="47" t="n">
        <v>1336</v>
      </c>
      <c r="P48" s="49" t="n">
        <f>O48/C48</f>
        <v>0.0145157434972511</v>
      </c>
      <c r="Q48" s="47" t="n">
        <f>'1A-PopNHRaceAlone'!Q48</f>
        <v>2438</v>
      </c>
      <c r="R48" s="49" t="n">
        <f>Q48/C48</f>
        <v>0.0264890588669897</v>
      </c>
      <c r="S48" s="62" t="n">
        <f>C48-E48</f>
        <v>4579</v>
      </c>
      <c r="T48" s="49" t="n">
        <f>S48/$C48</f>
        <v>0.0497511897259827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</row>
    <row r="49" ht="12.75">
      <c r="A49" s="9" t="n">
        <v>47</v>
      </c>
      <c r="B49" s="25"/>
      <c r="C49" s="47" t="n">
        <f>Overview!B49</f>
        <v>93150</v>
      </c>
      <c r="D49" s="49" t="n">
        <f>F49+H49+J49+L49+N49+P49+R49</f>
        <v>1.04143853998926</v>
      </c>
      <c r="E49" s="47" t="n">
        <v>88619</v>
      </c>
      <c r="F49" s="49" t="n">
        <f>E49/C49</f>
        <v>0.951358024691358</v>
      </c>
      <c r="G49" s="47" t="n">
        <v>886</v>
      </c>
      <c r="H49" s="49" t="n">
        <f>G49/C49</f>
        <v>0.00951154052603328</v>
      </c>
      <c r="I49" s="47" t="n">
        <v>2084</v>
      </c>
      <c r="J49" s="49" t="n">
        <f>I49/C49</f>
        <v>0.0223725174449812</v>
      </c>
      <c r="K49" s="47" t="n">
        <v>1194</v>
      </c>
      <c r="L49" s="49" t="n">
        <f>K49/C49</f>
        <v>0.0128180354267311</v>
      </c>
      <c r="M49" s="47" t="n">
        <v>145</v>
      </c>
      <c r="N49" s="49" t="n">
        <f>M49/C49</f>
        <v>0.00155662909286098</v>
      </c>
      <c r="O49" s="47" t="n">
        <v>1272</v>
      </c>
      <c r="P49" s="49" t="n">
        <f>O49/C49</f>
        <v>0.0136553945249597</v>
      </c>
      <c r="Q49" s="47" t="n">
        <f>'1A-PopNHRaceAlone'!Q49</f>
        <v>2810</v>
      </c>
      <c r="R49" s="49" t="n">
        <f>Q49/C49</f>
        <v>0.0301663982823403</v>
      </c>
      <c r="S49" s="62" t="n">
        <f>C49-E49</f>
        <v>4531</v>
      </c>
      <c r="T49" s="49" t="n">
        <f>S49/$C49</f>
        <v>0.048641975308642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F50+H50+J50+L50+N50+P50+R50</f>
        <v>1.05149487129016</v>
      </c>
      <c r="E50" s="47" t="n">
        <v>68001</v>
      </c>
      <c r="F50" s="49" t="n">
        <f>E50/C50</f>
        <v>0.743619185092842</v>
      </c>
      <c r="G50" s="47" t="n">
        <v>4708</v>
      </c>
      <c r="H50" s="49" t="n">
        <f>G50/C50</f>
        <v>0.0514839358747239</v>
      </c>
      <c r="I50" s="47" t="n">
        <v>951</v>
      </c>
      <c r="J50" s="49" t="n">
        <f>I50/C50</f>
        <v>0.0103995800800472</v>
      </c>
      <c r="K50" s="47" t="n">
        <v>16789</v>
      </c>
      <c r="L50" s="49" t="n">
        <f>K50/C50</f>
        <v>0.183594689762264</v>
      </c>
      <c r="M50" s="47" t="n">
        <v>121</v>
      </c>
      <c r="N50" s="49" t="n">
        <f>M50/C50</f>
        <v>0.00132318526780832</v>
      </c>
      <c r="O50" s="47" t="n">
        <v>1537</v>
      </c>
      <c r="P50" s="49" t="n">
        <f>O50/C50</f>
        <v>0.0168077335257966</v>
      </c>
      <c r="Q50" s="47" t="n">
        <f>'1A-PopNHRaceAlone'!Q50</f>
        <v>4048</v>
      </c>
      <c r="R50" s="49" t="n">
        <f>Q50/C50</f>
        <v>0.0442665616866785</v>
      </c>
      <c r="S50" s="62" t="n">
        <f>C50-E50</f>
        <v>23445</v>
      </c>
      <c r="T50" s="49" t="n">
        <f>S50/$C50</f>
        <v>0.256380814907158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</row>
    <row r="51" ht="12.75">
      <c r="A51" s="9" t="n">
        <v>49</v>
      </c>
      <c r="B51" s="25"/>
      <c r="C51" s="47" t="n">
        <f>Overview!B51</f>
        <v>92092</v>
      </c>
      <c r="D51" s="49" t="n">
        <f>F51+H51+J51+L51+N51+P51+R51</f>
        <v>1.0730573774052</v>
      </c>
      <c r="E51" s="47" t="n">
        <v>54496</v>
      </c>
      <c r="F51" s="49" t="n">
        <f>E51/C51</f>
        <v>0.59175607001694</v>
      </c>
      <c r="G51" s="47" t="n">
        <v>29351</v>
      </c>
      <c r="H51" s="49" t="n">
        <f>G51/C51</f>
        <v>0.318713894800851</v>
      </c>
      <c r="I51" s="47" t="n">
        <v>1903</v>
      </c>
      <c r="J51" s="49" t="n">
        <f>I51/C51</f>
        <v>0.0206641184902054</v>
      </c>
      <c r="K51" s="47" t="n">
        <v>4685</v>
      </c>
      <c r="L51" s="49" t="n">
        <f>K51/C51</f>
        <v>0.0508730400034748</v>
      </c>
      <c r="M51" s="47" t="n">
        <v>176</v>
      </c>
      <c r="N51" s="49" t="n">
        <f>M51/C51</f>
        <v>0.00191113234591495</v>
      </c>
      <c r="O51" s="47" t="n">
        <v>1608</v>
      </c>
      <c r="P51" s="49" t="n">
        <f>O51/C51</f>
        <v>0.0174608000694957</v>
      </c>
      <c r="Q51" s="47" t="n">
        <f>'1A-PopNHRaceAlone'!Q51</f>
        <v>6601</v>
      </c>
      <c r="R51" s="49" t="n">
        <f>Q51/C51</f>
        <v>0.0716783216783217</v>
      </c>
      <c r="S51" s="62" t="n">
        <f>C51-E51</f>
        <v>37596</v>
      </c>
      <c r="T51" s="49" t="n">
        <f>S51/$C51</f>
        <v>0.40824392998306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</row>
    <row r="52" ht="12.75">
      <c r="A52" s="9" t="n">
        <v>50</v>
      </c>
      <c r="B52" s="25"/>
      <c r="C52" s="47" t="n">
        <f>Overview!B52</f>
        <v>92978</v>
      </c>
      <c r="D52" s="49" t="n">
        <f>F52+H52+J52+L52+N52+P52+R52</f>
        <v>1.05560455161436</v>
      </c>
      <c r="E52" s="47" t="n">
        <v>72203</v>
      </c>
      <c r="F52" s="49" t="n">
        <f>E52/C52</f>
        <v>0.776560046462604</v>
      </c>
      <c r="G52" s="47" t="n">
        <v>16705</v>
      </c>
      <c r="H52" s="49" t="n">
        <f>G52/C52</f>
        <v>0.179666157585665</v>
      </c>
      <c r="I52" s="47" t="n">
        <v>2306</v>
      </c>
      <c r="J52" s="49" t="n">
        <f>I52/C52</f>
        <v>0.0248015659618404</v>
      </c>
      <c r="K52" s="47" t="n">
        <v>1757</v>
      </c>
      <c r="L52" s="49" t="n">
        <f>K52/C52</f>
        <v>0.0188969433629461</v>
      </c>
      <c r="M52" s="47" t="n">
        <v>109</v>
      </c>
      <c r="N52" s="49" t="n">
        <f>M52/C52</f>
        <v>0.00117232033384241</v>
      </c>
      <c r="O52" s="47" t="n">
        <v>1320</v>
      </c>
      <c r="P52" s="49" t="n">
        <f>O52/C52</f>
        <v>0.0141969067951558</v>
      </c>
      <c r="Q52" s="47" t="n">
        <f>'1A-PopNHRaceAlone'!Q52</f>
        <v>3748</v>
      </c>
      <c r="R52" s="49" t="n">
        <f>Q52/C52</f>
        <v>0.0403106111123061</v>
      </c>
      <c r="S52" s="62" t="n">
        <f>C52-E52</f>
        <v>20775</v>
      </c>
      <c r="T52" s="49" t="n">
        <f>S52/$C52</f>
        <v>0.223439953537396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</row>
    <row r="53" ht="12.75">
      <c r="A53" s="9" t="n">
        <v>51</v>
      </c>
      <c r="B53" s="25"/>
      <c r="C53" s="47" t="n">
        <f>Overview!B53</f>
        <v>93460</v>
      </c>
      <c r="D53" s="49" t="n">
        <f>F53+H53+J53+L53+N53+P53+R53</f>
        <v>1.04899422212711</v>
      </c>
      <c r="E53" s="47" t="n">
        <v>86030</v>
      </c>
      <c r="F53" s="49" t="n">
        <f>E53/C53</f>
        <v>0.920500748983522</v>
      </c>
      <c r="G53" s="47" t="n">
        <v>3497</v>
      </c>
      <c r="H53" s="49" t="n">
        <f>G53/C53</f>
        <v>0.0374170768243099</v>
      </c>
      <c r="I53" s="47" t="n">
        <v>2289</v>
      </c>
      <c r="J53" s="49" t="n">
        <f>I53/C53</f>
        <v>0.024491761181254</v>
      </c>
      <c r="K53" s="47" t="n">
        <v>984</v>
      </c>
      <c r="L53" s="49" t="n">
        <f>K53/C53</f>
        <v>0.0105285683714958</v>
      </c>
      <c r="M53" s="47" t="n">
        <v>52</v>
      </c>
      <c r="N53" s="49" t="n">
        <f>M53/C53</f>
        <v>0.000556387759469292</v>
      </c>
      <c r="O53" s="47" t="n">
        <v>1388</v>
      </c>
      <c r="P53" s="49" t="n">
        <f>O53/C53</f>
        <v>0.014851273271988</v>
      </c>
      <c r="Q53" s="47" t="n">
        <f>'1A-PopNHRaceAlone'!Q53</f>
        <v>3799</v>
      </c>
      <c r="R53" s="49" t="n">
        <f>Q53/C53</f>
        <v>0.0406484057350738</v>
      </c>
      <c r="S53" s="62" t="n">
        <f>C53-E53</f>
        <v>7430</v>
      </c>
      <c r="T53" s="49" t="n">
        <f>S53/$C53</f>
        <v>0.0794992510164776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</row>
    <row r="54" ht="12.75">
      <c r="A54" s="9" t="n">
        <v>52</v>
      </c>
      <c r="B54" s="25"/>
      <c r="C54" s="47" t="n">
        <f>Overview!B54</f>
        <v>92730</v>
      </c>
      <c r="D54" s="49" t="n">
        <f>F54+H54+J54+L54+N54+P54+R54</f>
        <v>1.05850318127898</v>
      </c>
      <c r="E54" s="47" t="n">
        <v>68306</v>
      </c>
      <c r="F54" s="49" t="n">
        <f>E54/C54</f>
        <v>0.736611668284266</v>
      </c>
      <c r="G54" s="47" t="n">
        <v>8963</v>
      </c>
      <c r="H54" s="49" t="n">
        <f>G54/C54</f>
        <v>0.0966569610697725</v>
      </c>
      <c r="I54" s="47" t="n">
        <v>1314</v>
      </c>
      <c r="J54" s="49" t="n">
        <f>I54/C54</f>
        <v>0.0141701714655451</v>
      </c>
      <c r="K54" s="47" t="n">
        <v>12500</v>
      </c>
      <c r="L54" s="49" t="n">
        <f>K54/C54</f>
        <v>0.134799956864014</v>
      </c>
      <c r="M54" s="47" t="n">
        <v>135</v>
      </c>
      <c r="N54" s="49" t="n">
        <f>M54/C54</f>
        <v>0.00145583953413135</v>
      </c>
      <c r="O54" s="47" t="n">
        <v>1468</v>
      </c>
      <c r="P54" s="49" t="n">
        <f>O54/C54</f>
        <v>0.0158309069341098</v>
      </c>
      <c r="Q54" s="47" t="n">
        <f>'1A-PopNHRaceAlone'!Q54</f>
        <v>5469</v>
      </c>
      <c r="R54" s="49" t="n">
        <f>Q54/C54</f>
        <v>0.0589776771271433</v>
      </c>
      <c r="S54" s="62" t="n">
        <f>C54-E54</f>
        <v>24424</v>
      </c>
      <c r="T54" s="49" t="n">
        <f>S54/$C54</f>
        <v>0.263388331715734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</row>
    <row r="55" ht="12.75">
      <c r="A55" s="9" t="n">
        <v>53</v>
      </c>
      <c r="B55" s="25"/>
      <c r="C55" s="47" t="n">
        <f>Overview!B55</f>
        <v>92371</v>
      </c>
      <c r="D55" s="49" t="n">
        <f>F55+H55+J55+L55+N55+P55+R55</f>
        <v>1.04380162605147</v>
      </c>
      <c r="E55" s="47" t="n">
        <v>80641</v>
      </c>
      <c r="F55" s="49" t="n">
        <f>E55/C55</f>
        <v>0.873012092539866</v>
      </c>
      <c r="G55" s="47" t="n">
        <v>3464</v>
      </c>
      <c r="H55" s="49" t="n">
        <f>G55/C55</f>
        <v>0.0375009472669994</v>
      </c>
      <c r="I55" s="47" t="n">
        <v>2100</v>
      </c>
      <c r="J55" s="49" t="n">
        <f>I55/C55</f>
        <v>0.0227344079851902</v>
      </c>
      <c r="K55" s="47" t="n">
        <v>863</v>
      </c>
      <c r="L55" s="49" t="n">
        <f>K55/C55</f>
        <v>0.00934275909105672</v>
      </c>
      <c r="M55" s="47" t="n">
        <v>38</v>
      </c>
      <c r="N55" s="49" t="n">
        <f>M55/C55</f>
        <v>0.000411384525446298</v>
      </c>
      <c r="O55" s="47" t="n">
        <v>1106</v>
      </c>
      <c r="P55" s="49" t="n">
        <f>O55/C55</f>
        <v>0.0119734548722001</v>
      </c>
      <c r="Q55" s="47" t="n">
        <f>'1A-PopNHRaceAlone'!Q55</f>
        <v>8205</v>
      </c>
      <c r="R55" s="49" t="n">
        <f>Q55/C55</f>
        <v>0.0888265797707073</v>
      </c>
      <c r="S55" s="62" t="n">
        <f>C55-E55</f>
        <v>11730</v>
      </c>
      <c r="T55" s="49" t="n">
        <f>S55/$C55</f>
        <v>0.126987907460134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</row>
    <row r="56" ht="12.75">
      <c r="A56" s="9" t="n">
        <v>54</v>
      </c>
      <c r="B56" s="25"/>
      <c r="C56" s="47" t="n">
        <f>Overview!B56</f>
        <v>91302</v>
      </c>
      <c r="D56" s="49" t="n">
        <f>F56+H56+J56+L56+N56+P56+R56</f>
        <v>1.05477426562397</v>
      </c>
      <c r="E56" s="47" t="n">
        <v>80312</v>
      </c>
      <c r="F56" s="49" t="n">
        <f>E56/C56</f>
        <v>0.879630238110885</v>
      </c>
      <c r="G56" s="47" t="n">
        <v>4068</v>
      </c>
      <c r="H56" s="49" t="n">
        <f>G56/C56</f>
        <v>0.0445554314253795</v>
      </c>
      <c r="I56" s="47" t="n">
        <v>1587</v>
      </c>
      <c r="J56" s="49" t="n">
        <f>I56/C56</f>
        <v>0.0173818755339423</v>
      </c>
      <c r="K56" s="47" t="n">
        <v>4966</v>
      </c>
      <c r="L56" s="49" t="n">
        <f>K56/C56</f>
        <v>0.0543909224332435</v>
      </c>
      <c r="M56" s="47" t="n">
        <v>108</v>
      </c>
      <c r="N56" s="49" t="n">
        <f>M56/C56</f>
        <v>0.00118288755996583</v>
      </c>
      <c r="O56" s="47" t="n">
        <v>1451</v>
      </c>
      <c r="P56" s="49" t="n">
        <f>O56/C56</f>
        <v>0.0158923134213927</v>
      </c>
      <c r="Q56" s="47" t="n">
        <f>'1A-PopNHRaceAlone'!Q56</f>
        <v>3811</v>
      </c>
      <c r="R56" s="49" t="n">
        <f>Q56/C56</f>
        <v>0.0417405971391645</v>
      </c>
      <c r="S56" s="62" t="n">
        <f>C56-E56</f>
        <v>10990</v>
      </c>
      <c r="T56" s="49" t="n">
        <f>S56/$C56</f>
        <v>0.120369761889115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</row>
    <row r="57" ht="12.75">
      <c r="A57" s="9" t="n">
        <v>55</v>
      </c>
      <c r="B57" s="25"/>
      <c r="C57" s="47" t="n">
        <f>Overview!B57</f>
        <v>91041</v>
      </c>
      <c r="D57" s="49" t="n">
        <f>F57+H57+J57+L57+N57+P57+R57</f>
        <v>1.06039037356795</v>
      </c>
      <c r="E57" s="47" t="n">
        <v>73699</v>
      </c>
      <c r="F57" s="49" t="n">
        <f>E57/C57</f>
        <v>0.809514394613416</v>
      </c>
      <c r="G57" s="47" t="n">
        <v>13785</v>
      </c>
      <c r="H57" s="49" t="n">
        <f>G57/C57</f>
        <v>0.151415296404916</v>
      </c>
      <c r="I57" s="47" t="n">
        <v>2023</v>
      </c>
      <c r="J57" s="49" t="n">
        <f>I57/C57</f>
        <v>0.0222207576806054</v>
      </c>
      <c r="K57" s="47" t="n">
        <v>1550</v>
      </c>
      <c r="L57" s="49" t="n">
        <f>K57/C57</f>
        <v>0.0170252962950758</v>
      </c>
      <c r="M57" s="47" t="n">
        <v>63</v>
      </c>
      <c r="N57" s="49" t="n">
        <f>M57/C57</f>
        <v>0.000691995913928889</v>
      </c>
      <c r="O57" s="47" t="n">
        <v>1217</v>
      </c>
      <c r="P57" s="49" t="n">
        <f>O57/C57</f>
        <v>0.013367603607166</v>
      </c>
      <c r="Q57" s="47" t="n">
        <f>'1A-PopNHRaceAlone'!Q57</f>
        <v>4202</v>
      </c>
      <c r="R57" s="49" t="n">
        <f>Q57/C57</f>
        <v>0.0461550290528443</v>
      </c>
      <c r="S57" s="62" t="n">
        <f>C57-E57</f>
        <v>17342</v>
      </c>
      <c r="T57" s="49" t="n">
        <f>S57/$C57</f>
        <v>0.190485605386584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</row>
    <row r="58" ht="12.75">
      <c r="A58" s="9" t="n">
        <v>56</v>
      </c>
      <c r="B58" s="25"/>
      <c r="C58" s="47" t="n">
        <f>Overview!B58</f>
        <v>90441</v>
      </c>
      <c r="D58" s="49" t="n">
        <f>F58+H58+J58+L58+N58+P58+R58</f>
        <v>1.04026934686702</v>
      </c>
      <c r="E58" s="47" t="n">
        <v>83188</v>
      </c>
      <c r="F58" s="49" t="n">
        <f>E58/C58</f>
        <v>0.919804071162415</v>
      </c>
      <c r="G58" s="47" t="n">
        <v>3965</v>
      </c>
      <c r="H58" s="49" t="n">
        <f>G58/C58</f>
        <v>0.0438407359494035</v>
      </c>
      <c r="I58" s="47" t="n">
        <v>2095</v>
      </c>
      <c r="J58" s="49" t="n">
        <f>I58/C58</f>
        <v>0.0231642728408576</v>
      </c>
      <c r="K58" s="47" t="n">
        <v>757</v>
      </c>
      <c r="L58" s="49" t="n">
        <f>K58/C58</f>
        <v>0.00837009763271083</v>
      </c>
      <c r="M58" s="47" t="n">
        <v>48</v>
      </c>
      <c r="N58" s="49" t="n">
        <f>M58/C58</f>
        <v>0.000530732742893157</v>
      </c>
      <c r="O58" s="47" t="n">
        <v>1002</v>
      </c>
      <c r="P58" s="49" t="n">
        <f>O58/C58</f>
        <v>0.0110790460078946</v>
      </c>
      <c r="Q58" s="47" t="n">
        <f>'1A-PopNHRaceAlone'!Q58</f>
        <v>3028</v>
      </c>
      <c r="R58" s="49" t="n">
        <f>Q58/C58</f>
        <v>0.0334803905308433</v>
      </c>
      <c r="S58" s="62" t="n">
        <f>C58-E58</f>
        <v>7253</v>
      </c>
      <c r="T58" s="49" t="n">
        <f>S58/$C58</f>
        <v>0.0801959288375847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</row>
    <row r="59" ht="12.75">
      <c r="A59" s="9" t="n">
        <v>57</v>
      </c>
      <c r="B59" s="25"/>
      <c r="C59" s="47" t="n">
        <f>Overview!B59</f>
        <v>93023</v>
      </c>
      <c r="D59" s="49" t="n">
        <f>F59+H59+J59+L59+N59+P59+R59</f>
        <v>1.03845285574535</v>
      </c>
      <c r="E59" s="47" t="n">
        <v>86715</v>
      </c>
      <c r="F59" s="49" t="n">
        <f>E59/C59</f>
        <v>0.932188813519237</v>
      </c>
      <c r="G59" s="47" t="n">
        <v>1910</v>
      </c>
      <c r="H59" s="49" t="n">
        <f>G59/C59</f>
        <v>0.0205325564645303</v>
      </c>
      <c r="I59" s="47" t="n">
        <v>2031</v>
      </c>
      <c r="J59" s="49" t="n">
        <f>I59/C59</f>
        <v>0.0218333100416026</v>
      </c>
      <c r="K59" s="47" t="n">
        <v>853</v>
      </c>
      <c r="L59" s="49" t="n">
        <f>K59/C59</f>
        <v>0.00916977521688185</v>
      </c>
      <c r="M59" s="47" t="n">
        <v>70</v>
      </c>
      <c r="N59" s="49" t="n">
        <f>M59/C59</f>
        <v>0.000752502069380691</v>
      </c>
      <c r="O59" s="47" t="n">
        <v>1118</v>
      </c>
      <c r="P59" s="49" t="n">
        <f>O59/C59</f>
        <v>0.0120185330509659</v>
      </c>
      <c r="Q59" s="47" t="n">
        <f>'1A-PopNHRaceAlone'!Q59</f>
        <v>3903</v>
      </c>
      <c r="R59" s="49" t="n">
        <f>Q59/C59</f>
        <v>0.0419573653827548</v>
      </c>
      <c r="S59" s="62" t="n">
        <f>C59-E59</f>
        <v>6308</v>
      </c>
      <c r="T59" s="49" t="n">
        <f>S59/$C59</f>
        <v>0.0678111864807628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</row>
    <row r="60" ht="12.75">
      <c r="A60" s="9" t="n">
        <v>58</v>
      </c>
      <c r="B60" s="25"/>
      <c r="C60" s="47" t="n">
        <f>Overview!B60</f>
        <v>89634</v>
      </c>
      <c r="D60" s="49" t="n">
        <f>F60+H60+J60+L60+N60+P60+R60</f>
        <v>1.04846375259388</v>
      </c>
      <c r="E60" s="47" t="n">
        <v>79465</v>
      </c>
      <c r="F60" s="49" t="n">
        <f>E60/C60</f>
        <v>0.886549746747886</v>
      </c>
      <c r="G60" s="47" t="n">
        <v>3781</v>
      </c>
      <c r="H60" s="49" t="n">
        <f>G60/C60</f>
        <v>0.0421826539036526</v>
      </c>
      <c r="I60" s="47" t="n">
        <v>1930</v>
      </c>
      <c r="J60" s="49" t="n">
        <f>I60/C60</f>
        <v>0.0215320079434143</v>
      </c>
      <c r="K60" s="47" t="n">
        <v>1020</v>
      </c>
      <c r="L60" s="49" t="n">
        <f>K60/C60</f>
        <v>0.0113796104156905</v>
      </c>
      <c r="M60" s="47" t="n">
        <v>71</v>
      </c>
      <c r="N60" s="49" t="n">
        <f>M60/C60</f>
        <v>0.000792110136778455</v>
      </c>
      <c r="O60" s="47" t="n">
        <v>1437</v>
      </c>
      <c r="P60" s="49" t="n">
        <f>O60/C60</f>
        <v>0.0160318629091639</v>
      </c>
      <c r="Q60" s="47" t="n">
        <f>'1A-PopNHRaceAlone'!Q60</f>
        <v>6274</v>
      </c>
      <c r="R60" s="49" t="n">
        <f>Q60/C60</f>
        <v>0.0699957605372961</v>
      </c>
      <c r="S60" s="62" t="n">
        <f>C60-E60</f>
        <v>10169</v>
      </c>
      <c r="T60" s="49" t="n">
        <f>S60/$C60</f>
        <v>0.113450253252114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</row>
    <row r="61" ht="12.75">
      <c r="A61" s="9" t="n">
        <v>59</v>
      </c>
      <c r="B61" s="25"/>
      <c r="C61" s="47" t="n">
        <f>Overview!B61</f>
        <v>91456</v>
      </c>
      <c r="D61" s="49" t="n">
        <f>F61+H61+J61+L61+N61+P61+R61</f>
        <v>1.05984298460462</v>
      </c>
      <c r="E61" s="47" t="n">
        <v>76665</v>
      </c>
      <c r="F61" s="49" t="n">
        <f>E61/C61</f>
        <v>0.838271955913226</v>
      </c>
      <c r="G61" s="47" t="n">
        <v>7502</v>
      </c>
      <c r="H61" s="49" t="n">
        <f>G61/C61</f>
        <v>0.0820285164450665</v>
      </c>
      <c r="I61" s="47" t="n">
        <v>2765</v>
      </c>
      <c r="J61" s="49" t="n">
        <f>I61/C61</f>
        <v>0.0302331175647306</v>
      </c>
      <c r="K61" s="47" t="n">
        <v>2283</v>
      </c>
      <c r="L61" s="49" t="n">
        <f>K61/C61</f>
        <v>0.0249628236529041</v>
      </c>
      <c r="M61" s="47" t="n">
        <v>146</v>
      </c>
      <c r="N61" s="49" t="n">
        <f>M61/C61</f>
        <v>0.00159639608117565</v>
      </c>
      <c r="O61" s="47" t="n">
        <v>1585</v>
      </c>
      <c r="P61" s="49" t="n">
        <f>O61/C61</f>
        <v>0.0173307382785164</v>
      </c>
      <c r="Q61" s="47" t="n">
        <f>'1A-PopNHRaceAlone'!Q61</f>
        <v>5983</v>
      </c>
      <c r="R61" s="49" t="n">
        <f>Q61/C61</f>
        <v>0.0654194366689993</v>
      </c>
      <c r="S61" s="62" t="n">
        <f>C61-E61</f>
        <v>14791</v>
      </c>
      <c r="T61" s="49" t="n">
        <f>S61/$C61</f>
        <v>0.161728044086774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ht="12.75">
      <c r="A62" s="9" t="n">
        <v>60</v>
      </c>
      <c r="B62" s="25"/>
      <c r="C62" s="47" t="n">
        <f>Overview!B62</f>
        <v>93422</v>
      </c>
      <c r="D62" s="49" t="n">
        <f>F62+H62+J62+L62+N62+P62+R62</f>
        <v>1.04420800239772</v>
      </c>
      <c r="E62" s="47" t="n">
        <v>66844</v>
      </c>
      <c r="F62" s="49" t="n">
        <f>E62/C62</f>
        <v>0.715505983601293</v>
      </c>
      <c r="G62" s="47" t="n">
        <v>19142</v>
      </c>
      <c r="H62" s="49" t="n">
        <f>G62/C62</f>
        <v>0.2048982038492</v>
      </c>
      <c r="I62" s="47" t="n">
        <v>1753</v>
      </c>
      <c r="J62" s="49" t="n">
        <f>I62/C62</f>
        <v>0.0187643167562244</v>
      </c>
      <c r="K62" s="47" t="n">
        <v>2165</v>
      </c>
      <c r="L62" s="49" t="n">
        <f>K62/C62</f>
        <v>0.0231744128791933</v>
      </c>
      <c r="M62" s="47" t="n">
        <v>73</v>
      </c>
      <c r="N62" s="49" t="n">
        <f>M62/C62</f>
        <v>0.000781400526642547</v>
      </c>
      <c r="O62" s="47" t="n">
        <v>1379</v>
      </c>
      <c r="P62" s="49" t="n">
        <f>O62/C62</f>
        <v>0.0147609770717818</v>
      </c>
      <c r="Q62" s="47" t="n">
        <f>'1A-PopNHRaceAlone'!Q62</f>
        <v>6196</v>
      </c>
      <c r="R62" s="49" t="n">
        <f>Q62/C62</f>
        <v>0.0663227077133866</v>
      </c>
      <c r="S62" s="62" t="n">
        <f>C62-E62</f>
        <v>26578</v>
      </c>
      <c r="T62" s="49" t="n">
        <f>S62/$C62</f>
        <v>0.284494016398707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ht="12.75">
      <c r="A63" s="9" t="n">
        <v>61</v>
      </c>
      <c r="B63" s="25"/>
      <c r="C63" s="47" t="n">
        <f>Overview!B63</f>
        <v>90270</v>
      </c>
      <c r="D63" s="49" t="n">
        <f>F63+H63+J63+L63+N63+P63+R63</f>
        <v>1.05129057272627</v>
      </c>
      <c r="E63" s="47" t="n">
        <v>77535</v>
      </c>
      <c r="F63" s="49" t="n">
        <f>E63/C63</f>
        <v>0.858923230309073</v>
      </c>
      <c r="G63" s="47" t="n">
        <v>2674</v>
      </c>
      <c r="H63" s="49" t="n">
        <f>G63/C63</f>
        <v>0.0296222443779772</v>
      </c>
      <c r="I63" s="47" t="n">
        <v>2803</v>
      </c>
      <c r="J63" s="49" t="n">
        <f>I63/C63</f>
        <v>0.0310512905727263</v>
      </c>
      <c r="K63" s="47" t="n">
        <v>765</v>
      </c>
      <c r="L63" s="49" t="n">
        <f>K63/C63</f>
        <v>0.00847457627118644</v>
      </c>
      <c r="M63" s="47" t="n">
        <v>84</v>
      </c>
      <c r="N63" s="49" t="n">
        <f>M63/C63</f>
        <v>0.000930541708208707</v>
      </c>
      <c r="O63" s="47" t="n">
        <v>1347</v>
      </c>
      <c r="P63" s="49" t="n">
        <f>O63/C63</f>
        <v>0.0149219009637753</v>
      </c>
      <c r="Q63" s="47" t="n">
        <f>'1A-PopNHRaceAlone'!Q63</f>
        <v>9692</v>
      </c>
      <c r="R63" s="49" t="n">
        <f>Q63/C63</f>
        <v>0.107366788523319</v>
      </c>
      <c r="S63" s="62" t="n">
        <f>C63-E63</f>
        <v>12735</v>
      </c>
      <c r="T63" s="49" t="n">
        <f>S63/$C63</f>
        <v>0.141076769690927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</row>
    <row r="64" ht="12.75">
      <c r="A64" s="9" t="n">
        <v>62</v>
      </c>
      <c r="B64" s="25"/>
      <c r="C64" s="47" t="n">
        <f>Overview!B64</f>
        <v>90211</v>
      </c>
      <c r="D64" s="49" t="n">
        <f>F64+H64+J64+L64+N64+P64+R64</f>
        <v>1.05274301360145</v>
      </c>
      <c r="E64" s="47" t="n">
        <v>74645</v>
      </c>
      <c r="F64" s="49" t="n">
        <f>E64/C64</f>
        <v>0.827448980722972</v>
      </c>
      <c r="G64" s="47" t="n">
        <v>8142</v>
      </c>
      <c r="H64" s="49" t="n">
        <f>G64/C64</f>
        <v>0.0902550686723349</v>
      </c>
      <c r="I64" s="47" t="n">
        <v>1578</v>
      </c>
      <c r="J64" s="49" t="n">
        <f>I64/C64</f>
        <v>0.0174923235525601</v>
      </c>
      <c r="K64" s="47" t="n">
        <v>5088</v>
      </c>
      <c r="L64" s="49" t="n">
        <f>K64/C64</f>
        <v>0.0564011040782166</v>
      </c>
      <c r="M64" s="47" t="n">
        <v>93</v>
      </c>
      <c r="N64" s="49" t="n">
        <f>M64/C64</f>
        <v>0.00103091640709004</v>
      </c>
      <c r="O64" s="47" t="n">
        <v>1299</v>
      </c>
      <c r="P64" s="49" t="n">
        <f>O64/C64</f>
        <v>0.01439957433129</v>
      </c>
      <c r="Q64" s="47" t="n">
        <f>'1A-PopNHRaceAlone'!Q64</f>
        <v>4124</v>
      </c>
      <c r="R64" s="49" t="n">
        <f>Q64/C64</f>
        <v>0.0457150458369822</v>
      </c>
      <c r="S64" s="62" t="n">
        <f>C64-E64</f>
        <v>15566</v>
      </c>
      <c r="T64" s="49" t="n">
        <f>S64/$C64</f>
        <v>0.172551019277028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</row>
    <row r="65" ht="12.75">
      <c r="A65" s="9" t="n">
        <v>63</v>
      </c>
      <c r="B65" s="25"/>
      <c r="C65" s="47" t="n">
        <f>Overview!B65</f>
        <v>91872</v>
      </c>
      <c r="D65" s="49" t="n">
        <f>F65+H65+J65+L65+N65+P65+R65</f>
        <v>1.07100095785441</v>
      </c>
      <c r="E65" s="47" t="n">
        <v>60253</v>
      </c>
      <c r="F65" s="49" t="n">
        <f>E65/C65</f>
        <v>0.655836381051898</v>
      </c>
      <c r="G65" s="47" t="n">
        <v>23809</v>
      </c>
      <c r="H65" s="49" t="n">
        <f>G65/C65</f>
        <v>0.25915404040404</v>
      </c>
      <c r="I65" s="47" t="n">
        <v>2033</v>
      </c>
      <c r="J65" s="49" t="n">
        <f>I65/C65</f>
        <v>0.0221286137234413</v>
      </c>
      <c r="K65" s="47" t="n">
        <v>2769</v>
      </c>
      <c r="L65" s="49" t="n">
        <f>K65/C65</f>
        <v>0.0301397596656217</v>
      </c>
      <c r="M65" s="47" t="n">
        <v>119</v>
      </c>
      <c r="N65" s="49" t="n">
        <f>M65/C65</f>
        <v>0.00129528039010798</v>
      </c>
      <c r="O65" s="47" t="n">
        <v>1457</v>
      </c>
      <c r="P65" s="49" t="n">
        <f>O65/C65</f>
        <v>0.0158590212469523</v>
      </c>
      <c r="Q65" s="47" t="n">
        <f>'1A-PopNHRaceAlone'!Q65</f>
        <v>7955</v>
      </c>
      <c r="R65" s="49" t="n">
        <f>Q65/C65</f>
        <v>0.0865878613723441</v>
      </c>
      <c r="S65" s="62" t="n">
        <f>C65-E65</f>
        <v>31619</v>
      </c>
      <c r="T65" s="49" t="n">
        <f>S65/$C65</f>
        <v>0.344163618948102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</row>
    <row r="66" ht="12.75">
      <c r="A66" s="9" t="n">
        <v>64</v>
      </c>
      <c r="B66" s="25"/>
      <c r="C66" s="47" t="n">
        <f>Overview!B66</f>
        <v>92435</v>
      </c>
      <c r="D66" s="49" t="n">
        <f>F66+H66+J66+L66+N66+P66+R66</f>
        <v>1.05130091415589</v>
      </c>
      <c r="E66" s="47" t="n">
        <v>84318</v>
      </c>
      <c r="F66" s="49" t="n">
        <f>E66/C66</f>
        <v>0.912186942175583</v>
      </c>
      <c r="G66" s="47" t="n">
        <v>4443</v>
      </c>
      <c r="H66" s="49" t="n">
        <f>G66/C66</f>
        <v>0.0480662086871856</v>
      </c>
      <c r="I66" s="47" t="n">
        <v>2260</v>
      </c>
      <c r="J66" s="49" t="n">
        <f>I66/C66</f>
        <v>0.0244496132417374</v>
      </c>
      <c r="K66" s="47" t="n">
        <v>1506</v>
      </c>
      <c r="L66" s="49" t="n">
        <f>K66/C66</f>
        <v>0.0162925298858657</v>
      </c>
      <c r="M66" s="47" t="n">
        <v>58</v>
      </c>
      <c r="N66" s="49" t="n">
        <f>M66/C66</f>
        <v>0.000627467950451669</v>
      </c>
      <c r="O66" s="47" t="n">
        <v>1423</v>
      </c>
      <c r="P66" s="49" t="n">
        <f>O66/C66</f>
        <v>0.0153946016119435</v>
      </c>
      <c r="Q66" s="47" t="n">
        <f>'1A-PopNHRaceAlone'!Q66</f>
        <v>3169</v>
      </c>
      <c r="R66" s="49" t="n">
        <f>Q66/C66</f>
        <v>0.0342835506031265</v>
      </c>
      <c r="S66" s="62" t="n">
        <f>C66-E66</f>
        <v>8117</v>
      </c>
      <c r="T66" s="49" t="n">
        <f>S66/$C66</f>
        <v>0.0878130578244172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</row>
    <row r="67" ht="12.75">
      <c r="A67" s="9" t="n">
        <v>65</v>
      </c>
      <c r="B67" s="25"/>
      <c r="C67" s="47" t="n">
        <f>Overview!B67</f>
        <v>91780</v>
      </c>
      <c r="D67" s="49" t="n">
        <f>F67+H67+J67+L67+N67+P67+R67</f>
        <v>1.04179559816954</v>
      </c>
      <c r="E67" s="47" t="n">
        <v>84730</v>
      </c>
      <c r="F67" s="49" t="n">
        <f>E67/C67</f>
        <v>0.923185879276531</v>
      </c>
      <c r="G67" s="47" t="n">
        <v>1469</v>
      </c>
      <c r="H67" s="49" t="n">
        <f>G67/C67</f>
        <v>0.0160056657223796</v>
      </c>
      <c r="I67" s="47" t="n">
        <v>2030</v>
      </c>
      <c r="J67" s="49" t="n">
        <f>I67/C67</f>
        <v>0.0221181085203748</v>
      </c>
      <c r="K67" s="47" t="n">
        <v>908</v>
      </c>
      <c r="L67" s="49" t="n">
        <f>K67/C67</f>
        <v>0.0098932229243844</v>
      </c>
      <c r="M67" s="47" t="n">
        <v>77</v>
      </c>
      <c r="N67" s="49" t="n">
        <f>M67/C67</f>
        <v>0.000838962736979734</v>
      </c>
      <c r="O67" s="47" t="n">
        <v>1320</v>
      </c>
      <c r="P67" s="49" t="n">
        <f>O67/C67</f>
        <v>0.014382218348224</v>
      </c>
      <c r="Q67" s="47" t="n">
        <f>'1A-PopNHRaceAlone'!Q67</f>
        <v>5082</v>
      </c>
      <c r="R67" s="49" t="n">
        <f>Q67/C67</f>
        <v>0.0553715406406625</v>
      </c>
      <c r="S67" s="62" t="n">
        <f>C67-E67</f>
        <v>7050</v>
      </c>
      <c r="T67" s="49" t="n">
        <f>S67/$C67</f>
        <v>0.0768141207234692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</row>
    <row r="68" ht="12.75">
      <c r="A68" s="9" t="n">
        <v>66</v>
      </c>
      <c r="B68" s="25"/>
      <c r="C68" s="47" t="n">
        <f>Overview!B68</f>
        <v>89640</v>
      </c>
      <c r="D68" s="49" t="n">
        <f>F68+H68+J68+L68+N68+P68+R68</f>
        <v>1.06517179830433</v>
      </c>
      <c r="E68" s="47" t="n">
        <v>67579</v>
      </c>
      <c r="F68" s="49" t="n">
        <f>E68/C68</f>
        <v>0.753893351182508</v>
      </c>
      <c r="G68" s="47" t="n">
        <v>14658</v>
      </c>
      <c r="H68" s="49" t="n">
        <f>G68/C68</f>
        <v>0.163520749665328</v>
      </c>
      <c r="I68" s="47" t="n">
        <v>2276</v>
      </c>
      <c r="J68" s="49" t="n">
        <f>I68/C68</f>
        <v>0.0253904506916555</v>
      </c>
      <c r="K68" s="47" t="n">
        <v>3925</v>
      </c>
      <c r="L68" s="49" t="n">
        <f>K68/C68</f>
        <v>0.0437862561356537</v>
      </c>
      <c r="M68" s="47" t="n">
        <v>105</v>
      </c>
      <c r="N68" s="49" t="n">
        <f>M68/C68</f>
        <v>0.00117135207496653</v>
      </c>
      <c r="O68" s="47" t="n">
        <v>1214</v>
      </c>
      <c r="P68" s="49" t="n">
        <f>O68/C68</f>
        <v>0.0135430611334226</v>
      </c>
      <c r="Q68" s="47" t="n">
        <f>'1A-PopNHRaceAlone'!Q68</f>
        <v>5725</v>
      </c>
      <c r="R68" s="49" t="n">
        <f>Q68/C68</f>
        <v>0.0638665774207943</v>
      </c>
      <c r="S68" s="62" t="n">
        <f>C68-E68</f>
        <v>22061</v>
      </c>
      <c r="T68" s="49" t="n">
        <f>S68/$C68</f>
        <v>0.246106648817492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</row>
    <row r="69" ht="12.75">
      <c r="A69" s="9" t="n">
        <v>67</v>
      </c>
      <c r="B69" s="25"/>
      <c r="C69" s="47" t="n">
        <f>Overview!B69</f>
        <v>92354</v>
      </c>
      <c r="D69" s="49" t="n">
        <f>F69+H69+J69+L69+N69+P69+R69</f>
        <v>1.04819498884726</v>
      </c>
      <c r="E69" s="47" t="n">
        <v>76152</v>
      </c>
      <c r="F69" s="49" t="n">
        <f>E69/C69</f>
        <v>0.824566342551487</v>
      </c>
      <c r="G69" s="47" t="n">
        <v>8934</v>
      </c>
      <c r="H69" s="49" t="n">
        <f>G69/C69</f>
        <v>0.0967364705372805</v>
      </c>
      <c r="I69" s="47" t="n">
        <v>1879</v>
      </c>
      <c r="J69" s="49" t="n">
        <f>I69/C69</f>
        <v>0.0203456266106503</v>
      </c>
      <c r="K69" s="47" t="n">
        <v>2875</v>
      </c>
      <c r="L69" s="49" t="n">
        <f>K69/C69</f>
        <v>0.0311302163414687</v>
      </c>
      <c r="M69" s="47" t="n">
        <v>102</v>
      </c>
      <c r="N69" s="49" t="n">
        <f>M69/C69</f>
        <v>0.00110444593628863</v>
      </c>
      <c r="O69" s="47" t="n">
        <v>1083</v>
      </c>
      <c r="P69" s="49" t="n">
        <f>O69/C69</f>
        <v>0.0117266171470646</v>
      </c>
      <c r="Q69" s="47" t="n">
        <f>'1A-PopNHRaceAlone'!Q69</f>
        <v>5780</v>
      </c>
      <c r="R69" s="49" t="n">
        <f>Q69/C69</f>
        <v>0.0625852697230223</v>
      </c>
      <c r="S69" s="62" t="n">
        <f>C69-E69</f>
        <v>16202</v>
      </c>
      <c r="T69" s="49" t="n">
        <f>S69/$C69</f>
        <v>0.175433657448513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ht="12.75">
      <c r="A70" s="9" t="n">
        <v>68</v>
      </c>
      <c r="B70" s="25"/>
      <c r="C70" s="47" t="n">
        <f>Overview!B70</f>
        <v>91543</v>
      </c>
      <c r="D70" s="49" t="n">
        <f>F70+H70+J70+L70+N70+P70+R70</f>
        <v>1.04131391804944</v>
      </c>
      <c r="E70" s="47" t="n">
        <v>74629</v>
      </c>
      <c r="F70" s="49" t="n">
        <f>E70/C70</f>
        <v>0.81523437073288</v>
      </c>
      <c r="G70" s="47" t="n">
        <v>6332</v>
      </c>
      <c r="H70" s="49" t="n">
        <f>G70/C70</f>
        <v>0.069169679822597</v>
      </c>
      <c r="I70" s="47" t="n">
        <v>1380</v>
      </c>
      <c r="J70" s="49" t="n">
        <f>I70/C70</f>
        <v>0.0150748828419431</v>
      </c>
      <c r="K70" s="47" t="n">
        <v>7786</v>
      </c>
      <c r="L70" s="49" t="n">
        <f>K70/C70</f>
        <v>0.085052925947369</v>
      </c>
      <c r="M70" s="47" t="n">
        <v>112</v>
      </c>
      <c r="N70" s="49" t="n">
        <f>M70/C70</f>
        <v>0.00122346875238959</v>
      </c>
      <c r="O70" s="47" t="n">
        <v>1110</v>
      </c>
      <c r="P70" s="49" t="n">
        <f>O70/C70</f>
        <v>0.0121254492424325</v>
      </c>
      <c r="Q70" s="47" t="n">
        <f>'1A-PopNHRaceAlone'!Q70</f>
        <v>3976</v>
      </c>
      <c r="R70" s="49" t="n">
        <f>Q70/C70</f>
        <v>0.0434331407098304</v>
      </c>
      <c r="S70" s="62" t="n">
        <f>C70-E70</f>
        <v>16914</v>
      </c>
      <c r="T70" s="49" t="n">
        <f>S70/$C70</f>
        <v>0.18476562926712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ht="12.75">
      <c r="A71" s="9" t="n">
        <v>69</v>
      </c>
      <c r="B71" s="25"/>
      <c r="C71" s="47" t="n">
        <f>Overview!B71</f>
        <v>90782</v>
      </c>
      <c r="D71" s="49" t="n">
        <f>F71+H71+J71+L71+N71+P71+R71</f>
        <v>1.07150095833976</v>
      </c>
      <c r="E71" s="47" t="n">
        <v>58994</v>
      </c>
      <c r="F71" s="49" t="n">
        <f>E71/C71</f>
        <v>0.649842479786742</v>
      </c>
      <c r="G71" s="47" t="n">
        <v>20079</v>
      </c>
      <c r="H71" s="49" t="n">
        <f>G71/C71</f>
        <v>0.221178207133573</v>
      </c>
      <c r="I71" s="47" t="n">
        <v>2119</v>
      </c>
      <c r="J71" s="49" t="n">
        <f>I71/C71</f>
        <v>0.0233416316009782</v>
      </c>
      <c r="K71" s="47" t="n">
        <v>4626</v>
      </c>
      <c r="L71" s="49" t="n">
        <f>K71/C71</f>
        <v>0.0509572382190302</v>
      </c>
      <c r="M71" s="47" t="n">
        <v>116</v>
      </c>
      <c r="N71" s="49" t="n">
        <f>M71/C71</f>
        <v>0.00127778634531074</v>
      </c>
      <c r="O71" s="47" t="n">
        <v>1333</v>
      </c>
      <c r="P71" s="49" t="n">
        <f>O71/C71</f>
        <v>0.014683527571545</v>
      </c>
      <c r="Q71" s="47" t="n">
        <f>'1A-PopNHRaceAlone'!Q71</f>
        <v>10006</v>
      </c>
      <c r="R71" s="49" t="n">
        <f>Q71/C71</f>
        <v>0.11022008768258</v>
      </c>
      <c r="S71" s="62" t="n">
        <f>C71-E71</f>
        <v>31788</v>
      </c>
      <c r="T71" s="49" t="n">
        <f>S71/$C71</f>
        <v>0.350157520213258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ht="12.75">
      <c r="A72" s="9" t="n">
        <v>70</v>
      </c>
      <c r="B72" s="25"/>
      <c r="C72" s="47" t="n">
        <f>Overview!B72</f>
        <v>92609</v>
      </c>
      <c r="D72" s="49" t="n">
        <f>F72+H72+J72+L72+N72+P72+R72</f>
        <v>1.06019933267825</v>
      </c>
      <c r="E72" s="47" t="n">
        <v>69355</v>
      </c>
      <c r="F72" s="49" t="n">
        <f>E72/C72</f>
        <v>0.748901294690581</v>
      </c>
      <c r="G72" s="47" t="n">
        <v>12772</v>
      </c>
      <c r="H72" s="49" t="n">
        <f>G72/C72</f>
        <v>0.137913161787731</v>
      </c>
      <c r="I72" s="47" t="n">
        <v>1994</v>
      </c>
      <c r="J72" s="49" t="n">
        <f>I72/C72</f>
        <v>0.021531384638642</v>
      </c>
      <c r="K72" s="47" t="n">
        <v>2617</v>
      </c>
      <c r="L72" s="49" t="n">
        <f>K72/C72</f>
        <v>0.0282585925773953</v>
      </c>
      <c r="M72" s="47" t="n">
        <v>113</v>
      </c>
      <c r="N72" s="49" t="n">
        <f>M72/C72</f>
        <v>0.00122018378343358</v>
      </c>
      <c r="O72" s="47" t="n">
        <v>1508</v>
      </c>
      <c r="P72" s="49" t="n">
        <f>O72/C72</f>
        <v>0.0162835145612198</v>
      </c>
      <c r="Q72" s="47" t="n">
        <f>'1A-PopNHRaceAlone'!Q72</f>
        <v>9825</v>
      </c>
      <c r="R72" s="49" t="n">
        <f>Q72/C72</f>
        <v>0.106091200639247</v>
      </c>
      <c r="S72" s="62" t="n">
        <f>C72-E72</f>
        <v>23254</v>
      </c>
      <c r="T72" s="49" t="n">
        <f>S72/$C72</f>
        <v>0.251098705309419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  <row r="73" ht="12.75">
      <c r="A73" s="9" t="n">
        <v>71</v>
      </c>
      <c r="B73" s="25"/>
      <c r="C73" s="47" t="n">
        <f>Overview!B73</f>
        <v>93532</v>
      </c>
      <c r="D73" s="49" t="n">
        <f>F73+H73+J73+L73+N73+P73+R73</f>
        <v>1.04812256767737</v>
      </c>
      <c r="E73" s="47" t="n">
        <v>78321</v>
      </c>
      <c r="F73" s="49" t="n">
        <f>E73/C73</f>
        <v>0.8373711670872</v>
      </c>
      <c r="G73" s="47" t="n">
        <v>5422</v>
      </c>
      <c r="H73" s="49" t="n">
        <f>G73/C73</f>
        <v>0.0579694649959372</v>
      </c>
      <c r="I73" s="47" t="n">
        <v>1613</v>
      </c>
      <c r="J73" s="49" t="n">
        <f>I73/C73</f>
        <v>0.0172454347175298</v>
      </c>
      <c r="K73" s="47" t="n">
        <v>6496</v>
      </c>
      <c r="L73" s="49" t="n">
        <f>K73/C73</f>
        <v>0.0694521661035795</v>
      </c>
      <c r="M73" s="47" t="n">
        <v>89</v>
      </c>
      <c r="N73" s="49" t="n">
        <f>M73/C73</f>
        <v>0.000951545994953599</v>
      </c>
      <c r="O73" s="47" t="n">
        <v>1307</v>
      </c>
      <c r="P73" s="49" t="n">
        <f>O73/C73</f>
        <v>0.0139738271393748</v>
      </c>
      <c r="Q73" s="47" t="n">
        <f>'1A-PopNHRaceAlone'!Q73</f>
        <v>4785</v>
      </c>
      <c r="R73" s="49" t="n">
        <f>Q73/C73</f>
        <v>0.0511589616387974</v>
      </c>
      <c r="S73" s="62" t="n">
        <f>C73-E73</f>
        <v>15211</v>
      </c>
      <c r="T73" s="49" t="n">
        <f>S73/$C73</f>
        <v>0.1626288329128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</row>
    <row r="74" ht="12.75">
      <c r="A74" s="9" t="n">
        <v>72</v>
      </c>
      <c r="B74" s="25"/>
      <c r="C74" s="47" t="n">
        <f>Overview!B74</f>
        <v>91973</v>
      </c>
      <c r="D74" s="49" t="n">
        <f>F74+H74+J74+L74+N74+P74+R74</f>
        <v>1.04205582073</v>
      </c>
      <c r="E74" s="47" t="n">
        <v>87553</v>
      </c>
      <c r="F74" s="49" t="n">
        <f>E74/C74</f>
        <v>0.951942417883509</v>
      </c>
      <c r="G74" s="47" t="n">
        <v>1271</v>
      </c>
      <c r="H74" s="49" t="n">
        <f>G74/C74</f>
        <v>0.0138192730475248</v>
      </c>
      <c r="I74" s="47" t="n">
        <v>2083</v>
      </c>
      <c r="J74" s="49" t="n">
        <f>I74/C74</f>
        <v>0.0226479510291064</v>
      </c>
      <c r="K74" s="47" t="n">
        <v>742</v>
      </c>
      <c r="L74" s="49" t="n">
        <f>K74/C74</f>
        <v>0.00806758505213487</v>
      </c>
      <c r="M74" s="47" t="n">
        <v>99</v>
      </c>
      <c r="N74" s="49" t="n">
        <f>M74/C74</f>
        <v>0.00107640285736031</v>
      </c>
      <c r="O74" s="47" t="n">
        <v>1274</v>
      </c>
      <c r="P74" s="49" t="n">
        <f>O74/C74</f>
        <v>0.0138518913159297</v>
      </c>
      <c r="Q74" s="47" t="n">
        <f>'1A-PopNHRaceAlone'!Q74</f>
        <v>2819</v>
      </c>
      <c r="R74" s="49" t="n">
        <f>Q74/C74</f>
        <v>0.0306502995444315</v>
      </c>
      <c r="S74" s="62" t="n">
        <f>C74-E74</f>
        <v>4420</v>
      </c>
      <c r="T74" s="49" t="n">
        <f>S74/$C74</f>
        <v>0.0480575821164907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</row>
    <row r="75" ht="12.75">
      <c r="A75" s="9" t="n">
        <v>73</v>
      </c>
      <c r="B75" s="25"/>
      <c r="C75" s="47" t="n">
        <f>Overview!B75</f>
        <v>92844</v>
      </c>
      <c r="D75" s="49" t="n">
        <f>F75+H75+J75+L75+N75+P75+R75</f>
        <v>1.04748825987678</v>
      </c>
      <c r="E75" s="47" t="n">
        <v>83181</v>
      </c>
      <c r="F75" s="49" t="n">
        <f>E75/C75</f>
        <v>0.895922192064108</v>
      </c>
      <c r="G75" s="47" t="n">
        <v>5592</v>
      </c>
      <c r="H75" s="49" t="n">
        <f>G75/C75</f>
        <v>0.0602300633320408</v>
      </c>
      <c r="I75" s="47" t="n">
        <v>2121</v>
      </c>
      <c r="J75" s="49" t="n">
        <f>I75/C75</f>
        <v>0.0228447718754039</v>
      </c>
      <c r="K75" s="47" t="n">
        <v>1810</v>
      </c>
      <c r="L75" s="49" t="n">
        <f>K75/C75</f>
        <v>0.0194950669940976</v>
      </c>
      <c r="M75" s="47" t="n">
        <v>77</v>
      </c>
      <c r="N75" s="49" t="n">
        <f>M75/C75</f>
        <v>0.000829348153892551</v>
      </c>
      <c r="O75" s="47" t="n">
        <v>1177</v>
      </c>
      <c r="P75" s="49" t="n">
        <f>O75/C75</f>
        <v>0.0126771789237861</v>
      </c>
      <c r="Q75" s="47" t="n">
        <f>'1A-PopNHRaceAlone'!Q75</f>
        <v>3295</v>
      </c>
      <c r="R75" s="49" t="n">
        <f>Q75/C75</f>
        <v>0.035489638533454</v>
      </c>
      <c r="S75" s="62" t="n">
        <f>C75-E75</f>
        <v>9663</v>
      </c>
      <c r="T75" s="49" t="n">
        <f>S75/$C75</f>
        <v>0.104077807935892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</row>
    <row r="76" ht="12.75">
      <c r="A76" s="9" t="n">
        <v>74</v>
      </c>
      <c r="B76" s="25"/>
      <c r="C76" s="47" t="n">
        <f>Overview!B76</f>
        <v>91698</v>
      </c>
      <c r="D76" s="49" t="n">
        <f>F76+H76+J76+L76+N76+P76+R76</f>
        <v>1.05231302754695</v>
      </c>
      <c r="E76" s="47" t="n">
        <v>67355</v>
      </c>
      <c r="F76" s="49" t="n">
        <f>E76/C76</f>
        <v>0.734530742219023</v>
      </c>
      <c r="G76" s="47" t="n">
        <v>21168</v>
      </c>
      <c r="H76" s="49" t="n">
        <f>G76/C76</f>
        <v>0.230844729437938</v>
      </c>
      <c r="I76" s="47" t="n">
        <v>2215</v>
      </c>
      <c r="J76" s="49" t="n">
        <f>I76/C76</f>
        <v>0.024155379615695</v>
      </c>
      <c r="K76" s="47" t="n">
        <v>1194</v>
      </c>
      <c r="L76" s="49" t="n">
        <f>K76/C76</f>
        <v>0.0130210037296342</v>
      </c>
      <c r="M76" s="47" t="n">
        <v>81</v>
      </c>
      <c r="N76" s="49" t="n">
        <f>M76/C76</f>
        <v>0.000883334423869659</v>
      </c>
      <c r="O76" s="47" t="n">
        <v>1158</v>
      </c>
      <c r="P76" s="49" t="n">
        <f>O76/C76</f>
        <v>0.0126284106523588</v>
      </c>
      <c r="Q76" s="47" t="n">
        <f>'1A-PopNHRaceAlone'!Q76</f>
        <v>3324</v>
      </c>
      <c r="R76" s="49" t="n">
        <f>Q76/C76</f>
        <v>0.036249427468429</v>
      </c>
      <c r="S76" s="62" t="n">
        <f>C76-E76</f>
        <v>24343</v>
      </c>
      <c r="T76" s="49" t="n">
        <f>S76/$C76</f>
        <v>0.265469257780977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</row>
    <row r="77" ht="12.75">
      <c r="A77" s="9" t="n">
        <v>75</v>
      </c>
      <c r="B77" s="25"/>
      <c r="C77" s="47" t="n">
        <f>Overview!B77</f>
        <v>90738</v>
      </c>
      <c r="D77" s="49" t="n">
        <f>F77+H77+J77+L77+N77+P77+R77</f>
        <v>1.06034957790562</v>
      </c>
      <c r="E77" s="47" t="n">
        <v>37335</v>
      </c>
      <c r="F77" s="49" t="n">
        <f>E77/C77</f>
        <v>0.411459366527805</v>
      </c>
      <c r="G77" s="47" t="n">
        <v>50480</v>
      </c>
      <c r="H77" s="49" t="n">
        <f>G77/C77</f>
        <v>0.556327007427979</v>
      </c>
      <c r="I77" s="47" t="n">
        <v>2021</v>
      </c>
      <c r="J77" s="49" t="n">
        <f>I77/C77</f>
        <v>0.0222729176309815</v>
      </c>
      <c r="K77" s="47" t="n">
        <v>773</v>
      </c>
      <c r="L77" s="49" t="n">
        <f>K77/C77</f>
        <v>0.0085190328197668</v>
      </c>
      <c r="M77" s="47" t="n">
        <v>89</v>
      </c>
      <c r="N77" s="49" t="n">
        <f>M77/C77</f>
        <v>0.000980845952081818</v>
      </c>
      <c r="O77" s="47" t="n">
        <v>1099</v>
      </c>
      <c r="P77" s="49" t="n">
        <f>O77/C77</f>
        <v>0.0121117943970553</v>
      </c>
      <c r="Q77" s="47" t="n">
        <f>'1A-PopNHRaceAlone'!Q77</f>
        <v>4417</v>
      </c>
      <c r="R77" s="49" t="n">
        <f>Q77/C77</f>
        <v>0.0486786131499482</v>
      </c>
      <c r="S77" s="62" t="n">
        <f>C77-E77</f>
        <v>53403</v>
      </c>
      <c r="T77" s="49" t="n">
        <f>S77/$C77</f>
        <v>0.588540633472195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</row>
    <row r="78" ht="12.75">
      <c r="A78" s="9" t="n">
        <v>76</v>
      </c>
      <c r="B78" s="25"/>
      <c r="C78" s="47" t="n">
        <f>Overview!B78</f>
        <v>93338</v>
      </c>
      <c r="D78" s="49" t="n">
        <f>F78+H78+J78+L78+N78+P78+R78</f>
        <v>1.05458655638647</v>
      </c>
      <c r="E78" s="47" t="n">
        <v>82958</v>
      </c>
      <c r="F78" s="49" t="n">
        <f>E78/C78</f>
        <v>0.888791274721978</v>
      </c>
      <c r="G78" s="47" t="n">
        <v>6470</v>
      </c>
      <c r="H78" s="49" t="n">
        <f>G78/C78</f>
        <v>0.0693179626732949</v>
      </c>
      <c r="I78" s="47" t="n">
        <v>2561</v>
      </c>
      <c r="J78" s="49" t="n">
        <f>I78/C78</f>
        <v>0.0274379138185948</v>
      </c>
      <c r="K78" s="47" t="n">
        <v>887</v>
      </c>
      <c r="L78" s="49" t="n">
        <f>K78/C78</f>
        <v>0.00950309627375774</v>
      </c>
      <c r="M78" s="47" t="n">
        <v>85</v>
      </c>
      <c r="N78" s="49" t="n">
        <f>M78/C78</f>
        <v>0.000910668752276672</v>
      </c>
      <c r="O78" s="47" t="n">
        <v>1492</v>
      </c>
      <c r="P78" s="49" t="n">
        <f>O78/C78</f>
        <v>0.0159849150399623</v>
      </c>
      <c r="Q78" s="47" t="n">
        <f>'1A-PopNHRaceAlone'!Q78</f>
        <v>3980</v>
      </c>
      <c r="R78" s="49" t="n">
        <f>Q78/C78</f>
        <v>0.0426407251066018</v>
      </c>
      <c r="S78" s="62" t="n">
        <f>C78-E78</f>
        <v>10380</v>
      </c>
      <c r="T78" s="49" t="n">
        <f>S78/$C78</f>
        <v>0.111208725278022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</row>
    <row r="79" ht="12.75">
      <c r="A79" s="9" t="n">
        <v>77</v>
      </c>
      <c r="B79" s="25"/>
      <c r="C79" s="47" t="n">
        <f>Overview!B79</f>
        <v>92543</v>
      </c>
      <c r="D79" s="49" t="n">
        <f>F79+H79+J79+L79+N79+P79+R79</f>
        <v>1.04565445252477</v>
      </c>
      <c r="E79" s="47" t="n">
        <v>83478</v>
      </c>
      <c r="F79" s="49" t="n">
        <f>E79/C79</f>
        <v>0.902045535588861</v>
      </c>
      <c r="G79" s="47" t="n">
        <v>4542</v>
      </c>
      <c r="H79" s="49" t="n">
        <f>G79/C79</f>
        <v>0.0490798871875777</v>
      </c>
      <c r="I79" s="47" t="n">
        <v>2164</v>
      </c>
      <c r="J79" s="49" t="n">
        <f>I79/C79</f>
        <v>0.0233837243227473</v>
      </c>
      <c r="K79" s="47" t="n">
        <v>2040</v>
      </c>
      <c r="L79" s="49" t="n">
        <f>K79/C79</f>
        <v>0.0220438066628486</v>
      </c>
      <c r="M79" s="47" t="n">
        <v>66</v>
      </c>
      <c r="N79" s="49" t="n">
        <f>M79/C79</f>
        <v>0.000713181980268632</v>
      </c>
      <c r="O79" s="47" t="n">
        <v>1326</v>
      </c>
      <c r="P79" s="49" t="n">
        <f>O79/C79</f>
        <v>0.0143284743308516</v>
      </c>
      <c r="Q79" s="47" t="n">
        <f>'1A-PopNHRaceAlone'!Q79</f>
        <v>3152</v>
      </c>
      <c r="R79" s="49" t="n">
        <f>Q79/C79</f>
        <v>0.0340598424516171</v>
      </c>
      <c r="S79" s="62" t="n">
        <f>C79-E79</f>
        <v>9065</v>
      </c>
      <c r="T79" s="49" t="n">
        <f>S79/$C79</f>
        <v>0.0979544644111386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</row>
    <row r="80" ht="12.75">
      <c r="A80" s="9" t="n">
        <v>78</v>
      </c>
      <c r="B80" s="25"/>
      <c r="C80" s="47" t="n">
        <f>Overview!B80</f>
        <v>92049</v>
      </c>
      <c r="D80" s="49" t="n">
        <f>F80+H80+J80+L80+N80+P80+R80</f>
        <v>1.03002748536106</v>
      </c>
      <c r="E80" s="47" t="n">
        <v>87889</v>
      </c>
      <c r="F80" s="49" t="n">
        <f>E80/C80</f>
        <v>0.954806679051375</v>
      </c>
      <c r="G80" s="47" t="n">
        <v>648</v>
      </c>
      <c r="H80" s="49" t="n">
        <f>G80/C80</f>
        <v>0.00703972884007431</v>
      </c>
      <c r="I80" s="47" t="n">
        <v>1644</v>
      </c>
      <c r="J80" s="49" t="n">
        <f>I80/C80</f>
        <v>0.0178600527979663</v>
      </c>
      <c r="K80" s="47" t="n">
        <v>468</v>
      </c>
      <c r="L80" s="49" t="n">
        <f>K80/C80</f>
        <v>0.00508424860672033</v>
      </c>
      <c r="M80" s="47" t="n">
        <v>56</v>
      </c>
      <c r="N80" s="49" t="n">
        <f>M80/C80</f>
        <v>0.00060837162815457</v>
      </c>
      <c r="O80" s="47" t="n">
        <v>1024</v>
      </c>
      <c r="P80" s="49" t="n">
        <f>O80/C80</f>
        <v>0.0111245097719693</v>
      </c>
      <c r="Q80" s="47" t="n">
        <f>'1A-PopNHRaceAlone'!Q80</f>
        <v>3084</v>
      </c>
      <c r="R80" s="49" t="n">
        <f>Q80/C80</f>
        <v>0.0335038946647981</v>
      </c>
      <c r="S80" s="62" t="n">
        <f>C80-E80</f>
        <v>4160</v>
      </c>
      <c r="T80" s="49" t="n">
        <f>S80/$C80</f>
        <v>0.0451933209486252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</row>
    <row r="81" ht="12.75">
      <c r="A81" s="9" t="n">
        <v>79</v>
      </c>
      <c r="B81" s="25"/>
      <c r="C81" s="47" t="n">
        <f>Overview!B81</f>
        <v>93159</v>
      </c>
      <c r="D81" s="49" t="n">
        <f>F81+H81+J81+L81+N81+P81+R81</f>
        <v>1.03850406294615</v>
      </c>
      <c r="E81" s="47" t="n">
        <v>86220</v>
      </c>
      <c r="F81" s="49" t="n">
        <f>E81/C81</f>
        <v>0.925514443048981</v>
      </c>
      <c r="G81" s="47" t="n">
        <v>2810</v>
      </c>
      <c r="H81" s="49" t="n">
        <f>G81/C81</f>
        <v>0.0301634839360663</v>
      </c>
      <c r="I81" s="47" t="n">
        <v>1897</v>
      </c>
      <c r="J81" s="49" t="n">
        <f>I81/C81</f>
        <v>0.0203630352408248</v>
      </c>
      <c r="K81" s="47" t="n">
        <v>669</v>
      </c>
      <c r="L81" s="49" t="n">
        <f>K81/C81</f>
        <v>0.00718127073068625</v>
      </c>
      <c r="M81" s="47" t="n">
        <v>42</v>
      </c>
      <c r="N81" s="49" t="n">
        <f>M81/C81</f>
        <v>0.000450842108652948</v>
      </c>
      <c r="O81" s="47" t="n">
        <v>1357</v>
      </c>
      <c r="P81" s="49" t="n">
        <f>O81/C81</f>
        <v>0.0145664938438583</v>
      </c>
      <c r="Q81" s="47" t="n">
        <f>'1A-PopNHRaceAlone'!Q81</f>
        <v>3751</v>
      </c>
      <c r="R81" s="49" t="n">
        <f>Q81/C81</f>
        <v>0.0402644940370764</v>
      </c>
      <c r="S81" s="62" t="n">
        <f>C81-E81</f>
        <v>6939</v>
      </c>
      <c r="T81" s="49" t="n">
        <f>S81/$C81</f>
        <v>0.0744855569510192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</row>
    <row r="82" ht="12.75">
      <c r="A82" s="9" t="n">
        <v>80</v>
      </c>
      <c r="B82" s="25"/>
      <c r="C82" s="47" t="n">
        <f>Overview!B82</f>
        <v>90438</v>
      </c>
      <c r="D82" s="49" t="n">
        <f>F82+H82+J82+L82+N82+P82+R82</f>
        <v>1.0478891616356</v>
      </c>
      <c r="E82" s="47" t="n">
        <v>45697</v>
      </c>
      <c r="F82" s="49" t="n">
        <f>E82/C82</f>
        <v>0.505285388885203</v>
      </c>
      <c r="G82" s="47" t="n">
        <v>33014</v>
      </c>
      <c r="H82" s="49" t="n">
        <f>G82/C82</f>
        <v>0.365045666644552</v>
      </c>
      <c r="I82" s="47" t="n">
        <v>1414</v>
      </c>
      <c r="J82" s="49" t="n">
        <f>I82/C82</f>
        <v>0.015635020677149</v>
      </c>
      <c r="K82" s="47" t="n">
        <v>1454</v>
      </c>
      <c r="L82" s="49" t="n">
        <f>K82/C82</f>
        <v>0.0160773126340697</v>
      </c>
      <c r="M82" s="47" t="n">
        <v>105</v>
      </c>
      <c r="N82" s="49" t="n">
        <f>M82/C82</f>
        <v>0.001161016386917</v>
      </c>
      <c r="O82" s="47" t="n">
        <v>1103</v>
      </c>
      <c r="P82" s="49" t="n">
        <f>O82/C82</f>
        <v>0.0121962007120901</v>
      </c>
      <c r="Q82" s="47" t="n">
        <f>'1A-PopNHRaceAlone'!Q82</f>
        <v>11982</v>
      </c>
      <c r="R82" s="49" t="n">
        <f>Q82/C82</f>
        <v>0.132488555695615</v>
      </c>
      <c r="S82" s="62" t="n">
        <f>C82-E82</f>
        <v>44741</v>
      </c>
      <c r="T82" s="49" t="n">
        <f>S82/$C82</f>
        <v>0.494714611114797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</row>
    <row r="83" ht="12.75">
      <c r="A83" s="9" t="n">
        <v>81</v>
      </c>
      <c r="B83" s="25"/>
      <c r="C83" s="47" t="n">
        <f>Overview!B83</f>
        <v>89410</v>
      </c>
      <c r="D83" s="49" t="n">
        <f>F83+H83+J83+L83+N83+P83+R83</f>
        <v>1.02961637400738</v>
      </c>
      <c r="E83" s="47" t="n">
        <v>79803</v>
      </c>
      <c r="F83" s="49" t="n">
        <f>E83/C83</f>
        <v>0.892551168773068</v>
      </c>
      <c r="G83" s="47" t="n">
        <v>3906</v>
      </c>
      <c r="H83" s="49" t="n">
        <f>G83/C83</f>
        <v>0.0436863885471424</v>
      </c>
      <c r="I83" s="47" t="n">
        <v>1323</v>
      </c>
      <c r="J83" s="49" t="n">
        <f>I83/C83</f>
        <v>0.0147970025724192</v>
      </c>
      <c r="K83" s="47" t="n">
        <v>1354</v>
      </c>
      <c r="L83" s="49" t="n">
        <f>K83/C83</f>
        <v>0.015143719941841</v>
      </c>
      <c r="M83" s="47" t="n">
        <v>64</v>
      </c>
      <c r="N83" s="49" t="n">
        <f>M83/C83</f>
        <v>0.000715803601386869</v>
      </c>
      <c r="O83" s="47" t="n">
        <v>914</v>
      </c>
      <c r="P83" s="49" t="n">
        <f>O83/C83</f>
        <v>0.0102225701823062</v>
      </c>
      <c r="Q83" s="47" t="n">
        <f>'1A-PopNHRaceAlone'!Q83</f>
        <v>4694</v>
      </c>
      <c r="R83" s="49" t="n">
        <f>Q83/C83</f>
        <v>0.0524997203892182</v>
      </c>
      <c r="S83" s="62" t="n">
        <f>C83-E83</f>
        <v>9607</v>
      </c>
      <c r="T83" s="49" t="n">
        <f>S83/$C83</f>
        <v>0.107448831226932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</row>
    <row r="84" ht="12.75">
      <c r="A84" s="9" t="n">
        <v>82</v>
      </c>
      <c r="B84" s="25"/>
      <c r="C84" s="47" t="n">
        <f>Overview!B84</f>
        <v>92264</v>
      </c>
      <c r="D84" s="49" t="n">
        <f>F84+H84+J84+L84+N84+P84+R84</f>
        <v>1.03618962975809</v>
      </c>
      <c r="E84" s="47" t="n">
        <v>83977</v>
      </c>
      <c r="F84" s="49" t="n">
        <f>E84/C84</f>
        <v>0.91018165264892</v>
      </c>
      <c r="G84" s="47" t="n">
        <v>4031</v>
      </c>
      <c r="H84" s="49" t="n">
        <f>G84/C84</f>
        <v>0.0436898465273563</v>
      </c>
      <c r="I84" s="47" t="n">
        <v>1693</v>
      </c>
      <c r="J84" s="49" t="n">
        <f>I84/C84</f>
        <v>0.0183495187722189</v>
      </c>
      <c r="K84" s="47" t="n">
        <v>781</v>
      </c>
      <c r="L84" s="49" t="n">
        <f>K84/C84</f>
        <v>0.00846484002427816</v>
      </c>
      <c r="M84" s="47" t="n">
        <v>65</v>
      </c>
      <c r="N84" s="49" t="n">
        <f>M84/C84</f>
        <v>0.000704500130061562</v>
      </c>
      <c r="O84" s="47" t="n">
        <v>1079</v>
      </c>
      <c r="P84" s="49" t="n">
        <f>O84/C84</f>
        <v>0.0116947021590219</v>
      </c>
      <c r="Q84" s="47" t="n">
        <f>'1A-PopNHRaceAlone'!Q84</f>
        <v>3977</v>
      </c>
      <c r="R84" s="49" t="n">
        <f>Q84/C84</f>
        <v>0.0431045694962282</v>
      </c>
      <c r="S84" s="62" t="n">
        <f>C84-E84</f>
        <v>8287</v>
      </c>
      <c r="T84" s="49" t="n">
        <f>S84/$C84</f>
        <v>0.0898183473510795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</row>
    <row r="85" ht="12.75">
      <c r="A85" s="9" t="n">
        <v>83</v>
      </c>
      <c r="B85" s="25"/>
      <c r="C85" s="47" t="n">
        <f>Overview!B85</f>
        <v>90952</v>
      </c>
      <c r="D85" s="49" t="n">
        <f>F85+H85+J85+L85+N85+P85+R85</f>
        <v>1.04147242501539</v>
      </c>
      <c r="E85" s="47" t="n">
        <v>78382</v>
      </c>
      <c r="F85" s="49" t="n">
        <f>E85/C85</f>
        <v>0.861795232650189</v>
      </c>
      <c r="G85" s="47" t="n">
        <v>5099</v>
      </c>
      <c r="H85" s="49" t="n">
        <f>G85/C85</f>
        <v>0.0560625384818366</v>
      </c>
      <c r="I85" s="47" t="n">
        <v>1470</v>
      </c>
      <c r="J85" s="49" t="n">
        <f>I85/C85</f>
        <v>0.0161623713607177</v>
      </c>
      <c r="K85" s="47" t="n">
        <v>3941</v>
      </c>
      <c r="L85" s="49" t="n">
        <f>K85/C85</f>
        <v>0.0433305479813528</v>
      </c>
      <c r="M85" s="47" t="n">
        <v>123</v>
      </c>
      <c r="N85" s="49" t="n">
        <f>M85/C85</f>
        <v>0.00135236168528455</v>
      </c>
      <c r="O85" s="47" t="n">
        <v>1119</v>
      </c>
      <c r="P85" s="49" t="n">
        <f>O85/C85</f>
        <v>0.0123031928929545</v>
      </c>
      <c r="Q85" s="47" t="n">
        <f>'1A-PopNHRaceAlone'!Q85</f>
        <v>4590</v>
      </c>
      <c r="R85" s="49" t="n">
        <f>Q85/C85</f>
        <v>0.0504661799630574</v>
      </c>
      <c r="S85" s="62" t="n">
        <f>C85-E85</f>
        <v>12570</v>
      </c>
      <c r="T85" s="49" t="n">
        <f>S85/$C85</f>
        <v>0.138204767349811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</row>
    <row r="86" ht="12.75">
      <c r="A86" s="9" t="n">
        <v>84</v>
      </c>
      <c r="B86" s="25"/>
      <c r="C86" s="47" t="n">
        <f>Overview!B86</f>
        <v>92350</v>
      </c>
      <c r="D86" s="49" t="n">
        <f>F86+H86+J86+L86+N86+P86+R86</f>
        <v>1.04538170005414</v>
      </c>
      <c r="E86" s="47" t="n">
        <v>65801</v>
      </c>
      <c r="F86" s="49" t="n">
        <f>E86/C86</f>
        <v>0.712517596101787</v>
      </c>
      <c r="G86" s="47" t="n">
        <v>12803</v>
      </c>
      <c r="H86" s="49" t="n">
        <f>G86/C86</f>
        <v>0.138635625338387</v>
      </c>
      <c r="I86" s="47" t="n">
        <v>1098</v>
      </c>
      <c r="J86" s="49" t="n">
        <f>I86/C86</f>
        <v>0.0118895506226313</v>
      </c>
      <c r="K86" s="47" t="n">
        <v>8535</v>
      </c>
      <c r="L86" s="49" t="n">
        <f>K86/C86</f>
        <v>0.0924201407688143</v>
      </c>
      <c r="M86" s="47" t="n">
        <v>81</v>
      </c>
      <c r="N86" s="49" t="n">
        <f>M86/C86</f>
        <v>0.000877097996751489</v>
      </c>
      <c r="O86" s="47" t="n">
        <v>1170</v>
      </c>
      <c r="P86" s="49" t="n">
        <f>O86/C86</f>
        <v>0.0126691932864104</v>
      </c>
      <c r="Q86" s="47" t="n">
        <f>'1A-PopNHRaceAlone'!Q86</f>
        <v>7053</v>
      </c>
      <c r="R86" s="49" t="n">
        <f>Q86/C86</f>
        <v>0.0763724959393611</v>
      </c>
      <c r="S86" s="62" t="n">
        <f>C86-E86</f>
        <v>26549</v>
      </c>
      <c r="T86" s="49" t="n">
        <f>S86/$C86</f>
        <v>0.287482403898213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</row>
    <row r="87" ht="12.75">
      <c r="A87" s="9" t="n">
        <v>85</v>
      </c>
      <c r="B87" s="25"/>
      <c r="C87" s="47" t="n">
        <f>Overview!B87</f>
        <v>91516</v>
      </c>
      <c r="D87" s="49" t="n">
        <f>F87+H87+J87+L87+N87+P87+R87</f>
        <v>1.04898596966651</v>
      </c>
      <c r="E87" s="47" t="n">
        <v>75731</v>
      </c>
      <c r="F87" s="49" t="n">
        <f>E87/C87</f>
        <v>0.827516499847021</v>
      </c>
      <c r="G87" s="47" t="n">
        <v>8673</v>
      </c>
      <c r="H87" s="49" t="n">
        <f>G87/C87</f>
        <v>0.0947703133878229</v>
      </c>
      <c r="I87" s="47" t="n">
        <v>1468</v>
      </c>
      <c r="J87" s="49" t="n">
        <f>I87/C87</f>
        <v>0.016040910878972</v>
      </c>
      <c r="K87" s="47" t="n">
        <v>3846</v>
      </c>
      <c r="L87" s="49" t="n">
        <f>K87/C87</f>
        <v>0.0420254381747454</v>
      </c>
      <c r="M87" s="47" t="n">
        <v>119</v>
      </c>
      <c r="N87" s="49" t="n">
        <f>M87/C87</f>
        <v>0.00130031906988942</v>
      </c>
      <c r="O87" s="47" t="n">
        <v>1136</v>
      </c>
      <c r="P87" s="49" t="n">
        <f>O87/C87</f>
        <v>0.0124131299444906</v>
      </c>
      <c r="Q87" s="47" t="n">
        <f>'1A-PopNHRaceAlone'!Q87</f>
        <v>5026</v>
      </c>
      <c r="R87" s="49" t="n">
        <f>Q87/C87</f>
        <v>0.0549193583635648</v>
      </c>
      <c r="S87" s="62" t="n">
        <f>C87-E87</f>
        <v>15785</v>
      </c>
      <c r="T87" s="49" t="n">
        <f>S87/$C87</f>
        <v>0.172483500152979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</row>
    <row r="88" ht="12.75">
      <c r="A88" s="9" t="n">
        <v>86</v>
      </c>
      <c r="B88" s="25"/>
      <c r="C88" s="47" t="n">
        <f>Overview!B88</f>
        <v>91219</v>
      </c>
      <c r="D88" s="49" t="n">
        <f>F88+H88+J88+L88+N88+P88+R88</f>
        <v>1.04933182779903</v>
      </c>
      <c r="E88" s="47" t="n">
        <v>49224</v>
      </c>
      <c r="F88" s="49" t="n">
        <f>E88/C88</f>
        <v>0.539624420351023</v>
      </c>
      <c r="G88" s="47" t="n">
        <v>26805</v>
      </c>
      <c r="H88" s="49" t="n">
        <f>G88/C88</f>
        <v>0.29385325425624</v>
      </c>
      <c r="I88" s="47" t="n">
        <v>1310</v>
      </c>
      <c r="J88" s="49" t="n">
        <f>I88/C88</f>
        <v>0.0143610432037185</v>
      </c>
      <c r="K88" s="47" t="n">
        <v>3839</v>
      </c>
      <c r="L88" s="49" t="n">
        <f>K88/C88</f>
        <v>0.0420855304267751</v>
      </c>
      <c r="M88" s="47" t="n">
        <v>107</v>
      </c>
      <c r="N88" s="49" t="n">
        <f>M88/C88</f>
        <v>0.00117300123877701</v>
      </c>
      <c r="O88" s="47" t="n">
        <v>1096</v>
      </c>
      <c r="P88" s="49" t="n">
        <f>O88/C88</f>
        <v>0.0120150407261645</v>
      </c>
      <c r="Q88" s="47" t="n">
        <f>'1A-PopNHRaceAlone'!Q88</f>
        <v>13338</v>
      </c>
      <c r="R88" s="49" t="n">
        <f>Q88/C88</f>
        <v>0.146219537596334</v>
      </c>
      <c r="S88" s="62" t="n">
        <f>C88-E88</f>
        <v>41995</v>
      </c>
      <c r="T88" s="49" t="n">
        <f>S88/$C88</f>
        <v>0.460375579648977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</row>
    <row r="89" ht="12.75">
      <c r="A89" s="9" t="n">
        <v>87</v>
      </c>
      <c r="B89" s="25"/>
      <c r="C89" s="47" t="n">
        <f>Overview!B89</f>
        <v>91341</v>
      </c>
      <c r="D89" s="49" t="n">
        <f>F89+H89+J89+L89+N89+P89+R89</f>
        <v>1.0457954259314</v>
      </c>
      <c r="E89" s="47" t="n">
        <v>50800</v>
      </c>
      <c r="F89" s="49" t="n">
        <f>E89/C89</f>
        <v>0.556157694792043</v>
      </c>
      <c r="G89" s="47" t="n">
        <v>10378</v>
      </c>
      <c r="H89" s="49" t="n">
        <f>G89/C89</f>
        <v>0.113618199932122</v>
      </c>
      <c r="I89" s="47" t="n">
        <v>1409</v>
      </c>
      <c r="J89" s="49" t="n">
        <f>I89/C89</f>
        <v>0.0154257124401966</v>
      </c>
      <c r="K89" s="47" t="n">
        <v>3006</v>
      </c>
      <c r="L89" s="49" t="n">
        <f>K89/C89</f>
        <v>0.0329096462705685</v>
      </c>
      <c r="M89" s="47" t="n">
        <v>86</v>
      </c>
      <c r="N89" s="49" t="n">
        <f>M89/C89</f>
        <v>0.00094152680614401</v>
      </c>
      <c r="O89" s="47" t="n">
        <v>1022</v>
      </c>
      <c r="P89" s="49" t="n">
        <f>O89/C89</f>
        <v>0.0111888418125486</v>
      </c>
      <c r="Q89" s="47" t="n">
        <f>'1A-PopNHRaceAlone'!Q89</f>
        <v>28823</v>
      </c>
      <c r="R89" s="49" t="n">
        <f>Q89/C89</f>
        <v>0.315553803877777</v>
      </c>
      <c r="S89" s="62" t="n">
        <f>C89-E89</f>
        <v>40541</v>
      </c>
      <c r="T89" s="49" t="n">
        <f>S89/$C89</f>
        <v>0.443842305207957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</row>
    <row r="90" ht="12.75">
      <c r="A90" s="9" t="n">
        <v>88</v>
      </c>
      <c r="B90" s="25"/>
      <c r="C90" s="47" t="n">
        <f>Overview!B90</f>
        <v>91890</v>
      </c>
      <c r="D90" s="49" t="n">
        <f>F90+H90+J90+L90+N90+P90+R90</f>
        <v>1.05068016106214</v>
      </c>
      <c r="E90" s="47" t="n">
        <v>73240</v>
      </c>
      <c r="F90" s="49" t="n">
        <f>E90/C90</f>
        <v>0.797039939057569</v>
      </c>
      <c r="G90" s="47" t="n">
        <v>7482</v>
      </c>
      <c r="H90" s="49" t="n">
        <f>G90/C90</f>
        <v>0.0814234410708456</v>
      </c>
      <c r="I90" s="47" t="n">
        <v>1866</v>
      </c>
      <c r="J90" s="49" t="n">
        <f>I90/C90</f>
        <v>0.0203068886712373</v>
      </c>
      <c r="K90" s="47" t="n">
        <v>2395</v>
      </c>
      <c r="L90" s="49" t="n">
        <f>K90/C90</f>
        <v>0.0260637719011862</v>
      </c>
      <c r="M90" s="47" t="n">
        <v>118</v>
      </c>
      <c r="N90" s="49" t="n">
        <f>M90/C90</f>
        <v>0.0012841440853194</v>
      </c>
      <c r="O90" s="47" t="n">
        <v>1105</v>
      </c>
      <c r="P90" s="49" t="n">
        <f>O90/C90</f>
        <v>0.0120252475786266</v>
      </c>
      <c r="Q90" s="47" t="n">
        <f>'1A-PopNHRaceAlone'!Q90</f>
        <v>10341</v>
      </c>
      <c r="R90" s="49" t="n">
        <f>Q90/C90</f>
        <v>0.112536728697356</v>
      </c>
      <c r="S90" s="62" t="n">
        <f>C90-E90</f>
        <v>18650</v>
      </c>
      <c r="T90" s="49" t="n">
        <f>S90/$C90</f>
        <v>0.202960060942431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</row>
    <row r="91" ht="12.75">
      <c r="A91" s="9" t="n">
        <v>89</v>
      </c>
      <c r="B91" s="25"/>
      <c r="C91" s="47" t="n">
        <f>Overview!B91</f>
        <v>90127</v>
      </c>
      <c r="D91" s="49" t="n">
        <f>F91+H91+J91+L91+N91+P91+R91</f>
        <v>1.03563859886604</v>
      </c>
      <c r="E91" s="47" t="n">
        <v>81556</v>
      </c>
      <c r="F91" s="49" t="n">
        <f>E91/C91</f>
        <v>0.904900862116791</v>
      </c>
      <c r="G91" s="47" t="n">
        <v>1810</v>
      </c>
      <c r="H91" s="49" t="n">
        <f>G91/C91</f>
        <v>0.0200827720882754</v>
      </c>
      <c r="I91" s="47" t="n">
        <v>1123</v>
      </c>
      <c r="J91" s="49" t="n">
        <f>I91/C91</f>
        <v>0.0124601950580847</v>
      </c>
      <c r="K91" s="47" t="n">
        <v>2572</v>
      </c>
      <c r="L91" s="49" t="n">
        <f>K91/C91</f>
        <v>0.0285375081828975</v>
      </c>
      <c r="M91" s="47" t="n">
        <v>97</v>
      </c>
      <c r="N91" s="49" t="n">
        <f>M91/C91</f>
        <v>0.00107625905666448</v>
      </c>
      <c r="O91" s="47" t="n">
        <v>1043</v>
      </c>
      <c r="P91" s="49" t="n">
        <f>O91/C91</f>
        <v>0.0115725587226913</v>
      </c>
      <c r="Q91" s="47" t="n">
        <f>'1A-PopNHRaceAlone'!Q91</f>
        <v>5138</v>
      </c>
      <c r="R91" s="49" t="n">
        <f>Q91/C91</f>
        <v>0.0570084436406404</v>
      </c>
      <c r="S91" s="62" t="n">
        <f>C91-E91</f>
        <v>8571</v>
      </c>
      <c r="T91" s="49" t="n">
        <f>S91/$C91</f>
        <v>0.0950991378832093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</row>
    <row r="92" ht="12.75">
      <c r="A92" s="9" t="n">
        <v>90</v>
      </c>
      <c r="B92" s="25"/>
      <c r="C92" s="47" t="n">
        <f>Overview!B92</f>
        <v>90575</v>
      </c>
      <c r="D92" s="49" t="n">
        <f>F92+H92+J92+L92+N92+P92+R92</f>
        <v>1.03748274910295</v>
      </c>
      <c r="E92" s="47" t="n">
        <v>62892</v>
      </c>
      <c r="F92" s="49" t="n">
        <f>E92/C92</f>
        <v>0.69436378691692</v>
      </c>
      <c r="G92" s="47" t="n">
        <v>3363</v>
      </c>
      <c r="H92" s="49" t="n">
        <f>G92/C92</f>
        <v>0.037129450731438</v>
      </c>
      <c r="I92" s="47" t="n">
        <v>1065</v>
      </c>
      <c r="J92" s="49" t="n">
        <f>I92/C92</f>
        <v>0.0117582114269942</v>
      </c>
      <c r="K92" s="47" t="n">
        <v>5494</v>
      </c>
      <c r="L92" s="49" t="n">
        <f>K92/C92</f>
        <v>0.0606569141595363</v>
      </c>
      <c r="M92" s="47" t="n">
        <v>146</v>
      </c>
      <c r="N92" s="49" t="n">
        <f>M92/C92</f>
        <v>0.00161192382003864</v>
      </c>
      <c r="O92" s="47" t="n">
        <v>911</v>
      </c>
      <c r="P92" s="49" t="n">
        <f>O92/C92</f>
        <v>0.0100579630140767</v>
      </c>
      <c r="Q92" s="47" t="n">
        <f>'1A-PopNHRaceAlone'!Q92</f>
        <v>20099</v>
      </c>
      <c r="R92" s="49" t="n">
        <f>Q92/C92</f>
        <v>0.22190449903395</v>
      </c>
      <c r="S92" s="62" t="n">
        <f>C92-E92</f>
        <v>27683</v>
      </c>
      <c r="T92" s="49" t="n">
        <f>S92/$C92</f>
        <v>0.30563621308308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</row>
    <row r="93" ht="12.75">
      <c r="A93" s="9" t="n">
        <v>91</v>
      </c>
      <c r="B93" s="25"/>
      <c r="C93" s="47" t="n">
        <f>Overview!B93</f>
        <v>90900</v>
      </c>
      <c r="D93" s="49" t="n">
        <f>F93+H93+J93+L93+N93+P93+R93</f>
        <v>1.04157315731573</v>
      </c>
      <c r="E93" s="47" t="n">
        <v>83407</v>
      </c>
      <c r="F93" s="49" t="n">
        <f>E93/C93</f>
        <v>0.917568756875688</v>
      </c>
      <c r="G93" s="47" t="n">
        <v>2117</v>
      </c>
      <c r="H93" s="49" t="n">
        <f>G93/C93</f>
        <v>0.0232893289328933</v>
      </c>
      <c r="I93" s="47" t="n">
        <v>1736</v>
      </c>
      <c r="J93" s="49" t="n">
        <f>I93/C93</f>
        <v>0.0190979097909791</v>
      </c>
      <c r="K93" s="47" t="n">
        <v>1887</v>
      </c>
      <c r="L93" s="49" t="n">
        <f>K93/C93</f>
        <v>0.0207590759075908</v>
      </c>
      <c r="M93" s="47" t="n">
        <v>84</v>
      </c>
      <c r="N93" s="49" t="n">
        <f>M93/C93</f>
        <v>0.000924092409240924</v>
      </c>
      <c r="O93" s="47" t="n">
        <v>1249</v>
      </c>
      <c r="P93" s="49" t="n">
        <f>O93/C93</f>
        <v>0.0137403740374037</v>
      </c>
      <c r="Q93" s="47" t="n">
        <f>'1A-PopNHRaceAlone'!Q93</f>
        <v>4199</v>
      </c>
      <c r="R93" s="49" t="n">
        <f>Q93/C93</f>
        <v>0.0461936193619362</v>
      </c>
      <c r="S93" s="62" t="n">
        <f>C93-E93</f>
        <v>7493</v>
      </c>
      <c r="T93" s="49" t="n">
        <f>S93/$C93</f>
        <v>0.0824312431243124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</row>
    <row r="94" ht="12.75">
      <c r="A94" s="9" t="n">
        <v>92</v>
      </c>
      <c r="B94" s="25"/>
      <c r="C94" s="47" t="n">
        <f>Overview!B94</f>
        <v>93709</v>
      </c>
      <c r="D94" s="49" t="n">
        <f>F94+H94+J94+L94+N94+P94+R94</f>
        <v>1.0586176354459</v>
      </c>
      <c r="E94" s="47" t="n">
        <v>63428</v>
      </c>
      <c r="F94" s="49" t="n">
        <f>E94/C94</f>
        <v>0.67686134736258</v>
      </c>
      <c r="G94" s="47" t="n">
        <v>24435</v>
      </c>
      <c r="H94" s="49" t="n">
        <f>G94/C94</f>
        <v>0.260754036431933</v>
      </c>
      <c r="I94" s="47" t="n">
        <v>2535</v>
      </c>
      <c r="J94" s="49" t="n">
        <f>I94/C94</f>
        <v>0.0270518306672785</v>
      </c>
      <c r="K94" s="47" t="n">
        <v>901</v>
      </c>
      <c r="L94" s="49" t="n">
        <f>K94/C94</f>
        <v>0.00961487157050017</v>
      </c>
      <c r="M94" s="47" t="n">
        <v>111</v>
      </c>
      <c r="N94" s="49" t="n">
        <f>M94/C94</f>
        <v>0.00118451802921811</v>
      </c>
      <c r="O94" s="47" t="n">
        <v>1406</v>
      </c>
      <c r="P94" s="49" t="n">
        <f>O94/C94</f>
        <v>0.0150038950367627</v>
      </c>
      <c r="Q94" s="47" t="n">
        <f>'1A-PopNHRaceAlone'!Q94</f>
        <v>6386</v>
      </c>
      <c r="R94" s="49" t="n">
        <f>Q94/C94</f>
        <v>0.0681471363476294</v>
      </c>
      <c r="S94" s="62" t="n">
        <f>C94-E94</f>
        <v>30281</v>
      </c>
      <c r="T94" s="49" t="n">
        <f>S94/$C94</f>
        <v>0.32313865263742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</row>
    <row r="95" ht="12.75">
      <c r="A95" s="9" t="n">
        <v>93</v>
      </c>
      <c r="B95" s="25"/>
      <c r="C95" s="47" t="n">
        <f>Overview!B95</f>
        <v>93134</v>
      </c>
      <c r="D95" s="49" t="n">
        <f>F95+H95+J95+L95+N95+P95+R95</f>
        <v>1.04097322137995</v>
      </c>
      <c r="E95" s="47" t="n">
        <v>84646</v>
      </c>
      <c r="F95" s="49" t="n">
        <f>E95/C95</f>
        <v>0.908862499194709</v>
      </c>
      <c r="G95" s="47" t="n">
        <v>2663</v>
      </c>
      <c r="H95" s="49" t="n">
        <f>G95/C95</f>
        <v>0.0285932097837524</v>
      </c>
      <c r="I95" s="47" t="n">
        <v>1876</v>
      </c>
      <c r="J95" s="49" t="n">
        <f>I95/C95</f>
        <v>0.0201430197350055</v>
      </c>
      <c r="K95" s="47" t="n">
        <v>1262</v>
      </c>
      <c r="L95" s="49" t="n">
        <f>K95/C95</f>
        <v>0.0135503682865549</v>
      </c>
      <c r="M95" s="47" t="n">
        <v>92</v>
      </c>
      <c r="N95" s="49" t="n">
        <f>M95/C95</f>
        <v>0.000987823995533318</v>
      </c>
      <c r="O95" s="47" t="n">
        <v>1246</v>
      </c>
      <c r="P95" s="49" t="n">
        <f>O95/C95</f>
        <v>0.0133785728090708</v>
      </c>
      <c r="Q95" s="47" t="n">
        <f>'1A-PopNHRaceAlone'!Q95</f>
        <v>5165</v>
      </c>
      <c r="R95" s="49" t="n">
        <f>Q95/C95</f>
        <v>0.0554577275753216</v>
      </c>
      <c r="S95" s="62" t="n">
        <f>C95-E95</f>
        <v>8488</v>
      </c>
      <c r="T95" s="49" t="n">
        <f>S95/$C95</f>
        <v>0.0911375008052913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</row>
    <row r="96" ht="12.75">
      <c r="A96" s="9" t="n">
        <v>94</v>
      </c>
      <c r="B96" s="25"/>
      <c r="C96" s="47" t="n">
        <f>Overview!B96</f>
        <v>91549</v>
      </c>
      <c r="D96" s="49" t="n">
        <f>F96+H96+J96+L96+N96+P96+R96</f>
        <v>1.04209767446941</v>
      </c>
      <c r="E96" s="47" t="n">
        <v>83474</v>
      </c>
      <c r="F96" s="49" t="n">
        <f>E96/C96</f>
        <v>0.911795868878961</v>
      </c>
      <c r="G96" s="47" t="n">
        <v>2348</v>
      </c>
      <c r="H96" s="49" t="n">
        <f>G96/C96</f>
        <v>0.0256474674764334</v>
      </c>
      <c r="I96" s="47" t="n">
        <v>1495</v>
      </c>
      <c r="J96" s="49" t="n">
        <f>I96/C96</f>
        <v>0.016330052758632</v>
      </c>
      <c r="K96" s="47" t="n">
        <v>1498</v>
      </c>
      <c r="L96" s="49" t="n">
        <f>K96/C96</f>
        <v>0.0163628220952714</v>
      </c>
      <c r="M96" s="47" t="n">
        <v>77</v>
      </c>
      <c r="N96" s="49" t="n">
        <f>M96/C96</f>
        <v>0.000841079640411146</v>
      </c>
      <c r="O96" s="47" t="n">
        <v>1306</v>
      </c>
      <c r="P96" s="49" t="n">
        <f>O96/C96</f>
        <v>0.0142655845503501</v>
      </c>
      <c r="Q96" s="47" t="n">
        <f>'1A-PopNHRaceAlone'!Q96</f>
        <v>5205</v>
      </c>
      <c r="R96" s="49" t="n">
        <f>Q96/C96</f>
        <v>0.0568547990693508</v>
      </c>
      <c r="S96" s="62" t="n">
        <f>C96-E96</f>
        <v>8075</v>
      </c>
      <c r="T96" s="49" t="n">
        <f>S96/$C96</f>
        <v>0.088204131121039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</row>
    <row r="97" ht="12.75">
      <c r="A97" s="9" t="n">
        <v>95</v>
      </c>
      <c r="B97" s="25"/>
      <c r="C97" s="47" t="n">
        <f>Overview!B97</f>
        <v>91350</v>
      </c>
      <c r="D97" s="49" t="n">
        <f>F97+H97+J97+L97+N97+P97+R97</f>
        <v>1.04052545155993</v>
      </c>
      <c r="E97" s="47" t="n">
        <v>86446</v>
      </c>
      <c r="F97" s="49" t="n">
        <f>E97/C97</f>
        <v>0.946316365626711</v>
      </c>
      <c r="G97" s="47" t="n">
        <v>1117</v>
      </c>
      <c r="H97" s="49" t="n">
        <f>G97/C97</f>
        <v>0.0122276956759715</v>
      </c>
      <c r="I97" s="47" t="n">
        <v>1873</v>
      </c>
      <c r="J97" s="49" t="n">
        <f>I97/C97</f>
        <v>0.0205035577449371</v>
      </c>
      <c r="K97" s="47" t="n">
        <v>728</v>
      </c>
      <c r="L97" s="49" t="n">
        <f>K97/C97</f>
        <v>0.00796934865900383</v>
      </c>
      <c r="M97" s="47" t="n">
        <v>84</v>
      </c>
      <c r="N97" s="49" t="n">
        <f>M97/C97</f>
        <v>0.000919540229885057</v>
      </c>
      <c r="O97" s="47" t="n">
        <v>1339</v>
      </c>
      <c r="P97" s="49" t="n">
        <f>O97/C97</f>
        <v>0.0146579091406678</v>
      </c>
      <c r="Q97" s="47" t="n">
        <f>'1A-PopNHRaceAlone'!Q97</f>
        <v>3465</v>
      </c>
      <c r="R97" s="49" t="n">
        <f>Q97/C97</f>
        <v>0.0379310344827586</v>
      </c>
      <c r="S97" s="62" t="n">
        <f>C97-E97</f>
        <v>4904</v>
      </c>
      <c r="T97" s="49" t="n">
        <f>S97/$C97</f>
        <v>0.0536836343732895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</row>
    <row r="98" ht="12.75">
      <c r="A98" s="9" t="n">
        <v>96</v>
      </c>
      <c r="B98" s="25"/>
      <c r="C98" s="47" t="n">
        <f>Overview!B98</f>
        <v>92520</v>
      </c>
      <c r="D98" s="49" t="n">
        <f>F98+H98+J98+L98+N98+P98+R98</f>
        <v>1.04333117163856</v>
      </c>
      <c r="E98" s="47" t="n">
        <v>79038</v>
      </c>
      <c r="F98" s="49" t="n">
        <f>E98/C98</f>
        <v>0.854280155642023</v>
      </c>
      <c r="G98" s="47" t="n">
        <v>5229</v>
      </c>
      <c r="H98" s="49" t="n">
        <f>G98/C98</f>
        <v>0.0565175097276265</v>
      </c>
      <c r="I98" s="47" t="n">
        <v>4034</v>
      </c>
      <c r="J98" s="49" t="n">
        <f>I98/C98</f>
        <v>0.043601383484652</v>
      </c>
      <c r="K98" s="47" t="n">
        <v>1734</v>
      </c>
      <c r="L98" s="49" t="n">
        <f>K98/C98</f>
        <v>0.0187418936446174</v>
      </c>
      <c r="M98" s="47" t="n">
        <v>92</v>
      </c>
      <c r="N98" s="49" t="n">
        <f>M98/C98</f>
        <v>0.000994379593601383</v>
      </c>
      <c r="O98" s="47" t="n">
        <v>1002</v>
      </c>
      <c r="P98" s="49" t="n">
        <f>O98/C98</f>
        <v>0.0108300907911803</v>
      </c>
      <c r="Q98" s="47" t="n">
        <f>'1A-PopNHRaceAlone'!Q98</f>
        <v>5400</v>
      </c>
      <c r="R98" s="49" t="n">
        <f>Q98/C98</f>
        <v>0.0583657587548638</v>
      </c>
      <c r="S98" s="62" t="n">
        <f>C98-E98</f>
        <v>13482</v>
      </c>
      <c r="T98" s="49" t="n">
        <f>S98/$C98</f>
        <v>0.145719844357977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</row>
    <row r="99" ht="12.75">
      <c r="A99" s="9" t="n">
        <v>97</v>
      </c>
      <c r="B99" s="25"/>
      <c r="C99" s="47" t="n">
        <f>Overview!B99</f>
        <v>91439</v>
      </c>
      <c r="D99" s="49" t="n">
        <f>F99+H99+J99+L99+N99+P99+R99</f>
        <v>1.04404028915452</v>
      </c>
      <c r="E99" s="47" t="n">
        <v>85090</v>
      </c>
      <c r="F99" s="49" t="n">
        <f>E99/C99</f>
        <v>0.930565732346154</v>
      </c>
      <c r="G99" s="47" t="n">
        <v>1722</v>
      </c>
      <c r="H99" s="49" t="n">
        <f>G99/C99</f>
        <v>0.0188322269491136</v>
      </c>
      <c r="I99" s="47" t="n">
        <v>2009</v>
      </c>
      <c r="J99" s="49" t="n">
        <f>I99/C99</f>
        <v>0.0219709314406326</v>
      </c>
      <c r="K99" s="47" t="n">
        <v>2240</v>
      </c>
      <c r="L99" s="49" t="n">
        <f>K99/C99</f>
        <v>0.0244972057874649</v>
      </c>
      <c r="M99" s="47" t="n">
        <v>129</v>
      </c>
      <c r="N99" s="49" t="n">
        <f>M99/C99</f>
        <v>0.00141077658329597</v>
      </c>
      <c r="O99" s="47" t="n">
        <v>1432</v>
      </c>
      <c r="P99" s="49" t="n">
        <f>O99/C99</f>
        <v>0.0156607136998436</v>
      </c>
      <c r="Q99" s="47" t="n">
        <f>'1A-PopNHRaceAlone'!Q99</f>
        <v>2844</v>
      </c>
      <c r="R99" s="49" t="n">
        <f>Q99/C99</f>
        <v>0.0311027023480134</v>
      </c>
      <c r="S99" s="62" t="n">
        <f>C99-E99</f>
        <v>6349</v>
      </c>
      <c r="T99" s="49" t="n">
        <f>S99/$C99</f>
        <v>0.0694342676538457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</row>
    <row r="100" ht="12.75">
      <c r="A100" s="9" t="n">
        <v>98</v>
      </c>
      <c r="B100" s="25"/>
      <c r="C100" s="47" t="n">
        <f>Overview!B100</f>
        <v>90544</v>
      </c>
      <c r="D100" s="49" t="n">
        <f>F100+H100+J100+L100+N100+P100+R100</f>
        <v>1.04427681569182</v>
      </c>
      <c r="E100" s="47" t="n">
        <v>82384</v>
      </c>
      <c r="F100" s="49" t="n">
        <f>E100/C100</f>
        <v>0.909878070330447</v>
      </c>
      <c r="G100" s="47" t="n">
        <v>2805</v>
      </c>
      <c r="H100" s="49" t="n">
        <f>G100/C100</f>
        <v>0.0309794133239088</v>
      </c>
      <c r="I100" s="47" t="n">
        <v>1830</v>
      </c>
      <c r="J100" s="49" t="n">
        <f>I100/C100</f>
        <v>0.0202111680508924</v>
      </c>
      <c r="K100" s="47" t="n">
        <v>838</v>
      </c>
      <c r="L100" s="49" t="n">
        <f>K100/C100</f>
        <v>0.00925516875773105</v>
      </c>
      <c r="M100" s="47" t="n">
        <v>39</v>
      </c>
      <c r="N100" s="49" t="n">
        <f>M100/C100</f>
        <v>0.000430729810920657</v>
      </c>
      <c r="O100" s="47" t="n">
        <v>1094</v>
      </c>
      <c r="P100" s="49" t="n">
        <f>O100/C100</f>
        <v>0.0120825234140307</v>
      </c>
      <c r="Q100" s="47" t="n">
        <f>'1A-PopNHRaceAlone'!Q100</f>
        <v>5563</v>
      </c>
      <c r="R100" s="49" t="n">
        <f>Q100/C100</f>
        <v>0.0614397420038876</v>
      </c>
      <c r="S100" s="62" t="n">
        <f>C100-E100</f>
        <v>8160</v>
      </c>
      <c r="T100" s="49" t="n">
        <f>S100/$C100</f>
        <v>0.0901219296695529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F101+H101+J101+L101+N101+P101+R101</f>
        <v>1.03694545454545</v>
      </c>
      <c r="E101" s="47" t="n">
        <v>86134</v>
      </c>
      <c r="F101" s="49" t="n">
        <f>E101/C101</f>
        <v>0.963737062937063</v>
      </c>
      <c r="G101" s="47" t="n">
        <v>791</v>
      </c>
      <c r="H101" s="49" t="n">
        <f>G101/C101</f>
        <v>0.00885034965034965</v>
      </c>
      <c r="I101" s="47" t="n">
        <v>2177</v>
      </c>
      <c r="J101" s="49" t="n">
        <f>I101/C101</f>
        <v>0.024358041958042</v>
      </c>
      <c r="K101" s="47" t="n">
        <v>538</v>
      </c>
      <c r="L101" s="49" t="n">
        <f>K101/C101</f>
        <v>0.00601958041958042</v>
      </c>
      <c r="M101" s="47" t="n">
        <v>63</v>
      </c>
      <c r="N101" s="49" t="n">
        <f>M101/C101</f>
        <v>0.000704895104895105</v>
      </c>
      <c r="O101" s="47" t="n">
        <v>1107</v>
      </c>
      <c r="P101" s="49" t="n">
        <f>O101/C101</f>
        <v>0.012386013986014</v>
      </c>
      <c r="Q101" s="47" t="n">
        <f>'1A-PopNHRaceAlone'!Q101</f>
        <v>1867</v>
      </c>
      <c r="R101" s="49" t="n">
        <f>Q101/C101</f>
        <v>0.0208895104895105</v>
      </c>
      <c r="S101" s="62" t="n">
        <f>C101-E101</f>
        <v>3241</v>
      </c>
      <c r="T101" s="49" t="n">
        <f>S101/$C101</f>
        <v>0.0362629370629371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F102+H102+J102+L102+N102+P102+R102</f>
        <v>1.04328018223235</v>
      </c>
      <c r="E102" s="47" t="n">
        <v>87368</v>
      </c>
      <c r="F102" s="49" t="n">
        <f>E102/C102</f>
        <v>0.95222940349424</v>
      </c>
      <c r="G102" s="47" t="n">
        <v>1907</v>
      </c>
      <c r="H102" s="49" t="n">
        <f>G102/C102</f>
        <v>0.020784514610195</v>
      </c>
      <c r="I102" s="47" t="n">
        <v>2364</v>
      </c>
      <c r="J102" s="49" t="n">
        <f>I102/C102</f>
        <v>0.0257653867532779</v>
      </c>
      <c r="K102" s="47" t="n">
        <v>703</v>
      </c>
      <c r="L102" s="49" t="n">
        <f>K102/C102</f>
        <v>0.00766204183060675</v>
      </c>
      <c r="M102" s="47" t="n">
        <v>58</v>
      </c>
      <c r="N102" s="49" t="n">
        <f>M102/C102</f>
        <v>0.000632145698684483</v>
      </c>
      <c r="O102" s="47" t="n">
        <v>1312</v>
      </c>
      <c r="P102" s="49" t="n">
        <f>O102/C102</f>
        <v>0.0142995716667938</v>
      </c>
      <c r="Q102" s="47" t="n">
        <f>'1A-PopNHRaceAlone'!Q102</f>
        <v>2010</v>
      </c>
      <c r="R102" s="49" t="n">
        <f>Q102/C102</f>
        <v>0.0219071181785485</v>
      </c>
      <c r="S102" s="62" t="n">
        <f>C102-E102</f>
        <v>4383</v>
      </c>
      <c r="T102" s="49" t="n">
        <f>S102/$C102</f>
        <v>0.0477705965057602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1.04445812275928</v>
      </c>
      <c r="E103" s="47" t="n">
        <v>84910</v>
      </c>
      <c r="F103" s="49" t="n">
        <f>E103/C103</f>
        <v>0.916915036067557</v>
      </c>
      <c r="G103" s="47" t="n">
        <v>2184</v>
      </c>
      <c r="H103" s="49" t="n">
        <f>G103/C103</f>
        <v>0.0235842944149281</v>
      </c>
      <c r="I103" s="47" t="n">
        <v>2317</v>
      </c>
      <c r="J103" s="49" t="n">
        <f>I103/C103</f>
        <v>0.0250205174722474</v>
      </c>
      <c r="K103" s="47" t="n">
        <v>740</v>
      </c>
      <c r="L103" s="49" t="n">
        <f>K103/C103</f>
        <v>0.00799101550688955</v>
      </c>
      <c r="M103" s="47" t="n">
        <v>108</v>
      </c>
      <c r="N103" s="49" t="n">
        <f>M103/C103</f>
        <v>0.00116625631722172</v>
      </c>
      <c r="O103" s="47" t="n">
        <v>1390</v>
      </c>
      <c r="P103" s="49" t="n">
        <f>O103/C103</f>
        <v>0.0150101507494277</v>
      </c>
      <c r="Q103" s="47" t="n">
        <f>'1A-PopNHRaceAlone'!Q103</f>
        <v>5072</v>
      </c>
      <c r="R103" s="49" t="n">
        <f>Q103/C103</f>
        <v>0.0547708522310051</v>
      </c>
      <c r="S103" s="62" t="n">
        <f>C103-E103</f>
        <v>7694</v>
      </c>
      <c r="T103" s="49" t="n">
        <f>S103/$C103</f>
        <v>0.0830849639324435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</row>
    <row r="104" ht="12.75">
      <c r="A104" s="9" t="n">
        <v>102</v>
      </c>
      <c r="B104" s="25"/>
      <c r="C104" s="47" t="n">
        <f>Overview!B104</f>
        <v>89553</v>
      </c>
      <c r="D104" s="49" t="n">
        <f>F104+H104+J104+L104+N104+P104+R104</f>
        <v>1.04419729098969</v>
      </c>
      <c r="E104" s="47" t="n">
        <v>80316</v>
      </c>
      <c r="F104" s="49" t="n">
        <f>E104/C104</f>
        <v>0.896854376737798</v>
      </c>
      <c r="G104" s="47" t="n">
        <v>1748</v>
      </c>
      <c r="H104" s="49" t="n">
        <f>G104/C104</f>
        <v>0.0195191674204103</v>
      </c>
      <c r="I104" s="47" t="n">
        <v>2805</v>
      </c>
      <c r="J104" s="49" t="n">
        <f>I104/C104</f>
        <v>0.031322233761013</v>
      </c>
      <c r="K104" s="47" t="n">
        <v>658</v>
      </c>
      <c r="L104" s="49" t="n">
        <f>K104/C104</f>
        <v>0.00734760421203086</v>
      </c>
      <c r="M104" s="47" t="n">
        <v>81</v>
      </c>
      <c r="N104" s="49" t="n">
        <f>M104/C104</f>
        <v>0.00090449231181535</v>
      </c>
      <c r="O104" s="47" t="n">
        <v>1337</v>
      </c>
      <c r="P104" s="49" t="n">
        <f>O104/C104</f>
        <v>0.0149297064308287</v>
      </c>
      <c r="Q104" s="47" t="n">
        <f>'1A-PopNHRaceAlone'!Q104</f>
        <v>6566</v>
      </c>
      <c r="R104" s="49" t="n">
        <f>Q104/C104</f>
        <v>0.0733197101157974</v>
      </c>
      <c r="S104" s="62" t="n">
        <f>C104-E104</f>
        <v>9237</v>
      </c>
      <c r="T104" s="49" t="n">
        <f>S104/$C104</f>
        <v>0.103145623262202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</row>
    <row r="105" ht="12.75">
      <c r="A105" s="9" t="n">
        <v>103</v>
      </c>
      <c r="B105" s="25"/>
      <c r="C105" s="47" t="n">
        <f>Overview!B105</f>
        <v>89466</v>
      </c>
      <c r="D105" s="49" t="n">
        <f>F105+H105+J105+L105+N105+P105+R105</f>
        <v>1.04244070373103</v>
      </c>
      <c r="E105" s="47" t="n">
        <v>85215</v>
      </c>
      <c r="F105" s="49" t="n">
        <f>E105/C105</f>
        <v>0.952484742807323</v>
      </c>
      <c r="G105" s="47" t="n">
        <v>780</v>
      </c>
      <c r="H105" s="49" t="n">
        <f>G105/C105</f>
        <v>0.00871839581517001</v>
      </c>
      <c r="I105" s="47" t="n">
        <v>2769</v>
      </c>
      <c r="J105" s="49" t="n">
        <f>I105/C105</f>
        <v>0.0309503051438535</v>
      </c>
      <c r="K105" s="47" t="n">
        <v>754</v>
      </c>
      <c r="L105" s="49" t="n">
        <f>K105/C105</f>
        <v>0.00842778262133101</v>
      </c>
      <c r="M105" s="47" t="n">
        <v>128</v>
      </c>
      <c r="N105" s="49" t="n">
        <f>M105/C105</f>
        <v>0.00143071110813046</v>
      </c>
      <c r="O105" s="47" t="n">
        <v>1310</v>
      </c>
      <c r="P105" s="49" t="n">
        <f>O105/C105</f>
        <v>0.0146424339972727</v>
      </c>
      <c r="Q105" s="47" t="n">
        <f>'1A-PopNHRaceAlone'!Q105</f>
        <v>2307</v>
      </c>
      <c r="R105" s="49" t="n">
        <f>Q105/C105</f>
        <v>0.0257863322379451</v>
      </c>
      <c r="S105" s="62" t="n">
        <f>C105-E105</f>
        <v>4251</v>
      </c>
      <c r="T105" s="49" t="n">
        <f>S105/$C105</f>
        <v>0.0475152571926765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</row>
    <row r="106" ht="12.75">
      <c r="A106" s="9" t="n">
        <v>104</v>
      </c>
      <c r="B106" s="25"/>
      <c r="C106" s="47" t="n">
        <f>Overview!B106</f>
        <v>93426</v>
      </c>
      <c r="D106" s="49" t="n">
        <f>F106+H106+J106+L106+N106+P106+R106</f>
        <v>1.04196904501959</v>
      </c>
      <c r="E106" s="47" t="n">
        <v>87474</v>
      </c>
      <c r="F106" s="49" t="n">
        <f>E106/C106</f>
        <v>0.93629182454563</v>
      </c>
      <c r="G106" s="47" t="n">
        <v>1121</v>
      </c>
      <c r="H106" s="49" t="n">
        <f>G106/C106</f>
        <v>0.0119988011902468</v>
      </c>
      <c r="I106" s="47" t="n">
        <v>2810</v>
      </c>
      <c r="J106" s="49" t="n">
        <f>I106/C106</f>
        <v>0.0300772804144457</v>
      </c>
      <c r="K106" s="47" t="n">
        <v>1224</v>
      </c>
      <c r="L106" s="49" t="n">
        <f>K106/C106</f>
        <v>0.0131012780168262</v>
      </c>
      <c r="M106" s="47" t="n">
        <v>127</v>
      </c>
      <c r="N106" s="49" t="n">
        <f>M106/C106</f>
        <v>0.00135936463083082</v>
      </c>
      <c r="O106" s="47" t="n">
        <v>1450</v>
      </c>
      <c r="P106" s="49" t="n">
        <f>O106/C106</f>
        <v>0.0155203048401944</v>
      </c>
      <c r="Q106" s="47" t="n">
        <f>'1A-PopNHRaceAlone'!Q106</f>
        <v>3141</v>
      </c>
      <c r="R106" s="49" t="n">
        <f>Q106/C106</f>
        <v>0.0336201913814142</v>
      </c>
      <c r="S106" s="62" t="n">
        <f>C106-E106</f>
        <v>5952</v>
      </c>
      <c r="T106" s="49" t="n">
        <f>S106/$C106</f>
        <v>0.0637081754543703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1.04037256675713</v>
      </c>
      <c r="E107" s="47" t="n">
        <v>86341</v>
      </c>
      <c r="F107" s="49" t="n">
        <f>E107/C107</f>
        <v>0.964262181570454</v>
      </c>
      <c r="G107" s="47" t="n">
        <v>743</v>
      </c>
      <c r="H107" s="49" t="n">
        <f>G107/C107</f>
        <v>0.00829787471661027</v>
      </c>
      <c r="I107" s="47" t="n">
        <v>2290</v>
      </c>
      <c r="J107" s="49" t="n">
        <f>I107/C107</f>
        <v>0.025574876313644</v>
      </c>
      <c r="K107" s="47" t="n">
        <v>591</v>
      </c>
      <c r="L107" s="49" t="n">
        <f>K107/C107</f>
        <v>0.00660032834120682</v>
      </c>
      <c r="M107" s="47" t="n">
        <v>89</v>
      </c>
      <c r="N107" s="49" t="n">
        <f>M107/C107</f>
        <v>0.000993958075071755</v>
      </c>
      <c r="O107" s="47" t="n">
        <v>1203</v>
      </c>
      <c r="P107" s="49" t="n">
        <f>O107/C107</f>
        <v>0.0134351861158575</v>
      </c>
      <c r="Q107" s="47" t="n">
        <f>'1A-PopNHRaceAlone'!Q107</f>
        <v>1899</v>
      </c>
      <c r="R107" s="49" t="n">
        <f>Q107/C107</f>
        <v>0.0212081616242838</v>
      </c>
      <c r="S107" s="62" t="n">
        <f>C107-E107</f>
        <v>3200</v>
      </c>
      <c r="T107" s="49" t="n">
        <f>S107/$C107</f>
        <v>0.0357378184295462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1.04267400275103</v>
      </c>
      <c r="E108" s="47" t="n">
        <v>87815</v>
      </c>
      <c r="F108" s="49" t="n">
        <f>E108/C108</f>
        <v>0.966327372764787</v>
      </c>
      <c r="G108" s="47" t="n">
        <v>782</v>
      </c>
      <c r="H108" s="49" t="n">
        <f>G108/C108</f>
        <v>0.00860522696011004</v>
      </c>
      <c r="I108" s="47" t="n">
        <v>3103</v>
      </c>
      <c r="J108" s="49" t="n">
        <f>I108/C108</f>
        <v>0.0341458046767538</v>
      </c>
      <c r="K108" s="47" t="n">
        <v>572</v>
      </c>
      <c r="L108" s="49" t="n">
        <f>K108/C108</f>
        <v>0.00629436038514443</v>
      </c>
      <c r="M108" s="47" t="n">
        <v>86</v>
      </c>
      <c r="N108" s="49" t="n">
        <f>M108/C108</f>
        <v>0.000946354883081155</v>
      </c>
      <c r="O108" s="47" t="n">
        <v>1177</v>
      </c>
      <c r="P108" s="49" t="n">
        <f>O108/C108</f>
        <v>0.0129518569463549</v>
      </c>
      <c r="Q108" s="47" t="n">
        <f>'1A-PopNHRaceAlone'!Q108</f>
        <v>1218</v>
      </c>
      <c r="R108" s="49" t="n">
        <f>Q108/C108</f>
        <v>0.0134030261348005</v>
      </c>
      <c r="S108" s="62" t="n">
        <f>C108-E108</f>
        <v>3060</v>
      </c>
      <c r="T108" s="49" t="n">
        <f>S108/$C108</f>
        <v>0.0336726272352132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1.05996699064735</v>
      </c>
      <c r="E109" s="47" t="n">
        <v>82472</v>
      </c>
      <c r="F109" s="49" t="n">
        <f>E109/C109</f>
        <v>0.889655990766011</v>
      </c>
      <c r="G109" s="47" t="n">
        <v>1659</v>
      </c>
      <c r="H109" s="49" t="n">
        <f>G109/C109</f>
        <v>0.0178962470739258</v>
      </c>
      <c r="I109" s="47" t="n">
        <v>10443</v>
      </c>
      <c r="J109" s="49" t="n">
        <f>I109/C109</f>
        <v>0.112652506445454</v>
      </c>
      <c r="K109" s="47" t="n">
        <v>785</v>
      </c>
      <c r="L109" s="49" t="n">
        <f>K109/C109</f>
        <v>0.00846808556542001</v>
      </c>
      <c r="M109" s="47" t="n">
        <v>138</v>
      </c>
      <c r="N109" s="49" t="n">
        <f>M109/C109</f>
        <v>0.0014886570802904</v>
      </c>
      <c r="O109" s="47" t="n">
        <v>1119</v>
      </c>
      <c r="P109" s="49" t="n">
        <f>O109/C109</f>
        <v>0.0120710671945286</v>
      </c>
      <c r="Q109" s="47" t="n">
        <f>'1A-PopNHRaceAlone'!Q109</f>
        <v>1644</v>
      </c>
      <c r="R109" s="49" t="n">
        <f>Q109/C109</f>
        <v>0.0177344365217204</v>
      </c>
      <c r="S109" s="62" t="n">
        <f>C109-E109</f>
        <v>10229</v>
      </c>
      <c r="T109" s="49" t="n">
        <f>S109/$C109</f>
        <v>0.110344009233989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1.05267103820245</v>
      </c>
      <c r="E110" s="47" t="n">
        <v>80445</v>
      </c>
      <c r="F110" s="49" t="n">
        <f>E110/C110</f>
        <v>0.900174563032921</v>
      </c>
      <c r="G110" s="47" t="n">
        <v>2404</v>
      </c>
      <c r="H110" s="49" t="n">
        <f>G110/C110</f>
        <v>0.0269006109706152</v>
      </c>
      <c r="I110" s="47" t="n">
        <v>8128</v>
      </c>
      <c r="J110" s="49" t="n">
        <f>I110/C110</f>
        <v>0.0909518161269387</v>
      </c>
      <c r="K110" s="47" t="n">
        <v>624</v>
      </c>
      <c r="L110" s="49" t="n">
        <f>K110/C110</f>
        <v>0.0069825213168319</v>
      </c>
      <c r="M110" s="47" t="n">
        <v>90</v>
      </c>
      <c r="N110" s="49" t="n">
        <f>M110/C110</f>
        <v>0.00100709442069691</v>
      </c>
      <c r="O110" s="47" t="n">
        <v>872</v>
      </c>
      <c r="P110" s="49" t="n">
        <f>O110/C110</f>
        <v>0.00975762594275228</v>
      </c>
      <c r="Q110" s="47" t="n">
        <f>'1A-PopNHRaceAlone'!Q110</f>
        <v>1510</v>
      </c>
      <c r="R110" s="49" t="n">
        <f>Q110/C110</f>
        <v>0.0168968063916926</v>
      </c>
      <c r="S110" s="62" t="n">
        <f>C110-E110</f>
        <v>8921</v>
      </c>
      <c r="T110" s="49" t="n">
        <f>S110/$C110</f>
        <v>0.0998254369670792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1.05140364612459</v>
      </c>
      <c r="E111" s="47" t="n">
        <v>82523</v>
      </c>
      <c r="F111" s="49" t="n">
        <f>E111/C111</f>
        <v>0.92297282183201</v>
      </c>
      <c r="G111" s="47" t="n">
        <v>2516</v>
      </c>
      <c r="H111" s="49" t="n">
        <f>G111/C111</f>
        <v>0.0281400290795213</v>
      </c>
      <c r="I111" s="47" t="n">
        <v>5327</v>
      </c>
      <c r="J111" s="49" t="n">
        <f>I111/C111</f>
        <v>0.0595794653841852</v>
      </c>
      <c r="K111" s="47" t="n">
        <v>842</v>
      </c>
      <c r="L111" s="49" t="n">
        <f>K111/C111</f>
        <v>0.009417291130746</v>
      </c>
      <c r="M111" s="47" t="n">
        <v>75</v>
      </c>
      <c r="N111" s="49" t="n">
        <f>M111/C111</f>
        <v>0.000838832345375238</v>
      </c>
      <c r="O111" s="47" t="n">
        <v>1075</v>
      </c>
      <c r="P111" s="49" t="n">
        <f>O111/C111</f>
        <v>0.0120232636170451</v>
      </c>
      <c r="Q111" s="47" t="n">
        <f>'1A-PopNHRaceAlone'!Q111</f>
        <v>1648</v>
      </c>
      <c r="R111" s="49" t="n">
        <f>Q111/C111</f>
        <v>0.0184319427357119</v>
      </c>
      <c r="S111" s="62" t="n">
        <f>C111-E111</f>
        <v>6887</v>
      </c>
      <c r="T111" s="49" t="n">
        <f>S111/$C111</f>
        <v>0.0770271781679902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1.0385183063841</v>
      </c>
      <c r="E112" s="47" t="n">
        <v>86453</v>
      </c>
      <c r="F112" s="49" t="n">
        <f>E112/C112</f>
        <v>0.952251398863286</v>
      </c>
      <c r="G112" s="47" t="n">
        <v>918</v>
      </c>
      <c r="H112" s="49" t="n">
        <f>G112/C112</f>
        <v>0.01011146847601</v>
      </c>
      <c r="I112" s="47" t="n">
        <v>2608</v>
      </c>
      <c r="J112" s="49" t="n">
        <f>I112/C112</f>
        <v>0.0287262633828259</v>
      </c>
      <c r="K112" s="47" t="n">
        <v>1490</v>
      </c>
      <c r="L112" s="49" t="n">
        <f>K112/C112</f>
        <v>0.016411860598317</v>
      </c>
      <c r="M112" s="47" t="n">
        <v>108</v>
      </c>
      <c r="N112" s="49" t="n">
        <f>M112/C112</f>
        <v>0.00118958452658942</v>
      </c>
      <c r="O112" s="47" t="n">
        <v>1163</v>
      </c>
      <c r="P112" s="49" t="n">
        <f>O112/C112</f>
        <v>0.0128100630039212</v>
      </c>
      <c r="Q112" s="47" t="n">
        <f>'1A-PopNHRaceAlone'!Q112</f>
        <v>1545</v>
      </c>
      <c r="R112" s="49" t="n">
        <f>Q112/C112</f>
        <v>0.0170176675331542</v>
      </c>
      <c r="S112" s="62" t="n">
        <f>C112-E112</f>
        <v>4335</v>
      </c>
      <c r="T112" s="49" t="n">
        <f>S112/$C112</f>
        <v>0.0477486011367141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 t="n">
        <f>Overview!C196</f>
      </c>
      <c r="D200" s="50" t="e">
        <f>F200+H200+J200+L200+N200+P200+R200</f>
        <v>#DIV/0!</v>
      </c>
      <c r="E200" s="59" t="n">
        <f>Overview!AI196</f>
      </c>
      <c r="F200" s="50" t="e">
        <f>E200/C200</f>
        <v>#DIV/0!</v>
      </c>
      <c r="G200" s="59" t="n">
        <f>Overview!AK196</f>
      </c>
      <c r="H200" s="50" t="e">
        <f>G200/C200</f>
        <v>#DIV/0!</v>
      </c>
      <c r="I200" s="59" t="n">
        <f>Overview!AN196</f>
      </c>
      <c r="J200" s="50" t="e">
        <f>I200/C200</f>
        <v>#DIV/0!</v>
      </c>
      <c r="K200" s="59" t="n">
        <f>Overview!AQ196</f>
      </c>
      <c r="L200" s="50" t="e">
        <f>K200/C200</f>
        <v>#DIV/0!</v>
      </c>
      <c r="M200" s="59" t="n">
        <f>Overview!AT196</f>
      </c>
      <c r="N200" s="50" t="e">
        <f>M200/C200</f>
        <v>#DIV/0!</v>
      </c>
      <c r="O200" s="59" t="n">
        <f>Overview!AW196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>
      <c r="C201" s="59" t="n">
        <f>Overview!C197</f>
      </c>
      <c r="D201" s="50" t="e">
        <f>F201+H201+J201+L201+N201+P201+R201</f>
        <v>#DIV/0!</v>
      </c>
      <c r="E201" s="59" t="n">
        <f>Overview!AI197</f>
      </c>
      <c r="F201" s="50" t="e">
        <f>E201/C201</f>
        <v>#DIV/0!</v>
      </c>
      <c r="G201" s="59" t="n">
        <f>Overview!AK197</f>
      </c>
      <c r="H201" s="50" t="e">
        <f>G201/C201</f>
        <v>#DIV/0!</v>
      </c>
      <c r="I201" s="59" t="n">
        <f>Overview!AN197</f>
      </c>
      <c r="J201" s="50" t="e">
        <f>I201/C201</f>
        <v>#DIV/0!</v>
      </c>
      <c r="K201" s="59" t="n">
        <f>Overview!AQ197</f>
      </c>
      <c r="L201" s="50" t="e">
        <f>K201/C201</f>
        <v>#DIV/0!</v>
      </c>
      <c r="M201" s="59" t="n">
        <f>Overview!AT197</f>
      </c>
      <c r="N201" s="50" t="e">
        <f>M201/C201</f>
        <v>#DIV/0!</v>
      </c>
      <c r="O201" s="59" t="n">
        <f>Overview!AW197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>
      <c r="C202" s="59" t="n">
        <f>Overview!C198</f>
      </c>
      <c r="D202" s="50" t="e">
        <f>F202+H202+J202+L202+N202+P202+R202</f>
        <v>#DIV/0!</v>
      </c>
      <c r="E202" s="59" t="n">
        <f>Overview!AI198</f>
      </c>
      <c r="F202" s="50" t="e">
        <f>E202/C202</f>
        <v>#DIV/0!</v>
      </c>
      <c r="G202" s="59" t="n">
        <f>Overview!AK198</f>
      </c>
      <c r="H202" s="50" t="e">
        <f>G202/C202</f>
        <v>#DIV/0!</v>
      </c>
      <c r="I202" s="59" t="n">
        <f>Overview!AN198</f>
      </c>
      <c r="J202" s="50" t="e">
        <f>I202/C202</f>
        <v>#DIV/0!</v>
      </c>
      <c r="K202" s="59" t="n">
        <f>Overview!AQ198</f>
      </c>
      <c r="L202" s="50" t="e">
        <f>K202/C202</f>
        <v>#DIV/0!</v>
      </c>
      <c r="M202" s="59" t="n">
        <f>Overview!AT198</f>
      </c>
      <c r="N202" s="50" t="e">
        <f>M202/C202</f>
        <v>#DIV/0!</v>
      </c>
      <c r="O202" s="59" t="n">
        <f>Overview!AW198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>
      <c r="C203" s="59" t="n">
        <f>Overview!C199</f>
      </c>
      <c r="D203" s="50" t="e">
        <f>F203+H203+J203+L203+N203+P203+R203</f>
        <v>#DIV/0!</v>
      </c>
      <c r="E203" s="59" t="n">
        <f>Overview!AI199</f>
      </c>
      <c r="F203" s="50" t="e">
        <f>E203/C203</f>
        <v>#DIV/0!</v>
      </c>
      <c r="G203" s="59" t="n">
        <f>Overview!AK199</f>
      </c>
      <c r="H203" s="50" t="e">
        <f>G203/C203</f>
        <v>#DIV/0!</v>
      </c>
      <c r="I203" s="59" t="n">
        <f>Overview!AN199</f>
      </c>
      <c r="J203" s="50" t="e">
        <f>I203/C203</f>
        <v>#DIV/0!</v>
      </c>
      <c r="K203" s="59" t="n">
        <f>Overview!AQ199</f>
      </c>
      <c r="L203" s="50" t="e">
        <f>K203/C203</f>
        <v>#DIV/0!</v>
      </c>
      <c r="M203" s="59" t="n">
        <f>Overview!AT199</f>
      </c>
      <c r="N203" s="50" t="e">
        <f>M203/C203</f>
        <v>#DIV/0!</v>
      </c>
      <c r="O203" s="59" t="n">
        <f>Overview!AW199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>
      <c r="C204" s="59" t="n">
        <f>Overview!C200</f>
      </c>
      <c r="D204" s="50" t="e">
        <f>F204+H204+J204+L204+N204+P204+R204</f>
        <v>#DIV/0!</v>
      </c>
      <c r="E204" s="59" t="n">
        <f>Overview!AI200</f>
      </c>
      <c r="F204" s="50" t="e">
        <f>E204/C204</f>
        <v>#DIV/0!</v>
      </c>
      <c r="G204" s="59" t="n">
        <f>Overview!AK200</f>
      </c>
      <c r="H204" s="50" t="e">
        <f>G204/C204</f>
        <v>#DIV/0!</v>
      </c>
      <c r="I204" s="59" t="n">
        <f>Overview!AN200</f>
      </c>
      <c r="J204" s="50" t="e">
        <f>I204/C204</f>
        <v>#DIV/0!</v>
      </c>
      <c r="K204" s="59" t="n">
        <f>Overview!AQ200</f>
      </c>
      <c r="L204" s="50" t="e">
        <f>K204/C204</f>
        <v>#DIV/0!</v>
      </c>
      <c r="M204" s="59" t="n">
        <f>Overview!AT200</f>
      </c>
      <c r="N204" s="50" t="e">
        <f>M204/C204</f>
        <v>#DIV/0!</v>
      </c>
      <c r="O204" s="59" t="n">
        <f>Overview!AW200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>
      <c r="C205" s="59" t="n">
        <f>Overview!C201</f>
      </c>
      <c r="D205" s="50" t="e">
        <f>F205+H205+J205+L205+N205+P205+R205</f>
        <v>#DIV/0!</v>
      </c>
      <c r="E205" s="59" t="n">
        <f>Overview!AI201</f>
      </c>
      <c r="F205" s="50" t="e">
        <f>E205/C205</f>
        <v>#DIV/0!</v>
      </c>
      <c r="G205" s="59" t="n">
        <f>Overview!AK201</f>
      </c>
      <c r="H205" s="50" t="e">
        <f>G205/C205</f>
        <v>#DIV/0!</v>
      </c>
      <c r="I205" s="59" t="n">
        <f>Overview!AN201</f>
      </c>
      <c r="J205" s="50" t="e">
        <f>I205/C205</f>
        <v>#DIV/0!</v>
      </c>
      <c r="K205" s="59" t="n">
        <f>Overview!AQ201</f>
      </c>
      <c r="L205" s="50" t="e">
        <f>K205/C205</f>
        <v>#DIV/0!</v>
      </c>
      <c r="M205" s="59" t="n">
        <f>Overview!AT201</f>
      </c>
      <c r="N205" s="50" t="e">
        <f>M205/C205</f>
        <v>#DIV/0!</v>
      </c>
      <c r="O205" s="59" t="n">
        <f>Overview!AW201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>
      <c r="C206" s="59" t="n">
        <f>Overview!C202</f>
      </c>
      <c r="D206" s="50" t="e">
        <f>F206+H206+J206+L206+N206+P206+R206</f>
        <v>#DIV/0!</v>
      </c>
      <c r="E206" s="59" t="n">
        <f>Overview!AI202</f>
      </c>
      <c r="F206" s="50" t="e">
        <f>E206/C206</f>
        <v>#DIV/0!</v>
      </c>
      <c r="G206" s="59" t="n">
        <f>Overview!AK202</f>
      </c>
      <c r="H206" s="50" t="e">
        <f>G206/C206</f>
        <v>#DIV/0!</v>
      </c>
      <c r="I206" s="59" t="n">
        <f>Overview!AN202</f>
      </c>
      <c r="J206" s="50" t="e">
        <f>I206/C206</f>
        <v>#DIV/0!</v>
      </c>
      <c r="K206" s="59" t="n">
        <f>Overview!AQ202</f>
      </c>
      <c r="L206" s="50" t="e">
        <f>K206/C206</f>
        <v>#DIV/0!</v>
      </c>
      <c r="M206" s="59" t="n">
        <f>Overview!AT202</f>
      </c>
      <c r="N206" s="50" t="e">
        <f>M206/C206</f>
        <v>#DIV/0!</v>
      </c>
      <c r="O206" s="59" t="n">
        <f>Overview!AW202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>
      <c r="C207" s="59" t="n">
        <f>Overview!C203</f>
      </c>
      <c r="D207" s="50" t="e">
        <f>F207+H207+J207+L207+N207+P207+R207</f>
        <v>#DIV/0!</v>
      </c>
      <c r="E207" s="59" t="n">
        <f>Overview!AI203</f>
      </c>
      <c r="F207" s="50" t="e">
        <f>E207/C207</f>
        <v>#DIV/0!</v>
      </c>
      <c r="G207" s="59" t="n">
        <f>Overview!AK203</f>
      </c>
      <c r="H207" s="50" t="e">
        <f>G207/C207</f>
        <v>#DIV/0!</v>
      </c>
      <c r="I207" s="59" t="n">
        <f>Overview!AN203</f>
      </c>
      <c r="J207" s="50" t="e">
        <f>I207/C207</f>
        <v>#DIV/0!</v>
      </c>
      <c r="K207" s="59" t="n">
        <f>Overview!AQ203</f>
      </c>
      <c r="L207" s="50" t="e">
        <f>K207/C207</f>
        <v>#DIV/0!</v>
      </c>
      <c r="M207" s="59" t="n">
        <f>Overview!AT203</f>
      </c>
      <c r="N207" s="50" t="e">
        <f>M207/C207</f>
        <v>#DIV/0!</v>
      </c>
      <c r="O207" s="59" t="n">
        <f>Overview!AW203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>
      <c r="C208" s="59" t="n">
        <f>Overview!C204</f>
      </c>
      <c r="D208" s="50" t="e">
        <f>F208+H208+J208+L208+N208+P208+R208</f>
        <v>#DIV/0!</v>
      </c>
      <c r="E208" s="59" t="n">
        <f>Overview!AI204</f>
      </c>
      <c r="F208" s="50" t="e">
        <f>E208/C208</f>
        <v>#DIV/0!</v>
      </c>
      <c r="G208" s="59" t="n">
        <f>Overview!AK204</f>
      </c>
      <c r="H208" s="50" t="e">
        <f>G208/C208</f>
        <v>#DIV/0!</v>
      </c>
      <c r="I208" s="59" t="n">
        <f>Overview!AN204</f>
      </c>
      <c r="J208" s="50" t="e">
        <f>I208/C208</f>
        <v>#DIV/0!</v>
      </c>
      <c r="K208" s="59" t="n">
        <f>Overview!AQ204</f>
      </c>
      <c r="L208" s="50" t="e">
        <f>K208/C208</f>
        <v>#DIV/0!</v>
      </c>
      <c r="M208" s="59" t="n">
        <f>Overview!AT204</f>
      </c>
      <c r="N208" s="50" t="e">
        <f>M208/C208</f>
        <v>#DIV/0!</v>
      </c>
      <c r="O208" s="59" t="n">
        <f>Overview!AW204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>
      <c r="C209" s="59" t="n">
        <f>Overview!C205</f>
      </c>
      <c r="D209" s="50" t="e">
        <f>F209+H209+J209+L209+N209+P209+R209</f>
        <v>#DIV/0!</v>
      </c>
      <c r="E209" s="59" t="n">
        <f>Overview!AI205</f>
      </c>
      <c r="F209" s="50" t="e">
        <f>E209/C209</f>
        <v>#DIV/0!</v>
      </c>
      <c r="G209" s="59" t="n">
        <f>Overview!AK205</f>
      </c>
      <c r="H209" s="50" t="e">
        <f>G209/C209</f>
        <v>#DIV/0!</v>
      </c>
      <c r="I209" s="59" t="n">
        <f>Overview!AN205</f>
      </c>
      <c r="J209" s="50" t="e">
        <f>I209/C209</f>
        <v>#DIV/0!</v>
      </c>
      <c r="K209" s="59" t="n">
        <f>Overview!AQ205</f>
      </c>
      <c r="L209" s="50" t="e">
        <f>K209/C209</f>
        <v>#DIV/0!</v>
      </c>
      <c r="M209" s="59" t="n">
        <f>Overview!AT205</f>
      </c>
      <c r="N209" s="50" t="e">
        <f>M209/C209</f>
        <v>#DIV/0!</v>
      </c>
      <c r="O209" s="59" t="n">
        <f>Overview!AW205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>
      <c r="C210" s="59" t="n">
        <f>Overview!C206</f>
      </c>
      <c r="D210" s="50" t="e">
        <f>F210+H210+J210+L210+N210+P210+R210</f>
        <v>#DIV/0!</v>
      </c>
      <c r="E210" s="59" t="n">
        <f>Overview!AI206</f>
      </c>
      <c r="F210" s="50" t="e">
        <f>E210/C210</f>
        <v>#DIV/0!</v>
      </c>
      <c r="G210" s="59" t="n">
        <f>Overview!AK206</f>
      </c>
      <c r="H210" s="50" t="e">
        <f>G210/C210</f>
        <v>#DIV/0!</v>
      </c>
      <c r="I210" s="59" t="n">
        <f>Overview!AN206</f>
      </c>
      <c r="J210" s="50" t="e">
        <f>I210/C210</f>
        <v>#DIV/0!</v>
      </c>
      <c r="K210" s="59" t="n">
        <f>Overview!AQ206</f>
      </c>
      <c r="L210" s="50" t="e">
        <f>K210/C210</f>
        <v>#DIV/0!</v>
      </c>
      <c r="M210" s="59" t="n">
        <f>Overview!AT206</f>
      </c>
      <c r="N210" s="50" t="e">
        <f>M210/C210</f>
        <v>#DIV/0!</v>
      </c>
      <c r="O210" s="59" t="n">
        <f>Overview!AW206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>
      <c r="C211" s="59" t="n">
        <f>Overview!C207</f>
      </c>
      <c r="D211" s="50" t="e">
        <f>F211+H211+J211+L211+N211+P211+R211</f>
        <v>#DIV/0!</v>
      </c>
      <c r="E211" s="59" t="n">
        <f>Overview!AI207</f>
      </c>
      <c r="F211" s="50" t="e">
        <f>E211/C211</f>
        <v>#DIV/0!</v>
      </c>
      <c r="G211" s="59" t="n">
        <f>Overview!AK207</f>
      </c>
      <c r="H211" s="50" t="e">
        <f>G211/C211</f>
        <v>#DIV/0!</v>
      </c>
      <c r="I211" s="59" t="n">
        <f>Overview!AN207</f>
      </c>
      <c r="J211" s="50" t="e">
        <f>I211/C211</f>
        <v>#DIV/0!</v>
      </c>
      <c r="K211" s="59" t="n">
        <f>Overview!AQ207</f>
      </c>
      <c r="L211" s="50" t="e">
        <f>K211/C211</f>
        <v>#DIV/0!</v>
      </c>
      <c r="M211" s="59" t="n">
        <f>Overview!AT207</f>
      </c>
      <c r="N211" s="50" t="e">
        <f>M211/C211</f>
        <v>#DIV/0!</v>
      </c>
      <c r="O211" s="59" t="n">
        <f>Overview!AW207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>
      <c r="C212" s="59" t="n">
        <f>Overview!C208</f>
      </c>
      <c r="D212" s="50" t="e">
        <f>F212+H212+J212+L212+N212+P212+R212</f>
        <v>#DIV/0!</v>
      </c>
      <c r="E212" s="59" t="n">
        <f>Overview!AI208</f>
      </c>
      <c r="F212" s="50" t="e">
        <f>E212/C212</f>
        <v>#DIV/0!</v>
      </c>
      <c r="G212" s="59" t="n">
        <f>Overview!AK208</f>
      </c>
      <c r="H212" s="50" t="e">
        <f>G212/C212</f>
        <v>#DIV/0!</v>
      </c>
      <c r="I212" s="59" t="n">
        <f>Overview!AN208</f>
      </c>
      <c r="J212" s="50" t="e">
        <f>I212/C212</f>
        <v>#DIV/0!</v>
      </c>
      <c r="K212" s="59" t="n">
        <f>Overview!AQ208</f>
      </c>
      <c r="L212" s="50" t="e">
        <f>K212/C212</f>
        <v>#DIV/0!</v>
      </c>
      <c r="M212" s="59" t="n">
        <f>Overview!AT208</f>
      </c>
      <c r="N212" s="50" t="e">
        <f>M212/C212</f>
        <v>#DIV/0!</v>
      </c>
      <c r="O212" s="59" t="n">
        <f>Overview!AW208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>
      <c r="C213" s="59" t="n">
        <f>Overview!C209</f>
      </c>
      <c r="D213" s="50" t="e">
        <f>F213+H213+J213+L213+N213+P213+R213</f>
        <v>#DIV/0!</v>
      </c>
      <c r="E213" s="59" t="n">
        <f>Overview!AI209</f>
      </c>
      <c r="F213" s="50" t="e">
        <f>E213/C213</f>
        <v>#DIV/0!</v>
      </c>
      <c r="G213" s="59" t="n">
        <f>Overview!AK209</f>
      </c>
      <c r="H213" s="50" t="e">
        <f>G213/C213</f>
        <v>#DIV/0!</v>
      </c>
      <c r="I213" s="59" t="n">
        <f>Overview!AN209</f>
      </c>
      <c r="J213" s="50" t="e">
        <f>I213/C213</f>
        <v>#DIV/0!</v>
      </c>
      <c r="K213" s="59" t="n">
        <f>Overview!AQ209</f>
      </c>
      <c r="L213" s="50" t="e">
        <f>K213/C213</f>
        <v>#DIV/0!</v>
      </c>
      <c r="M213" s="59" t="n">
        <f>Overview!AT209</f>
      </c>
      <c r="N213" s="50" t="e">
        <f>M213/C213</f>
        <v>#DIV/0!</v>
      </c>
      <c r="O213" s="59" t="n">
        <f>Overview!AW209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>
      <c r="C214" s="59" t="n">
        <f>Overview!C210</f>
      </c>
      <c r="D214" s="50" t="e">
        <f>F214+H214+J214+L214+N214+P214+R214</f>
        <v>#DIV/0!</v>
      </c>
      <c r="E214" s="59" t="n">
        <f>Overview!AI210</f>
      </c>
      <c r="F214" s="50" t="e">
        <f>E214/C214</f>
        <v>#DIV/0!</v>
      </c>
      <c r="G214" s="59" t="n">
        <f>Overview!AK210</f>
      </c>
      <c r="H214" s="50" t="e">
        <f>G214/C214</f>
        <v>#DIV/0!</v>
      </c>
      <c r="I214" s="59" t="n">
        <f>Overview!AN210</f>
      </c>
      <c r="J214" s="50" t="e">
        <f>I214/C214</f>
        <v>#DIV/0!</v>
      </c>
      <c r="K214" s="59" t="n">
        <f>Overview!AQ210</f>
      </c>
      <c r="L214" s="50" t="e">
        <f>K214/C214</f>
        <v>#DIV/0!</v>
      </c>
      <c r="M214" s="59" t="n">
        <f>Overview!AT210</f>
      </c>
      <c r="N214" s="50" t="e">
        <f>M214/C214</f>
        <v>#DIV/0!</v>
      </c>
      <c r="O214" s="59" t="n">
        <f>Overview!AW210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>
      <c r="C215" s="59" t="n">
        <f>Overview!C211</f>
      </c>
      <c r="D215" s="50" t="e">
        <f>F215+H215+J215+L215+N215+P215+R215</f>
        <v>#DIV/0!</v>
      </c>
      <c r="E215" s="59" t="n">
        <f>Overview!AI211</f>
      </c>
      <c r="F215" s="50" t="e">
        <f>E215/C215</f>
        <v>#DIV/0!</v>
      </c>
      <c r="G215" s="59" t="n">
        <f>Overview!AK211</f>
      </c>
      <c r="H215" s="50" t="e">
        <f>G215/C215</f>
        <v>#DIV/0!</v>
      </c>
      <c r="I215" s="59" t="n">
        <f>Overview!AN211</f>
      </c>
      <c r="J215" s="50" t="e">
        <f>I215/C215</f>
        <v>#DIV/0!</v>
      </c>
      <c r="K215" s="59" t="n">
        <f>Overview!AQ211</f>
      </c>
      <c r="L215" s="50" t="e">
        <f>K215/C215</f>
        <v>#DIV/0!</v>
      </c>
      <c r="M215" s="59" t="n">
        <f>Overview!AT211</f>
      </c>
      <c r="N215" s="50" t="e">
        <f>M215/C215</f>
        <v>#DIV/0!</v>
      </c>
      <c r="O215" s="59" t="n">
        <f>Overview!AW211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>
      <c r="C216" s="59" t="n">
        <f>Overview!C212</f>
      </c>
      <c r="D216" s="50" t="e">
        <f>F216+H216+J216+L216+N216+P216+R216</f>
        <v>#DIV/0!</v>
      </c>
      <c r="E216" s="59" t="n">
        <f>Overview!AI212</f>
      </c>
      <c r="F216" s="50" t="e">
        <f>E216/C216</f>
        <v>#DIV/0!</v>
      </c>
      <c r="G216" s="59" t="n">
        <f>Overview!AK212</f>
      </c>
      <c r="H216" s="50" t="e">
        <f>G216/C216</f>
        <v>#DIV/0!</v>
      </c>
      <c r="I216" s="59" t="n">
        <f>Overview!AN212</f>
      </c>
      <c r="J216" s="50" t="e">
        <f>I216/C216</f>
        <v>#DIV/0!</v>
      </c>
      <c r="K216" s="59" t="n">
        <f>Overview!AQ212</f>
      </c>
      <c r="L216" s="50" t="e">
        <f>K216/C216</f>
        <v>#DIV/0!</v>
      </c>
      <c r="M216" s="59" t="n">
        <f>Overview!AT212</f>
      </c>
      <c r="N216" s="50" t="e">
        <f>M216/C216</f>
        <v>#DIV/0!</v>
      </c>
      <c r="O216" s="59" t="n">
        <f>Overview!AW212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>
      <c r="C217" s="59" t="n">
        <f>Overview!C213</f>
      </c>
      <c r="D217" s="50" t="e">
        <f>F217+H217+J217+L217+N217+P217+R217</f>
        <v>#DIV/0!</v>
      </c>
      <c r="E217" s="59" t="n">
        <f>Overview!AI213</f>
      </c>
      <c r="F217" s="50" t="e">
        <f>E217/C217</f>
        <v>#DIV/0!</v>
      </c>
      <c r="G217" s="59" t="n">
        <f>Overview!AK213</f>
      </c>
      <c r="H217" s="50" t="e">
        <f>G217/C217</f>
        <v>#DIV/0!</v>
      </c>
      <c r="I217" s="59" t="n">
        <f>Overview!AN213</f>
      </c>
      <c r="J217" s="50" t="e">
        <f>I217/C217</f>
        <v>#DIV/0!</v>
      </c>
      <c r="K217" s="59" t="n">
        <f>Overview!AQ213</f>
      </c>
      <c r="L217" s="50" t="e">
        <f>K217/C217</f>
        <v>#DIV/0!</v>
      </c>
      <c r="M217" s="59" t="n">
        <f>Overview!AT213</f>
      </c>
      <c r="N217" s="50" t="e">
        <f>M217/C217</f>
        <v>#DIV/0!</v>
      </c>
      <c r="O217" s="59" t="n">
        <f>Overview!AW213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>
      <c r="C218" s="59" t="n">
        <f>Overview!C214</f>
      </c>
      <c r="D218" s="50" t="e">
        <f>F218+H218+J218+L218+N218+P218+R218</f>
        <v>#DIV/0!</v>
      </c>
      <c r="E218" s="59" t="n">
        <f>Overview!AI214</f>
      </c>
      <c r="F218" s="50" t="e">
        <f>E218/C218</f>
        <v>#DIV/0!</v>
      </c>
      <c r="G218" s="59" t="n">
        <f>Overview!AK214</f>
      </c>
      <c r="H218" s="50" t="e">
        <f>G218/C218</f>
        <v>#DIV/0!</v>
      </c>
      <c r="I218" s="59" t="n">
        <f>Overview!AN214</f>
      </c>
      <c r="J218" s="50" t="e">
        <f>I218/C218</f>
        <v>#DIV/0!</v>
      </c>
      <c r="K218" s="59" t="n">
        <f>Overview!AQ214</f>
      </c>
      <c r="L218" s="50" t="e">
        <f>K218/C218</f>
        <v>#DIV/0!</v>
      </c>
      <c r="M218" s="59" t="n">
        <f>Overview!AT214</f>
      </c>
      <c r="N218" s="50" t="e">
        <f>M218/C218</f>
        <v>#DIV/0!</v>
      </c>
      <c r="O218" s="59" t="n">
        <f>Overview!AW214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>
      <c r="C219" s="59" t="n">
        <f>Overview!C215</f>
      </c>
      <c r="D219" s="50" t="e">
        <f>F219+H219+J219+L219+N219+P219+R219</f>
        <v>#DIV/0!</v>
      </c>
      <c r="E219" s="59" t="n">
        <f>Overview!AI215</f>
      </c>
      <c r="F219" s="50" t="e">
        <f>E219/C219</f>
        <v>#DIV/0!</v>
      </c>
      <c r="G219" s="59" t="n">
        <f>Overview!AK215</f>
      </c>
      <c r="H219" s="50" t="e">
        <f>G219/C219</f>
        <v>#DIV/0!</v>
      </c>
      <c r="I219" s="59" t="n">
        <f>Overview!AN215</f>
      </c>
      <c r="J219" s="50" t="e">
        <f>I219/C219</f>
        <v>#DIV/0!</v>
      </c>
      <c r="K219" s="59" t="n">
        <f>Overview!AQ215</f>
      </c>
      <c r="L219" s="50" t="e">
        <f>K219/C219</f>
        <v>#DIV/0!</v>
      </c>
      <c r="M219" s="59" t="n">
        <f>Overview!AT215</f>
      </c>
      <c r="N219" s="50" t="e">
        <f>M219/C219</f>
        <v>#DIV/0!</v>
      </c>
      <c r="O219" s="59" t="n">
        <f>Overview!AW215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>
      <c r="C220" s="59" t="n">
        <f>Overview!C216</f>
      </c>
      <c r="D220" s="50" t="e">
        <f>F220+H220+J220+L220+N220+P220+R220</f>
        <v>#DIV/0!</v>
      </c>
      <c r="E220" s="59" t="n">
        <f>Overview!AI216</f>
      </c>
      <c r="F220" s="50" t="e">
        <f>E220/C220</f>
        <v>#DIV/0!</v>
      </c>
      <c r="G220" s="59" t="n">
        <f>Overview!AK216</f>
      </c>
      <c r="H220" s="50" t="e">
        <f>G220/C220</f>
        <v>#DIV/0!</v>
      </c>
      <c r="I220" s="59" t="n">
        <f>Overview!AN216</f>
      </c>
      <c r="J220" s="50" t="e">
        <f>I220/C220</f>
        <v>#DIV/0!</v>
      </c>
      <c r="K220" s="59" t="n">
        <f>Overview!AQ216</f>
      </c>
      <c r="L220" s="50" t="e">
        <f>K220/C220</f>
        <v>#DIV/0!</v>
      </c>
      <c r="M220" s="59" t="n">
        <f>Overview!AT216</f>
      </c>
      <c r="N220" s="50" t="e">
        <f>M220/C220</f>
        <v>#DIV/0!</v>
      </c>
      <c r="O220" s="59" t="n">
        <f>Overview!AW216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>
      <c r="C221" s="59" t="n">
        <f>Overview!C217</f>
      </c>
      <c r="D221" s="50" t="e">
        <f>F221+H221+J221+L221+N221+P221+R221</f>
        <v>#DIV/0!</v>
      </c>
      <c r="E221" s="59" t="n">
        <f>Overview!AI217</f>
      </c>
      <c r="F221" s="50" t="e">
        <f>E221/C221</f>
        <v>#DIV/0!</v>
      </c>
      <c r="G221" s="59" t="n">
        <f>Overview!AK217</f>
      </c>
      <c r="H221" s="50" t="e">
        <f>G221/C221</f>
        <v>#DIV/0!</v>
      </c>
      <c r="I221" s="59" t="n">
        <f>Overview!AN217</f>
      </c>
      <c r="J221" s="50" t="e">
        <f>I221/C221</f>
        <v>#DIV/0!</v>
      </c>
      <c r="K221" s="59" t="n">
        <f>Overview!AQ217</f>
      </c>
      <c r="L221" s="50" t="e">
        <f>K221/C221</f>
        <v>#DIV/0!</v>
      </c>
      <c r="M221" s="59" t="n">
        <f>Overview!AT217</f>
      </c>
      <c r="N221" s="50" t="e">
        <f>M221/C221</f>
        <v>#DIV/0!</v>
      </c>
      <c r="O221" s="59" t="n">
        <f>Overview!AW217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>
      <c r="C222" s="59" t="n">
        <f>Overview!C218</f>
      </c>
      <c r="D222" s="50" t="e">
        <f>F222+H222+J222+L222+N222+P222+R222</f>
        <v>#DIV/0!</v>
      </c>
      <c r="E222" s="59" t="n">
        <f>Overview!AI218</f>
      </c>
      <c r="F222" s="50" t="e">
        <f>E222/C222</f>
        <v>#DIV/0!</v>
      </c>
      <c r="G222" s="59" t="n">
        <f>Overview!AK218</f>
      </c>
      <c r="H222" s="50" t="e">
        <f>G222/C222</f>
        <v>#DIV/0!</v>
      </c>
      <c r="I222" s="59" t="n">
        <f>Overview!AN218</f>
      </c>
      <c r="J222" s="50" t="e">
        <f>I222/C222</f>
        <v>#DIV/0!</v>
      </c>
      <c r="K222" s="59" t="n">
        <f>Overview!AQ218</f>
      </c>
      <c r="L222" s="50" t="e">
        <f>K222/C222</f>
        <v>#DIV/0!</v>
      </c>
      <c r="M222" s="59" t="n">
        <f>Overview!AT218</f>
      </c>
      <c r="N222" s="50" t="e">
        <f>M222/C222</f>
        <v>#DIV/0!</v>
      </c>
      <c r="O222" s="59" t="n">
        <f>Overview!AW218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>
      <c r="C223" s="59" t="n">
        <f>Overview!C219</f>
      </c>
      <c r="D223" s="50" t="e">
        <f>F223+H223+J223+L223+N223+P223+R223</f>
        <v>#DIV/0!</v>
      </c>
      <c r="E223" s="59" t="n">
        <f>Overview!AI219</f>
      </c>
      <c r="F223" s="50" t="e">
        <f>E223/C223</f>
        <v>#DIV/0!</v>
      </c>
      <c r="G223" s="59" t="n">
        <f>Overview!AK219</f>
      </c>
      <c r="H223" s="50" t="e">
        <f>G223/C223</f>
        <v>#DIV/0!</v>
      </c>
      <c r="I223" s="59" t="n">
        <f>Overview!AN219</f>
      </c>
      <c r="J223" s="50" t="e">
        <f>I223/C223</f>
        <v>#DIV/0!</v>
      </c>
      <c r="K223" s="59" t="n">
        <f>Overview!AQ219</f>
      </c>
      <c r="L223" s="50" t="e">
        <f>K223/C223</f>
        <v>#DIV/0!</v>
      </c>
      <c r="M223" s="59" t="n">
        <f>Overview!AT219</f>
      </c>
      <c r="N223" s="50" t="e">
        <f>M223/C223</f>
        <v>#DIV/0!</v>
      </c>
      <c r="O223" s="59" t="n">
        <f>Overview!AW219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>
      <c r="C224" s="59" t="n">
        <f>Overview!C220</f>
      </c>
      <c r="D224" s="50" t="e">
        <f>F224+H224+J224+L224+N224+P224+R224</f>
        <v>#DIV/0!</v>
      </c>
      <c r="E224" s="59" t="n">
        <f>Overview!AI220</f>
      </c>
      <c r="F224" s="50" t="e">
        <f>E224/C224</f>
        <v>#DIV/0!</v>
      </c>
      <c r="G224" s="59" t="n">
        <f>Overview!AK220</f>
      </c>
      <c r="H224" s="50" t="e">
        <f>G224/C224</f>
        <v>#DIV/0!</v>
      </c>
      <c r="I224" s="59" t="n">
        <f>Overview!AN220</f>
      </c>
      <c r="J224" s="50" t="e">
        <f>I224/C224</f>
        <v>#DIV/0!</v>
      </c>
      <c r="K224" s="59" t="n">
        <f>Overview!AQ220</f>
      </c>
      <c r="L224" s="50" t="e">
        <f>K224/C224</f>
        <v>#DIV/0!</v>
      </c>
      <c r="M224" s="59" t="n">
        <f>Overview!AT220</f>
      </c>
      <c r="N224" s="50" t="e">
        <f>M224/C224</f>
        <v>#DIV/0!</v>
      </c>
      <c r="O224" s="59" t="n">
        <f>Overview!AW220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>
      <c r="C225" s="59" t="n">
        <f>Overview!C221</f>
      </c>
      <c r="D225" s="50" t="e">
        <f>F225+H225+J225+L225+N225+P225+R225</f>
        <v>#DIV/0!</v>
      </c>
      <c r="E225" s="59" t="n">
        <f>Overview!AI221</f>
      </c>
      <c r="F225" s="50" t="e">
        <f>E225/C225</f>
        <v>#DIV/0!</v>
      </c>
      <c r="G225" s="59" t="n">
        <f>Overview!AK221</f>
      </c>
      <c r="H225" s="50" t="e">
        <f>G225/C225</f>
        <v>#DIV/0!</v>
      </c>
      <c r="I225" s="59" t="n">
        <f>Overview!AN221</f>
      </c>
      <c r="J225" s="50" t="e">
        <f>I225/C225</f>
        <v>#DIV/0!</v>
      </c>
      <c r="K225" s="59" t="n">
        <f>Overview!AQ221</f>
      </c>
      <c r="L225" s="50" t="e">
        <f>K225/C225</f>
        <v>#DIV/0!</v>
      </c>
      <c r="M225" s="59" t="n">
        <f>Overview!AT221</f>
      </c>
      <c r="N225" s="50" t="e">
        <f>M225/C225</f>
        <v>#DIV/0!</v>
      </c>
      <c r="O225" s="59" t="n">
        <f>Overview!AW221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>
      <c r="C226" s="59" t="n">
        <f>Overview!C222</f>
      </c>
      <c r="D226" s="50" t="e">
        <f>F226+H226+J226+L226+N226+P226+R226</f>
        <v>#DIV/0!</v>
      </c>
      <c r="E226" s="59" t="n">
        <f>Overview!AI222</f>
      </c>
      <c r="F226" s="50" t="e">
        <f>E226/C226</f>
        <v>#DIV/0!</v>
      </c>
      <c r="G226" s="59" t="n">
        <f>Overview!AK222</f>
      </c>
      <c r="H226" s="50" t="e">
        <f>G226/C226</f>
        <v>#DIV/0!</v>
      </c>
      <c r="I226" s="59" t="n">
        <f>Overview!AN222</f>
      </c>
      <c r="J226" s="50" t="e">
        <f>I226/C226</f>
        <v>#DIV/0!</v>
      </c>
      <c r="K226" s="59" t="n">
        <f>Overview!AQ222</f>
      </c>
      <c r="L226" s="50" t="e">
        <f>K226/C226</f>
        <v>#DIV/0!</v>
      </c>
      <c r="M226" s="59" t="n">
        <f>Overview!AT222</f>
      </c>
      <c r="N226" s="50" t="e">
        <f>M226/C226</f>
        <v>#DIV/0!</v>
      </c>
      <c r="O226" s="59" t="n">
        <f>Overview!AW222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>
      <c r="C227" s="59" t="n">
        <f>Overview!C223</f>
      </c>
      <c r="D227" s="50" t="e">
        <f>F227+H227+J227+L227+N227+P227+R227</f>
        <v>#DIV/0!</v>
      </c>
      <c r="E227" s="59" t="n">
        <f>Overview!AI223</f>
      </c>
      <c r="F227" s="50" t="e">
        <f>E227/C227</f>
        <v>#DIV/0!</v>
      </c>
      <c r="G227" s="59" t="n">
        <f>Overview!AK223</f>
      </c>
      <c r="H227" s="50" t="e">
        <f>G227/C227</f>
        <v>#DIV/0!</v>
      </c>
      <c r="I227" s="59" t="n">
        <f>Overview!AN223</f>
      </c>
      <c r="J227" s="50" t="e">
        <f>I227/C227</f>
        <v>#DIV/0!</v>
      </c>
      <c r="K227" s="59" t="n">
        <f>Overview!AQ223</f>
      </c>
      <c r="L227" s="50" t="e">
        <f>K227/C227</f>
        <v>#DIV/0!</v>
      </c>
      <c r="M227" s="59" t="n">
        <f>Overview!AT223</f>
      </c>
      <c r="N227" s="50" t="e">
        <f>M227/C227</f>
        <v>#DIV/0!</v>
      </c>
      <c r="O227" s="59" t="n">
        <f>Overview!AW223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>
      <c r="C228" s="59" t="n">
        <f>Overview!C224</f>
      </c>
      <c r="D228" s="50" t="e">
        <f>F228+H228+J228+L228+N228+P228+R228</f>
        <v>#DIV/0!</v>
      </c>
      <c r="E228" s="59" t="n">
        <f>Overview!AI224</f>
      </c>
      <c r="F228" s="50" t="e">
        <f>E228/C228</f>
        <v>#DIV/0!</v>
      </c>
      <c r="G228" s="59" t="n">
        <f>Overview!AK224</f>
      </c>
      <c r="H228" s="50" t="e">
        <f>G228/C228</f>
        <v>#DIV/0!</v>
      </c>
      <c r="I228" s="59" t="n">
        <f>Overview!AN224</f>
      </c>
      <c r="J228" s="50" t="e">
        <f>I228/C228</f>
        <v>#DIV/0!</v>
      </c>
      <c r="K228" s="59" t="n">
        <f>Overview!AQ224</f>
      </c>
      <c r="L228" s="50" t="e">
        <f>K228/C228</f>
        <v>#DIV/0!</v>
      </c>
      <c r="M228" s="59" t="n">
        <f>Overview!AT224</f>
      </c>
      <c r="N228" s="50" t="e">
        <f>M228/C228</f>
        <v>#DIV/0!</v>
      </c>
      <c r="O228" s="59" t="n">
        <f>Overview!AW224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>
      <c r="C229" s="59" t="n">
        <f>Overview!C225</f>
      </c>
      <c r="D229" s="50" t="e">
        <f>F229+H229+J229+L229+N229+P229+R229</f>
        <v>#DIV/0!</v>
      </c>
      <c r="E229" s="59" t="n">
        <f>Overview!AI225</f>
      </c>
      <c r="F229" s="50" t="e">
        <f>E229/C229</f>
        <v>#DIV/0!</v>
      </c>
      <c r="G229" s="59" t="n">
        <f>Overview!AK225</f>
      </c>
      <c r="H229" s="50" t="e">
        <f>G229/C229</f>
        <v>#DIV/0!</v>
      </c>
      <c r="I229" s="59" t="n">
        <f>Overview!AN225</f>
      </c>
      <c r="J229" s="50" t="e">
        <f>I229/C229</f>
        <v>#DIV/0!</v>
      </c>
      <c r="K229" s="59" t="n">
        <f>Overview!AQ225</f>
      </c>
      <c r="L229" s="50" t="e">
        <f>K229/C229</f>
        <v>#DIV/0!</v>
      </c>
      <c r="M229" s="59" t="n">
        <f>Overview!AT225</f>
      </c>
      <c r="N229" s="50" t="e">
        <f>M229/C229</f>
        <v>#DIV/0!</v>
      </c>
      <c r="O229" s="59" t="n">
        <f>Overview!AW225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>
      <c r="C230" s="59" t="n">
        <f>Overview!C226</f>
      </c>
      <c r="D230" s="50" t="e">
        <f>F230+H230+J230+L230+N230+P230+R230</f>
        <v>#DIV/0!</v>
      </c>
      <c r="E230" s="59" t="n">
        <f>Overview!AI226</f>
      </c>
      <c r="F230" s="50" t="e">
        <f>E230/C230</f>
        <v>#DIV/0!</v>
      </c>
      <c r="G230" s="59" t="n">
        <f>Overview!AK226</f>
      </c>
      <c r="H230" s="50" t="e">
        <f>G230/C230</f>
        <v>#DIV/0!</v>
      </c>
      <c r="I230" s="59" t="n">
        <f>Overview!AN226</f>
      </c>
      <c r="J230" s="50" t="e">
        <f>I230/C230</f>
        <v>#DIV/0!</v>
      </c>
      <c r="K230" s="59" t="n">
        <f>Overview!AQ226</f>
      </c>
      <c r="L230" s="50" t="e">
        <f>K230/C230</f>
        <v>#DIV/0!</v>
      </c>
      <c r="M230" s="59" t="n">
        <f>Overview!AT226</f>
      </c>
      <c r="N230" s="50" t="e">
        <f>M230/C230</f>
        <v>#DIV/0!</v>
      </c>
      <c r="O230" s="59" t="n">
        <f>Overview!AW226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>
      <c r="C231" s="59" t="n">
        <f>Overview!C227</f>
      </c>
      <c r="D231" s="50" t="e">
        <f>F231+H231+J231+L231+N231+P231+R231</f>
        <v>#DIV/0!</v>
      </c>
      <c r="E231" s="59" t="n">
        <f>Overview!AI227</f>
      </c>
      <c r="F231" s="50" t="e">
        <f>E231/C231</f>
        <v>#DIV/0!</v>
      </c>
      <c r="G231" s="59" t="n">
        <f>Overview!AK227</f>
      </c>
      <c r="H231" s="50" t="e">
        <f>G231/C231</f>
        <v>#DIV/0!</v>
      </c>
      <c r="I231" s="59" t="n">
        <f>Overview!AN227</f>
      </c>
      <c r="J231" s="50" t="e">
        <f>I231/C231</f>
        <v>#DIV/0!</v>
      </c>
      <c r="K231" s="59" t="n">
        <f>Overview!AQ227</f>
      </c>
      <c r="L231" s="50" t="e">
        <f>K231/C231</f>
        <v>#DIV/0!</v>
      </c>
      <c r="M231" s="59" t="n">
        <f>Overview!AT227</f>
      </c>
      <c r="N231" s="50" t="e">
        <f>M231/C231</f>
        <v>#DIV/0!</v>
      </c>
      <c r="O231" s="59" t="n">
        <f>Overview!AW227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>
      <c r="C232" s="59" t="n">
        <f>Overview!C228</f>
      </c>
      <c r="D232" s="50" t="e">
        <f>F232+H232+J232+L232+N232+P232+R232</f>
        <v>#DIV/0!</v>
      </c>
      <c r="E232" s="59" t="n">
        <f>Overview!AI228</f>
      </c>
      <c r="F232" s="50" t="e">
        <f>E232/C232</f>
        <v>#DIV/0!</v>
      </c>
      <c r="G232" s="59" t="n">
        <f>Overview!AK228</f>
      </c>
      <c r="H232" s="50" t="e">
        <f>G232/C232</f>
        <v>#DIV/0!</v>
      </c>
      <c r="I232" s="59" t="n">
        <f>Overview!AN228</f>
      </c>
      <c r="J232" s="50" t="e">
        <f>I232/C232</f>
        <v>#DIV/0!</v>
      </c>
      <c r="K232" s="59" t="n">
        <f>Overview!AQ228</f>
      </c>
      <c r="L232" s="50" t="e">
        <f>K232/C232</f>
        <v>#DIV/0!</v>
      </c>
      <c r="M232" s="59" t="n">
        <f>Overview!AT228</f>
      </c>
      <c r="N232" s="50" t="e">
        <f>M232/C232</f>
        <v>#DIV/0!</v>
      </c>
      <c r="O232" s="59" t="n">
        <f>Overview!AW228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>
      <c r="C233" s="59" t="n">
        <f>Overview!C229</f>
      </c>
      <c r="D233" s="50" t="e">
        <f>F233+H233+J233+L233+N233+P233+R233</f>
        <v>#DIV/0!</v>
      </c>
      <c r="E233" s="59" t="n">
        <f>Overview!AI229</f>
      </c>
      <c r="F233" s="50" t="e">
        <f>E233/C233</f>
        <v>#DIV/0!</v>
      </c>
      <c r="G233" s="59" t="n">
        <f>Overview!AK229</f>
      </c>
      <c r="H233" s="50" t="e">
        <f>G233/C233</f>
        <v>#DIV/0!</v>
      </c>
      <c r="I233" s="59" t="n">
        <f>Overview!AN229</f>
      </c>
      <c r="J233" s="50" t="e">
        <f>I233/C233</f>
        <v>#DIV/0!</v>
      </c>
      <c r="K233" s="59" t="n">
        <f>Overview!AQ229</f>
      </c>
      <c r="L233" s="50" t="e">
        <f>K233/C233</f>
        <v>#DIV/0!</v>
      </c>
      <c r="M233" s="59" t="n">
        <f>Overview!AT229</f>
      </c>
      <c r="N233" s="50" t="e">
        <f>M233/C233</f>
        <v>#DIV/0!</v>
      </c>
      <c r="O233" s="59" t="n">
        <f>Overview!AW229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>
      <c r="C234" s="59" t="n">
        <f>Overview!C230</f>
      </c>
      <c r="D234" s="50" t="e">
        <f>F234+H234+J234+L234+N234+P234+R234</f>
        <v>#DIV/0!</v>
      </c>
      <c r="E234" s="59" t="n">
        <f>Overview!AI230</f>
      </c>
      <c r="F234" s="50" t="e">
        <f>E234/C234</f>
        <v>#DIV/0!</v>
      </c>
      <c r="G234" s="59" t="n">
        <f>Overview!AK230</f>
      </c>
      <c r="H234" s="50" t="e">
        <f>G234/C234</f>
        <v>#DIV/0!</v>
      </c>
      <c r="I234" s="59" t="n">
        <f>Overview!AN230</f>
      </c>
      <c r="J234" s="50" t="e">
        <f>I234/C234</f>
        <v>#DIV/0!</v>
      </c>
      <c r="K234" s="59" t="n">
        <f>Overview!AQ230</f>
      </c>
      <c r="L234" s="50" t="e">
        <f>K234/C234</f>
        <v>#DIV/0!</v>
      </c>
      <c r="M234" s="59" t="n">
        <f>Overview!AT230</f>
      </c>
      <c r="N234" s="50" t="e">
        <f>M234/C234</f>
        <v>#DIV/0!</v>
      </c>
      <c r="O234" s="59" t="n">
        <f>Overview!AW230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>
      <c r="C235" s="59" t="n">
        <f>Overview!C231</f>
      </c>
      <c r="D235" s="50" t="e">
        <f>F235+H235+J235+L235+N235+P235+R235</f>
        <v>#DIV/0!</v>
      </c>
      <c r="E235" s="59" t="n">
        <f>Overview!AI231</f>
      </c>
      <c r="F235" s="50" t="e">
        <f>E235/C235</f>
        <v>#DIV/0!</v>
      </c>
      <c r="G235" s="59" t="n">
        <f>Overview!AK231</f>
      </c>
      <c r="H235" s="50" t="e">
        <f>G235/C235</f>
        <v>#DIV/0!</v>
      </c>
      <c r="I235" s="59" t="n">
        <f>Overview!AN231</f>
      </c>
      <c r="J235" s="50" t="e">
        <f>I235/C235</f>
        <v>#DIV/0!</v>
      </c>
      <c r="K235" s="59" t="n">
        <f>Overview!AQ231</f>
      </c>
      <c r="L235" s="50" t="e">
        <f>K235/C235</f>
        <v>#DIV/0!</v>
      </c>
      <c r="M235" s="59" t="n">
        <f>Overview!AT231</f>
      </c>
      <c r="N235" s="50" t="e">
        <f>M235/C235</f>
        <v>#DIV/0!</v>
      </c>
      <c r="O235" s="59" t="n">
        <f>Overview!AW231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>
      <c r="C236" s="59" t="n">
        <f>Overview!C232</f>
      </c>
      <c r="D236" s="50" t="e">
        <f>F236+H236+J236+L236+N236+P236+R236</f>
        <v>#DIV/0!</v>
      </c>
      <c r="E236" s="59" t="n">
        <f>Overview!AI232</f>
      </c>
      <c r="F236" s="50" t="e">
        <f>E236/C236</f>
        <v>#DIV/0!</v>
      </c>
      <c r="G236" s="59" t="n">
        <f>Overview!AK232</f>
      </c>
      <c r="H236" s="50" t="e">
        <f>G236/C236</f>
        <v>#DIV/0!</v>
      </c>
      <c r="I236" s="59" t="n">
        <f>Overview!AN232</f>
      </c>
      <c r="J236" s="50" t="e">
        <f>I236/C236</f>
        <v>#DIV/0!</v>
      </c>
      <c r="K236" s="59" t="n">
        <f>Overview!AQ232</f>
      </c>
      <c r="L236" s="50" t="e">
        <f>K236/C236</f>
        <v>#DIV/0!</v>
      </c>
      <c r="M236" s="59" t="n">
        <f>Overview!AT232</f>
      </c>
      <c r="N236" s="50" t="e">
        <f>M236/C236</f>
        <v>#DIV/0!</v>
      </c>
      <c r="O236" s="59" t="n">
        <f>Overview!AW232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>
      <c r="C237" s="59" t="n">
        <f>Overview!C233</f>
      </c>
      <c r="D237" s="50" t="e">
        <f>F237+H237+J237+L237+N237+P237+R237</f>
        <v>#DIV/0!</v>
      </c>
      <c r="E237" s="59" t="n">
        <f>Overview!AI233</f>
      </c>
      <c r="F237" s="50" t="e">
        <f>E237/C237</f>
        <v>#DIV/0!</v>
      </c>
      <c r="G237" s="59" t="n">
        <f>Overview!AK233</f>
      </c>
      <c r="H237" s="50" t="e">
        <f>G237/C237</f>
        <v>#DIV/0!</v>
      </c>
      <c r="I237" s="59" t="n">
        <f>Overview!AN233</f>
      </c>
      <c r="J237" s="50" t="e">
        <f>I237/C237</f>
        <v>#DIV/0!</v>
      </c>
      <c r="K237" s="59" t="n">
        <f>Overview!AQ233</f>
      </c>
      <c r="L237" s="50" t="e">
        <f>K237/C237</f>
        <v>#DIV/0!</v>
      </c>
      <c r="M237" s="59" t="n">
        <f>Overview!AT233</f>
      </c>
      <c r="N237" s="50" t="e">
        <f>M237/C237</f>
        <v>#DIV/0!</v>
      </c>
      <c r="O237" s="59" t="n">
        <f>Overview!AW233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Overview!C234</f>
      </c>
      <c r="D238" s="50" t="e">
        <f>F238+H238+J238+L238+N238+P238+R238</f>
        <v>#DIV/0!</v>
      </c>
      <c r="E238" s="59" t="n">
        <f>Overview!AI234</f>
      </c>
      <c r="F238" s="50" t="e">
        <f>E238/C238</f>
        <v>#DIV/0!</v>
      </c>
      <c r="G238" s="59" t="n">
        <f>Overview!AK234</f>
      </c>
      <c r="H238" s="50" t="e">
        <f>G238/C238</f>
        <v>#DIV/0!</v>
      </c>
      <c r="I238" s="59" t="n">
        <f>Overview!AN234</f>
      </c>
      <c r="J238" s="50" t="e">
        <f>I238/C238</f>
        <v>#DIV/0!</v>
      </c>
      <c r="K238" s="59" t="n">
        <f>Overview!AQ234</f>
      </c>
      <c r="L238" s="50" t="e">
        <f>K238/C238</f>
        <v>#DIV/0!</v>
      </c>
      <c r="M238" s="59" t="n">
        <f>Overview!AT234</f>
      </c>
      <c r="N238" s="50" t="e">
        <f>M238/C238</f>
        <v>#DIV/0!</v>
      </c>
      <c r="O238" s="59" t="n">
        <f>Overview!AW234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Overview!C235</f>
      </c>
      <c r="D239" s="50" t="e">
        <f>F239+H239+J239+L239+N239+P239+R239</f>
        <v>#DIV/0!</v>
      </c>
      <c r="E239" s="59" t="n">
        <f>Overview!AI235</f>
      </c>
      <c r="F239" s="50" t="e">
        <f>E239/C239</f>
        <v>#DIV/0!</v>
      </c>
      <c r="G239" s="59" t="n">
        <f>Overview!AK235</f>
      </c>
      <c r="H239" s="50" t="e">
        <f>G239/C239</f>
        <v>#DIV/0!</v>
      </c>
      <c r="I239" s="59" t="n">
        <f>Overview!AN235</f>
      </c>
      <c r="J239" s="50" t="e">
        <f>I239/C239</f>
        <v>#DIV/0!</v>
      </c>
      <c r="K239" s="59" t="n">
        <f>Overview!AQ235</f>
      </c>
      <c r="L239" s="50" t="e">
        <f>K239/C239</f>
        <v>#DIV/0!</v>
      </c>
      <c r="M239" s="59" t="n">
        <f>Overview!AT235</f>
      </c>
      <c r="N239" s="50" t="e">
        <f>M239/C239</f>
        <v>#DIV/0!</v>
      </c>
      <c r="O239" s="59" t="n">
        <f>Overview!AW235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Overview!C236</f>
      </c>
      <c r="D240" s="50" t="e">
        <f>F240+H240+J240+L240+N240+P240+R240</f>
        <v>#DIV/0!</v>
      </c>
      <c r="E240" s="59" t="n">
        <f>Overview!AI236</f>
      </c>
      <c r="F240" s="50" t="e">
        <f>E240/C240</f>
        <v>#DIV/0!</v>
      </c>
      <c r="G240" s="59" t="n">
        <f>Overview!AK236</f>
      </c>
      <c r="H240" s="50" t="e">
        <f>G240/C240</f>
        <v>#DIV/0!</v>
      </c>
      <c r="I240" s="59" t="n">
        <f>Overview!AN236</f>
      </c>
      <c r="J240" s="50" t="e">
        <f>I240/C240</f>
        <v>#DIV/0!</v>
      </c>
      <c r="K240" s="59" t="n">
        <f>Overview!AQ236</f>
      </c>
      <c r="L240" s="50" t="e">
        <f>K240/C240</f>
        <v>#DIV/0!</v>
      </c>
      <c r="M240" s="59" t="n">
        <f>Overview!AT236</f>
      </c>
      <c r="N240" s="50" t="e">
        <f>M240/C240</f>
        <v>#DIV/0!</v>
      </c>
      <c r="O240" s="59" t="n">
        <f>Overview!AW236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Overview!C237</f>
      </c>
      <c r="D241" s="50" t="e">
        <f>F241+H241+J241+L241+N241+P241+R241</f>
        <v>#DIV/0!</v>
      </c>
      <c r="E241" s="59" t="n">
        <f>Overview!AI237</f>
      </c>
      <c r="F241" s="50" t="e">
        <f>E241/C241</f>
        <v>#DIV/0!</v>
      </c>
      <c r="G241" s="59" t="n">
        <f>Overview!AK237</f>
      </c>
      <c r="H241" s="50" t="e">
        <f>G241/C241</f>
        <v>#DIV/0!</v>
      </c>
      <c r="I241" s="59" t="n">
        <f>Overview!AN237</f>
      </c>
      <c r="J241" s="50" t="e">
        <f>I241/C241</f>
        <v>#DIV/0!</v>
      </c>
      <c r="K241" s="59" t="n">
        <f>Overview!AQ237</f>
      </c>
      <c r="L241" s="50" t="e">
        <f>K241/C241</f>
        <v>#DIV/0!</v>
      </c>
      <c r="M241" s="59" t="n">
        <f>Overview!AT237</f>
      </c>
      <c r="N241" s="50" t="e">
        <f>M241/C241</f>
        <v>#DIV/0!</v>
      </c>
      <c r="O241" s="59" t="n">
        <f>Overview!AW237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Overview!C238</f>
      </c>
      <c r="D242" s="50" t="e">
        <f>F242+H242+J242+L242+N242+P242+R242</f>
        <v>#DIV/0!</v>
      </c>
      <c r="E242" s="59" t="n">
        <f>Overview!AI238</f>
      </c>
      <c r="F242" s="50" t="e">
        <f>E242/C242</f>
        <v>#DIV/0!</v>
      </c>
      <c r="G242" s="59" t="n">
        <f>Overview!AK238</f>
      </c>
      <c r="H242" s="50" t="e">
        <f>G242/C242</f>
        <v>#DIV/0!</v>
      </c>
      <c r="I242" s="59" t="n">
        <f>Overview!AN238</f>
      </c>
      <c r="J242" s="50" t="e">
        <f>I242/C242</f>
        <v>#DIV/0!</v>
      </c>
      <c r="K242" s="59" t="n">
        <f>Overview!AQ238</f>
      </c>
      <c r="L242" s="50" t="e">
        <f>K242/C242</f>
        <v>#DIV/0!</v>
      </c>
      <c r="M242" s="59" t="n">
        <f>Overview!AT238</f>
      </c>
      <c r="N242" s="50" t="e">
        <f>M242/C242</f>
        <v>#DIV/0!</v>
      </c>
      <c r="O242" s="59" t="n">
        <f>Overview!AW238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Overview!C239</f>
      </c>
      <c r="D243" s="50" t="e">
        <f>F243+H243+J243+L243+N243+P243+R243</f>
        <v>#DIV/0!</v>
      </c>
      <c r="E243" s="59" t="n">
        <f>Overview!AI239</f>
      </c>
      <c r="F243" s="50" t="e">
        <f>E243/C243</f>
        <v>#DIV/0!</v>
      </c>
      <c r="G243" s="59" t="n">
        <f>Overview!AK239</f>
      </c>
      <c r="H243" s="50" t="e">
        <f>G243/C243</f>
        <v>#DIV/0!</v>
      </c>
      <c r="I243" s="59" t="n">
        <f>Overview!AN239</f>
      </c>
      <c r="J243" s="50" t="e">
        <f>I243/C243</f>
        <v>#DIV/0!</v>
      </c>
      <c r="K243" s="59" t="n">
        <f>Overview!AQ239</f>
      </c>
      <c r="L243" s="50" t="e">
        <f>K243/C243</f>
        <v>#DIV/0!</v>
      </c>
      <c r="M243" s="59" t="n">
        <f>Overview!AT239</f>
      </c>
      <c r="N243" s="50" t="e">
        <f>M243/C243</f>
        <v>#DIV/0!</v>
      </c>
      <c r="O243" s="59" t="n">
        <f>Overview!AW239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Overview!C240</f>
      </c>
      <c r="D244" s="50" t="e">
        <f>F244+H244+J244+L244+N244+P244+R244</f>
        <v>#DIV/0!</v>
      </c>
      <c r="E244" s="59" t="n">
        <f>Overview!AI240</f>
      </c>
      <c r="F244" s="50" t="e">
        <f>E244/C244</f>
        <v>#DIV/0!</v>
      </c>
      <c r="G244" s="59" t="n">
        <f>Overview!AK240</f>
      </c>
      <c r="H244" s="50" t="e">
        <f>G244/C244</f>
        <v>#DIV/0!</v>
      </c>
      <c r="I244" s="59" t="n">
        <f>Overview!AN240</f>
      </c>
      <c r="J244" s="50" t="e">
        <f>I244/C244</f>
        <v>#DIV/0!</v>
      </c>
      <c r="K244" s="59" t="n">
        <f>Overview!AQ240</f>
      </c>
      <c r="L244" s="50" t="e">
        <f>K244/C244</f>
        <v>#DIV/0!</v>
      </c>
      <c r="M244" s="59" t="n">
        <f>Overview!AT240</f>
      </c>
      <c r="N244" s="50" t="e">
        <f>M244/C244</f>
        <v>#DIV/0!</v>
      </c>
      <c r="O244" s="59" t="n">
        <f>Overview!AW240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Overview!C241</f>
      </c>
      <c r="D245" s="50" t="e">
        <f>F245+H245+J245+L245+N245+P245+R245</f>
        <v>#DIV/0!</v>
      </c>
      <c r="E245" s="59" t="n">
        <f>Overview!AI241</f>
      </c>
      <c r="F245" s="50" t="e">
        <f>E245/C245</f>
        <v>#DIV/0!</v>
      </c>
      <c r="G245" s="59" t="n">
        <f>Overview!AK241</f>
      </c>
      <c r="H245" s="50" t="e">
        <f>G245/C245</f>
        <v>#DIV/0!</v>
      </c>
      <c r="I245" s="59" t="n">
        <f>Overview!AN241</f>
      </c>
      <c r="J245" s="50" t="e">
        <f>I245/C245</f>
        <v>#DIV/0!</v>
      </c>
      <c r="K245" s="59" t="n">
        <f>Overview!AQ241</f>
      </c>
      <c r="L245" s="50" t="e">
        <f>K245/C245</f>
        <v>#DIV/0!</v>
      </c>
      <c r="M245" s="59" t="n">
        <f>Overview!AT241</f>
      </c>
      <c r="N245" s="50" t="e">
        <f>M245/C245</f>
        <v>#DIV/0!</v>
      </c>
      <c r="O245" s="59" t="n">
        <f>Overview!AW241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Overview!C242</f>
      </c>
      <c r="D246" s="50" t="e">
        <f>F246+H246+J246+L246+N246+P246+R246</f>
        <v>#DIV/0!</v>
      </c>
      <c r="E246" s="59" t="n">
        <f>Overview!AI242</f>
      </c>
      <c r="F246" s="50" t="e">
        <f>E246/C246</f>
        <v>#DIV/0!</v>
      </c>
      <c r="G246" s="59" t="n">
        <f>Overview!AK242</f>
      </c>
      <c r="H246" s="50" t="e">
        <f>G246/C246</f>
        <v>#DIV/0!</v>
      </c>
      <c r="I246" s="59" t="n">
        <f>Overview!AN242</f>
      </c>
      <c r="J246" s="50" t="e">
        <f>I246/C246</f>
        <v>#DIV/0!</v>
      </c>
      <c r="K246" s="59" t="n">
        <f>Overview!AQ242</f>
      </c>
      <c r="L246" s="50" t="e">
        <f>K246/C246</f>
        <v>#DIV/0!</v>
      </c>
      <c r="M246" s="59" t="n">
        <f>Overview!AT242</f>
      </c>
      <c r="N246" s="50" t="e">
        <f>M246/C246</f>
        <v>#DIV/0!</v>
      </c>
      <c r="O246" s="59" t="n">
        <f>Overview!AW242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Overview!C243</f>
      </c>
      <c r="D247" s="50" t="e">
        <f>F247+H247+J247+L247+N247+P247+R247</f>
        <v>#DIV/0!</v>
      </c>
      <c r="E247" s="59" t="n">
        <f>Overview!AI243</f>
      </c>
      <c r="F247" s="50" t="e">
        <f>E247/C247</f>
        <v>#DIV/0!</v>
      </c>
      <c r="G247" s="59" t="n">
        <f>Overview!AK243</f>
      </c>
      <c r="H247" s="50" t="e">
        <f>G247/C247</f>
        <v>#DIV/0!</v>
      </c>
      <c r="I247" s="59" t="n">
        <f>Overview!AN243</f>
      </c>
      <c r="J247" s="50" t="e">
        <f>I247/C247</f>
        <v>#DIV/0!</v>
      </c>
      <c r="K247" s="59" t="n">
        <f>Overview!AQ243</f>
      </c>
      <c r="L247" s="50" t="e">
        <f>K247/C247</f>
        <v>#DIV/0!</v>
      </c>
      <c r="M247" s="59" t="n">
        <f>Overview!AT243</f>
      </c>
      <c r="N247" s="50" t="e">
        <f>M247/C247</f>
        <v>#DIV/0!</v>
      </c>
      <c r="O247" s="59" t="n">
        <f>Overview!AW243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Overview!C244</f>
      </c>
      <c r="D248" s="50" t="e">
        <f>F248+H248+J248+L248+N248+P248+R248</f>
        <v>#DIV/0!</v>
      </c>
      <c r="E248" s="59" t="n">
        <f>Overview!AI244</f>
      </c>
      <c r="F248" s="50" t="e">
        <f>E248/C248</f>
        <v>#DIV/0!</v>
      </c>
      <c r="G248" s="59" t="n">
        <f>Overview!AK244</f>
      </c>
      <c r="H248" s="50" t="e">
        <f>G248/C248</f>
        <v>#DIV/0!</v>
      </c>
      <c r="I248" s="59" t="n">
        <f>Overview!AN244</f>
      </c>
      <c r="J248" s="50" t="e">
        <f>I248/C248</f>
        <v>#DIV/0!</v>
      </c>
      <c r="K248" s="59" t="n">
        <f>Overview!AQ244</f>
      </c>
      <c r="L248" s="50" t="e">
        <f>K248/C248</f>
        <v>#DIV/0!</v>
      </c>
      <c r="M248" s="59" t="n">
        <f>Overview!AT244</f>
      </c>
      <c r="N248" s="50" t="e">
        <f>M248/C248</f>
        <v>#DIV/0!</v>
      </c>
      <c r="O248" s="59" t="n">
        <f>Overview!AW244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Overview!C245</f>
      </c>
      <c r="D249" s="50" t="e">
        <f>F249+H249+J249+L249+N249+P249+R249</f>
        <v>#DIV/0!</v>
      </c>
      <c r="E249" s="59" t="n">
        <f>Overview!AI245</f>
      </c>
      <c r="F249" s="50" t="e">
        <f>E249/C249</f>
        <v>#DIV/0!</v>
      </c>
      <c r="G249" s="59" t="n">
        <f>Overview!AK245</f>
      </c>
      <c r="H249" s="50" t="e">
        <f>G249/C249</f>
        <v>#DIV/0!</v>
      </c>
      <c r="I249" s="59" t="n">
        <f>Overview!AN245</f>
      </c>
      <c r="J249" s="50" t="e">
        <f>I249/C249</f>
        <v>#DIV/0!</v>
      </c>
      <c r="K249" s="59" t="n">
        <f>Overview!AQ245</f>
      </c>
      <c r="L249" s="50" t="e">
        <f>K249/C249</f>
        <v>#DIV/0!</v>
      </c>
      <c r="M249" s="59" t="n">
        <f>Overview!AT245</f>
      </c>
      <c r="N249" s="50" t="e">
        <f>M249/C249</f>
        <v>#DIV/0!</v>
      </c>
      <c r="O249" s="59" t="n">
        <f>Overview!AW245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Overview!C246</f>
      </c>
      <c r="D250" s="50" t="e">
        <f>F250+H250+J250+L250+N250+P250+R250</f>
        <v>#DIV/0!</v>
      </c>
      <c r="E250" s="59" t="n">
        <f>Overview!AI246</f>
      </c>
      <c r="F250" s="50" t="e">
        <f>E250/C250</f>
        <v>#DIV/0!</v>
      </c>
      <c r="G250" s="59" t="n">
        <f>Overview!AK246</f>
      </c>
      <c r="H250" s="50" t="e">
        <f>G250/C250</f>
        <v>#DIV/0!</v>
      </c>
      <c r="I250" s="59" t="n">
        <f>Overview!AN246</f>
      </c>
      <c r="J250" s="50" t="e">
        <f>I250/C250</f>
        <v>#DIV/0!</v>
      </c>
      <c r="K250" s="59" t="n">
        <f>Overview!AQ246</f>
      </c>
      <c r="L250" s="50" t="e">
        <f>K250/C250</f>
        <v>#DIV/0!</v>
      </c>
      <c r="M250" s="59" t="n">
        <f>Overview!AT246</f>
      </c>
      <c r="N250" s="50" t="e">
        <f>M250/C250</f>
        <v>#DIV/0!</v>
      </c>
      <c r="O250" s="59" t="n">
        <f>Overview!AW246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Overview!C247</f>
      </c>
      <c r="D251" s="50" t="e">
        <f>F251+H251+J251+L251+N251+P251+R251</f>
        <v>#DIV/0!</v>
      </c>
      <c r="E251" s="59" t="n">
        <f>Overview!AI247</f>
      </c>
      <c r="F251" s="50" t="e">
        <f>E251/C251</f>
        <v>#DIV/0!</v>
      </c>
      <c r="G251" s="59" t="n">
        <f>Overview!AK247</f>
      </c>
      <c r="H251" s="50" t="e">
        <f>G251/C251</f>
        <v>#DIV/0!</v>
      </c>
      <c r="I251" s="59" t="n">
        <f>Overview!AN247</f>
      </c>
      <c r="J251" s="50" t="e">
        <f>I251/C251</f>
        <v>#DIV/0!</v>
      </c>
      <c r="K251" s="59" t="n">
        <f>Overview!AQ247</f>
      </c>
      <c r="L251" s="50" t="e">
        <f>K251/C251</f>
        <v>#DIV/0!</v>
      </c>
      <c r="M251" s="59" t="n">
        <f>Overview!AT247</f>
      </c>
      <c r="N251" s="50" t="e">
        <f>M251/C251</f>
        <v>#DIV/0!</v>
      </c>
      <c r="O251" s="59" t="n">
        <f>Overview!AW247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Overview!C248</f>
      </c>
      <c r="D252" s="50" t="e">
        <f>F252+H252+J252+L252+N252+P252+R252</f>
        <v>#DIV/0!</v>
      </c>
      <c r="E252" s="59" t="n">
        <f>Overview!AI248</f>
      </c>
      <c r="F252" s="50" t="e">
        <f>E252/C252</f>
        <v>#DIV/0!</v>
      </c>
      <c r="G252" s="59" t="n">
        <f>Overview!AK248</f>
      </c>
      <c r="H252" s="50" t="e">
        <f>G252/C252</f>
        <v>#DIV/0!</v>
      </c>
      <c r="I252" s="59" t="n">
        <f>Overview!AN248</f>
      </c>
      <c r="J252" s="50" t="e">
        <f>I252/C252</f>
        <v>#DIV/0!</v>
      </c>
      <c r="K252" s="59" t="n">
        <f>Overview!AQ248</f>
      </c>
      <c r="L252" s="50" t="e">
        <f>K252/C252</f>
        <v>#DIV/0!</v>
      </c>
      <c r="M252" s="59" t="n">
        <f>Overview!AT248</f>
      </c>
      <c r="N252" s="50" t="e">
        <f>M252/C252</f>
        <v>#DIV/0!</v>
      </c>
      <c r="O252" s="59" t="n">
        <f>Overview!AW248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Overview!C249</f>
      </c>
      <c r="D253" s="50" t="e">
        <f>F253+H253+J253+L253+N253+P253+R253</f>
        <v>#DIV/0!</v>
      </c>
      <c r="E253" s="59" t="n">
        <f>Overview!AI249</f>
      </c>
      <c r="F253" s="50" t="e">
        <f>E253/C253</f>
        <v>#DIV/0!</v>
      </c>
      <c r="G253" s="59" t="n">
        <f>Overview!AK249</f>
      </c>
      <c r="H253" s="50" t="e">
        <f>G253/C253</f>
        <v>#DIV/0!</v>
      </c>
      <c r="I253" s="59" t="n">
        <f>Overview!AN249</f>
      </c>
      <c r="J253" s="50" t="e">
        <f>I253/C253</f>
        <v>#DIV/0!</v>
      </c>
      <c r="K253" s="59" t="n">
        <f>Overview!AQ249</f>
      </c>
      <c r="L253" s="50" t="e">
        <f>K253/C253</f>
        <v>#DIV/0!</v>
      </c>
      <c r="M253" s="59" t="n">
        <f>Overview!AT249</f>
      </c>
      <c r="N253" s="50" t="e">
        <f>M253/C253</f>
        <v>#DIV/0!</v>
      </c>
      <c r="O253" s="59" t="n">
        <f>Overview!AW249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Overview!C250</f>
      </c>
      <c r="D254" s="50" t="e">
        <f>F254+H254+J254+L254+N254+P254+R254</f>
        <v>#DIV/0!</v>
      </c>
      <c r="E254" s="59" t="n">
        <f>Overview!AI250</f>
      </c>
      <c r="F254" s="50" t="e">
        <f>E254/C254</f>
        <v>#DIV/0!</v>
      </c>
      <c r="G254" s="59" t="n">
        <f>Overview!AK250</f>
      </c>
      <c r="H254" s="50" t="e">
        <f>G254/C254</f>
        <v>#DIV/0!</v>
      </c>
      <c r="I254" s="59" t="n">
        <f>Overview!AN250</f>
      </c>
      <c r="J254" s="50" t="e">
        <f>I254/C254</f>
        <v>#DIV/0!</v>
      </c>
      <c r="K254" s="59" t="n">
        <f>Overview!AQ250</f>
      </c>
      <c r="L254" s="50" t="e">
        <f>K254/C254</f>
        <v>#DIV/0!</v>
      </c>
      <c r="M254" s="59" t="n">
        <f>Overview!AT250</f>
      </c>
      <c r="N254" s="50" t="e">
        <f>M254/C254</f>
        <v>#DIV/0!</v>
      </c>
      <c r="O254" s="59" t="n">
        <f>Overview!AW250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Overview!C251</f>
      </c>
      <c r="D255" s="50" t="e">
        <f>F255+H255+J255+L255+N255+P255+R255</f>
        <v>#DIV/0!</v>
      </c>
      <c r="E255" s="59" t="n">
        <f>Overview!AI251</f>
      </c>
      <c r="F255" s="50" t="e">
        <f>E255/C255</f>
        <v>#DIV/0!</v>
      </c>
      <c r="G255" s="59" t="n">
        <f>Overview!AK251</f>
      </c>
      <c r="H255" s="50" t="e">
        <f>G255/C255</f>
        <v>#DIV/0!</v>
      </c>
      <c r="I255" s="59" t="n">
        <f>Overview!AN251</f>
      </c>
      <c r="J255" s="50" t="e">
        <f>I255/C255</f>
        <v>#DIV/0!</v>
      </c>
      <c r="K255" s="59" t="n">
        <f>Overview!AQ251</f>
      </c>
      <c r="L255" s="50" t="e">
        <f>K255/C255</f>
        <v>#DIV/0!</v>
      </c>
      <c r="M255" s="59" t="n">
        <f>Overview!AT251</f>
      </c>
      <c r="N255" s="50" t="e">
        <f>M255/C255</f>
        <v>#DIV/0!</v>
      </c>
      <c r="O255" s="59" t="n">
        <f>Overview!AW251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Overview!C252</f>
      </c>
      <c r="D256" s="50" t="e">
        <f>F256+H256+J256+L256+N256+P256+R256</f>
        <v>#DIV/0!</v>
      </c>
      <c r="E256" s="59" t="n">
        <f>Overview!AI252</f>
      </c>
      <c r="F256" s="50" t="e">
        <f>E256/C256</f>
        <v>#DIV/0!</v>
      </c>
      <c r="G256" s="59" t="n">
        <f>Overview!AK252</f>
      </c>
      <c r="H256" s="50" t="e">
        <f>G256/C256</f>
        <v>#DIV/0!</v>
      </c>
      <c r="I256" s="59" t="n">
        <f>Overview!AN252</f>
      </c>
      <c r="J256" s="50" t="e">
        <f>I256/C256</f>
        <v>#DIV/0!</v>
      </c>
      <c r="K256" s="59" t="n">
        <f>Overview!AQ252</f>
      </c>
      <c r="L256" s="50" t="e">
        <f>K256/C256</f>
        <v>#DIV/0!</v>
      </c>
      <c r="M256" s="59" t="n">
        <f>Overview!AT252</f>
      </c>
      <c r="N256" s="50" t="e">
        <f>M256/C256</f>
        <v>#DIV/0!</v>
      </c>
      <c r="O256" s="59" t="n">
        <f>Overview!AW252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Overview!C253</f>
      </c>
      <c r="D257" s="50" t="e">
        <f>F257+H257+J257+L257+N257+P257+R257</f>
        <v>#DIV/0!</v>
      </c>
      <c r="E257" s="59" t="n">
        <f>Overview!AI253</f>
      </c>
      <c r="F257" s="50" t="e">
        <f>E257/C257</f>
        <v>#DIV/0!</v>
      </c>
      <c r="G257" s="59" t="n">
        <f>Overview!AK253</f>
      </c>
      <c r="H257" s="50" t="e">
        <f>G257/C257</f>
        <v>#DIV/0!</v>
      </c>
      <c r="I257" s="59" t="n">
        <f>Overview!AN253</f>
      </c>
      <c r="J257" s="50" t="e">
        <f>I257/C257</f>
        <v>#DIV/0!</v>
      </c>
      <c r="K257" s="59" t="n">
        <f>Overview!AQ253</f>
      </c>
      <c r="L257" s="50" t="e">
        <f>K257/C257</f>
        <v>#DIV/0!</v>
      </c>
      <c r="M257" s="59" t="n">
        <f>Overview!AT253</f>
      </c>
      <c r="N257" s="50" t="e">
        <f>M257/C257</f>
        <v>#DIV/0!</v>
      </c>
      <c r="O257" s="59" t="n">
        <f>Overview!AW253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Overview!C254</f>
      </c>
      <c r="D258" s="50" t="e">
        <f>F258+H258+J258+L258+N258+P258+R258</f>
        <v>#DIV/0!</v>
      </c>
      <c r="E258" s="59" t="n">
        <f>Overview!AI254</f>
      </c>
      <c r="F258" s="50" t="e">
        <f>E258/C258</f>
        <v>#DIV/0!</v>
      </c>
      <c r="G258" s="59" t="n">
        <f>Overview!AK254</f>
      </c>
      <c r="H258" s="50" t="e">
        <f>G258/C258</f>
        <v>#DIV/0!</v>
      </c>
      <c r="I258" s="59" t="n">
        <f>Overview!AN254</f>
      </c>
      <c r="J258" s="50" t="e">
        <f>I258/C258</f>
        <v>#DIV/0!</v>
      </c>
      <c r="K258" s="59" t="n">
        <f>Overview!AQ254</f>
      </c>
      <c r="L258" s="50" t="e">
        <f>K258/C258</f>
        <v>#DIV/0!</v>
      </c>
      <c r="M258" s="59" t="n">
        <f>Overview!AT254</f>
      </c>
      <c r="N258" s="50" t="e">
        <f>M258/C258</f>
        <v>#DIV/0!</v>
      </c>
      <c r="O258" s="59" t="n">
        <f>Overview!AW254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Overview!C255</f>
      </c>
      <c r="D259" s="50" t="e">
        <f>F259+H259+J259+L259+N259+P259+R259</f>
        <v>#DIV/0!</v>
      </c>
      <c r="E259" s="59" t="n">
        <f>Overview!AI255</f>
      </c>
      <c r="F259" s="50" t="e">
        <f>E259/C259</f>
        <v>#DIV/0!</v>
      </c>
      <c r="G259" s="59" t="n">
        <f>Overview!AK255</f>
      </c>
      <c r="H259" s="50" t="e">
        <f>G259/C259</f>
        <v>#DIV/0!</v>
      </c>
      <c r="I259" s="59" t="n">
        <f>Overview!AN255</f>
      </c>
      <c r="J259" s="50" t="e">
        <f>I259/C259</f>
        <v>#DIV/0!</v>
      </c>
      <c r="K259" s="59" t="n">
        <f>Overview!AQ255</f>
      </c>
      <c r="L259" s="50" t="e">
        <f>K259/C259</f>
        <v>#DIV/0!</v>
      </c>
      <c r="M259" s="59" t="n">
        <f>Overview!AT255</f>
      </c>
      <c r="N259" s="50" t="e">
        <f>M259/C259</f>
        <v>#DIV/0!</v>
      </c>
      <c r="O259" s="59" t="n">
        <f>Overview!AW255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Overview!C256</f>
      </c>
      <c r="D260" s="50" t="e">
        <f>F260+H260+J260+L260+N260+P260+R260</f>
        <v>#DIV/0!</v>
      </c>
      <c r="E260" s="59" t="n">
        <f>Overview!AI256</f>
      </c>
      <c r="F260" s="50" t="e">
        <f>E260/C260</f>
        <v>#DIV/0!</v>
      </c>
      <c r="G260" s="59" t="n">
        <f>Overview!AK256</f>
      </c>
      <c r="H260" s="50" t="e">
        <f>G260/C260</f>
        <v>#DIV/0!</v>
      </c>
      <c r="I260" s="59" t="n">
        <f>Overview!AN256</f>
      </c>
      <c r="J260" s="50" t="e">
        <f>I260/C260</f>
        <v>#DIV/0!</v>
      </c>
      <c r="K260" s="59" t="n">
        <f>Overview!AQ256</f>
      </c>
      <c r="L260" s="50" t="e">
        <f>K260/C260</f>
        <v>#DIV/0!</v>
      </c>
      <c r="M260" s="59" t="n">
        <f>Overview!AT256</f>
      </c>
      <c r="N260" s="50" t="e">
        <f>M260/C260</f>
        <v>#DIV/0!</v>
      </c>
      <c r="O260" s="59" t="n">
        <f>Overview!AW256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Overview!C257</f>
      </c>
      <c r="D261" s="50" t="e">
        <f>F261+H261+J261+L261+N261+P261+R261</f>
        <v>#DIV/0!</v>
      </c>
      <c r="E261" s="59" t="n">
        <f>Overview!AI257</f>
      </c>
      <c r="F261" s="50" t="e">
        <f>E261/C261</f>
        <v>#DIV/0!</v>
      </c>
      <c r="G261" s="59" t="n">
        <f>Overview!AK257</f>
      </c>
      <c r="H261" s="50" t="e">
        <f>G261/C261</f>
        <v>#DIV/0!</v>
      </c>
      <c r="I261" s="59" t="n">
        <f>Overview!AN257</f>
      </c>
      <c r="J261" s="50" t="e">
        <f>I261/C261</f>
        <v>#DIV/0!</v>
      </c>
      <c r="K261" s="59" t="n">
        <f>Overview!AQ257</f>
      </c>
      <c r="L261" s="50" t="e">
        <f>K261/C261</f>
        <v>#DIV/0!</v>
      </c>
      <c r="M261" s="59" t="n">
        <f>Overview!AT257</f>
      </c>
      <c r="N261" s="50" t="e">
        <f>M261/C261</f>
        <v>#DIV/0!</v>
      </c>
      <c r="O261" s="59" t="n">
        <f>Overview!AW257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Overview!C258</f>
      </c>
      <c r="D262" s="50" t="e">
        <f>F262+H262+J262+L262+N262+P262+R262</f>
        <v>#DIV/0!</v>
      </c>
      <c r="E262" s="59" t="n">
        <f>Overview!AI258</f>
      </c>
      <c r="F262" s="50" t="e">
        <f>E262/C262</f>
        <v>#DIV/0!</v>
      </c>
      <c r="G262" s="59" t="n">
        <f>Overview!AK258</f>
      </c>
      <c r="H262" s="50" t="e">
        <f>G262/C262</f>
        <v>#DIV/0!</v>
      </c>
      <c r="I262" s="59" t="n">
        <f>Overview!AN258</f>
      </c>
      <c r="J262" s="50" t="e">
        <f>I262/C262</f>
        <v>#DIV/0!</v>
      </c>
      <c r="K262" s="59" t="n">
        <f>Overview!AQ258</f>
      </c>
      <c r="L262" s="50" t="e">
        <f>K262/C262</f>
        <v>#DIV/0!</v>
      </c>
      <c r="M262" s="59" t="n">
        <f>Overview!AT258</f>
      </c>
      <c r="N262" s="50" t="e">
        <f>M262/C262</f>
        <v>#DIV/0!</v>
      </c>
      <c r="O262" s="59" t="n">
        <f>Overview!AW258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Overview!C259</f>
      </c>
      <c r="D263" s="50" t="e">
        <f>F263+H263+J263+L263+N263+P263+R263</f>
        <v>#DIV/0!</v>
      </c>
      <c r="E263" s="59" t="n">
        <f>Overview!AI259</f>
      </c>
      <c r="F263" s="50" t="e">
        <f>E263/C263</f>
        <v>#DIV/0!</v>
      </c>
      <c r="G263" s="59" t="n">
        <f>Overview!AK259</f>
      </c>
      <c r="H263" s="50" t="e">
        <f>G263/C263</f>
        <v>#DIV/0!</v>
      </c>
      <c r="I263" s="59" t="n">
        <f>Overview!AN259</f>
      </c>
      <c r="J263" s="50" t="e">
        <f>I263/C263</f>
        <v>#DIV/0!</v>
      </c>
      <c r="K263" s="59" t="n">
        <f>Overview!AQ259</f>
      </c>
      <c r="L263" s="50" t="e">
        <f>K263/C263</f>
        <v>#DIV/0!</v>
      </c>
      <c r="M263" s="59" t="n">
        <f>Overview!AT259</f>
      </c>
      <c r="N263" s="50" t="e">
        <f>M263/C263</f>
        <v>#DIV/0!</v>
      </c>
      <c r="O263" s="59" t="n">
        <f>Overview!AW259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Overview!C260</f>
      </c>
      <c r="D264" s="50" t="e">
        <f>F264+H264+J264+L264+N264+P264+R264</f>
        <v>#DIV/0!</v>
      </c>
      <c r="E264" s="59" t="n">
        <f>Overview!AI260</f>
      </c>
      <c r="F264" s="50" t="e">
        <f>E264/C264</f>
        <v>#DIV/0!</v>
      </c>
      <c r="G264" s="59" t="n">
        <f>Overview!AK260</f>
      </c>
      <c r="H264" s="50" t="e">
        <f>G264/C264</f>
        <v>#DIV/0!</v>
      </c>
      <c r="I264" s="59" t="n">
        <f>Overview!AN260</f>
      </c>
      <c r="J264" s="50" t="e">
        <f>I264/C264</f>
        <v>#DIV/0!</v>
      </c>
      <c r="K264" s="59" t="n">
        <f>Overview!AQ260</f>
      </c>
      <c r="L264" s="50" t="e">
        <f>K264/C264</f>
        <v>#DIV/0!</v>
      </c>
      <c r="M264" s="59" t="n">
        <f>Overview!AT260</f>
      </c>
      <c r="N264" s="50" t="e">
        <f>M264/C264</f>
        <v>#DIV/0!</v>
      </c>
      <c r="O264" s="59" t="n">
        <f>Overview!AW260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Overview!C261</f>
      </c>
      <c r="D265" s="50" t="e">
        <f>F265+H265+J265+L265+N265+P265+R265</f>
        <v>#DIV/0!</v>
      </c>
      <c r="E265" s="59" t="n">
        <f>Overview!AI261</f>
      </c>
      <c r="F265" s="50" t="e">
        <f>E265/C265</f>
        <v>#DIV/0!</v>
      </c>
      <c r="G265" s="59" t="n">
        <f>Overview!AK261</f>
      </c>
      <c r="H265" s="50" t="e">
        <f>G265/C265</f>
        <v>#DIV/0!</v>
      </c>
      <c r="I265" s="59" t="n">
        <f>Overview!AN261</f>
      </c>
      <c r="J265" s="50" t="e">
        <f>I265/C265</f>
        <v>#DIV/0!</v>
      </c>
      <c r="K265" s="59" t="n">
        <f>Overview!AQ261</f>
      </c>
      <c r="L265" s="50" t="e">
        <f>K265/C265</f>
        <v>#DIV/0!</v>
      </c>
      <c r="M265" s="59" t="n">
        <f>Overview!AT261</f>
      </c>
      <c r="N265" s="50" t="e">
        <f>M265/C265</f>
        <v>#DIV/0!</v>
      </c>
      <c r="O265" s="59" t="n">
        <f>Overview!AW261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Overview!C262</f>
      </c>
      <c r="D266" s="50" t="e">
        <f>F266+H266+J266+L266+N266+P266+R266</f>
        <v>#DIV/0!</v>
      </c>
      <c r="E266" s="59" t="n">
        <f>Overview!AI262</f>
      </c>
      <c r="F266" s="50" t="e">
        <f>E266/C266</f>
        <v>#DIV/0!</v>
      </c>
      <c r="G266" s="59" t="n">
        <f>Overview!AK262</f>
      </c>
      <c r="H266" s="50" t="e">
        <f>G266/C266</f>
        <v>#DIV/0!</v>
      </c>
      <c r="I266" s="59" t="n">
        <f>Overview!AN262</f>
      </c>
      <c r="J266" s="50" t="e">
        <f>I266/C266</f>
        <v>#DIV/0!</v>
      </c>
      <c r="K266" s="59" t="n">
        <f>Overview!AQ262</f>
      </c>
      <c r="L266" s="50" t="e">
        <f>K266/C266</f>
        <v>#DIV/0!</v>
      </c>
      <c r="M266" s="59" t="n">
        <f>Overview!AT262</f>
      </c>
      <c r="N266" s="50" t="e">
        <f>M266/C266</f>
        <v>#DIV/0!</v>
      </c>
      <c r="O266" s="59" t="n">
        <f>Overview!AW262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Overview!C263</f>
      </c>
      <c r="D267" s="50" t="e">
        <f>F267+H267+J267+L267+N267+P267+R267</f>
        <v>#DIV/0!</v>
      </c>
      <c r="E267" s="59" t="n">
        <f>Overview!AI263</f>
      </c>
      <c r="F267" s="50" t="e">
        <f>E267/C267</f>
        <v>#DIV/0!</v>
      </c>
      <c r="G267" s="59" t="n">
        <f>Overview!AK263</f>
      </c>
      <c r="H267" s="50" t="e">
        <f>G267/C267</f>
        <v>#DIV/0!</v>
      </c>
      <c r="I267" s="59" t="n">
        <f>Overview!AN263</f>
      </c>
      <c r="J267" s="50" t="e">
        <f>I267/C267</f>
        <v>#DIV/0!</v>
      </c>
      <c r="K267" s="59" t="n">
        <f>Overview!AQ263</f>
      </c>
      <c r="L267" s="50" t="e">
        <f>K267/C267</f>
        <v>#DIV/0!</v>
      </c>
      <c r="M267" s="59" t="n">
        <f>Overview!AT263</f>
      </c>
      <c r="N267" s="50" t="e">
        <f>M267/C267</f>
        <v>#DIV/0!</v>
      </c>
      <c r="O267" s="59" t="n">
        <f>Overview!AW263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Overview!C264</f>
      </c>
      <c r="D268" s="50" t="e">
        <f>F268+H268+J268+L268+N268+P268+R268</f>
        <v>#DIV/0!</v>
      </c>
      <c r="E268" s="59" t="n">
        <f>Overview!AI264</f>
      </c>
      <c r="F268" s="50" t="e">
        <f>E268/C268</f>
        <v>#DIV/0!</v>
      </c>
      <c r="G268" s="59" t="n">
        <f>Overview!AK264</f>
      </c>
      <c r="H268" s="50" t="e">
        <f>G268/C268</f>
        <v>#DIV/0!</v>
      </c>
      <c r="I268" s="59" t="n">
        <f>Overview!AN264</f>
      </c>
      <c r="J268" s="50" t="e">
        <f>I268/C268</f>
        <v>#DIV/0!</v>
      </c>
      <c r="K268" s="59" t="n">
        <f>Overview!AQ264</f>
      </c>
      <c r="L268" s="50" t="e">
        <f>K268/C268</f>
        <v>#DIV/0!</v>
      </c>
      <c r="M268" s="59" t="n">
        <f>Overview!AT264</f>
      </c>
      <c r="N268" s="50" t="e">
        <f>M268/C268</f>
        <v>#DIV/0!</v>
      </c>
      <c r="O268" s="59" t="n">
        <f>Overview!AW264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Overview!C265</f>
      </c>
      <c r="D269" s="50" t="e">
        <f>F269+H269+J269+L269+N269+P269+R269</f>
        <v>#DIV/0!</v>
      </c>
      <c r="E269" s="59" t="n">
        <f>Overview!AI265</f>
      </c>
      <c r="F269" s="50" t="e">
        <f>E269/C269</f>
        <v>#DIV/0!</v>
      </c>
      <c r="G269" s="59" t="n">
        <f>Overview!AK265</f>
      </c>
      <c r="H269" s="50" t="e">
        <f>G269/C269</f>
        <v>#DIV/0!</v>
      </c>
      <c r="I269" s="59" t="n">
        <f>Overview!AN265</f>
      </c>
      <c r="J269" s="50" t="e">
        <f>I269/C269</f>
        <v>#DIV/0!</v>
      </c>
      <c r="K269" s="59" t="n">
        <f>Overview!AQ265</f>
      </c>
      <c r="L269" s="50" t="e">
        <f>K269/C269</f>
        <v>#DIV/0!</v>
      </c>
      <c r="M269" s="59" t="n">
        <f>Overview!AT265</f>
      </c>
      <c r="N269" s="50" t="e">
        <f>M269/C269</f>
        <v>#DIV/0!</v>
      </c>
      <c r="O269" s="59" t="n">
        <f>Overview!AW265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Overview!C266</f>
      </c>
      <c r="D270" s="50" t="e">
        <f>F270+H270+J270+L270+N270+P270+R270</f>
        <v>#DIV/0!</v>
      </c>
      <c r="E270" s="59" t="n">
        <f>Overview!AI266</f>
      </c>
      <c r="F270" s="50" t="e">
        <f>E270/C270</f>
        <v>#DIV/0!</v>
      </c>
      <c r="G270" s="59" t="n">
        <f>Overview!AK266</f>
      </c>
      <c r="H270" s="50" t="e">
        <f>G270/C270</f>
        <v>#DIV/0!</v>
      </c>
      <c r="I270" s="59" t="n">
        <f>Overview!AN266</f>
      </c>
      <c r="J270" s="50" t="e">
        <f>I270/C270</f>
        <v>#DIV/0!</v>
      </c>
      <c r="K270" s="59" t="n">
        <f>Overview!AQ266</f>
      </c>
      <c r="L270" s="50" t="e">
        <f>K270/C270</f>
        <v>#DIV/0!</v>
      </c>
      <c r="M270" s="59" t="n">
        <f>Overview!AT266</f>
      </c>
      <c r="N270" s="50" t="e">
        <f>M270/C270</f>
        <v>#DIV/0!</v>
      </c>
      <c r="O270" s="59" t="n">
        <f>Overview!AW266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Overview!C267</f>
      </c>
      <c r="D271" s="50" t="e">
        <f>F271+H271+J271+L271+N271+P271+R271</f>
        <v>#DIV/0!</v>
      </c>
      <c r="E271" s="59" t="n">
        <f>Overview!AI267</f>
      </c>
      <c r="F271" s="50" t="e">
        <f>E271/C271</f>
        <v>#DIV/0!</v>
      </c>
      <c r="G271" s="59" t="n">
        <f>Overview!AK267</f>
      </c>
      <c r="H271" s="50" t="e">
        <f>G271/C271</f>
        <v>#DIV/0!</v>
      </c>
      <c r="I271" s="59" t="n">
        <f>Overview!AN267</f>
      </c>
      <c r="J271" s="50" t="e">
        <f>I271/C271</f>
        <v>#DIV/0!</v>
      </c>
      <c r="K271" s="59" t="n">
        <f>Overview!AQ267</f>
      </c>
      <c r="L271" s="50" t="e">
        <f>K271/C271</f>
        <v>#DIV/0!</v>
      </c>
      <c r="M271" s="59" t="n">
        <f>Overview!AT267</f>
      </c>
      <c r="N271" s="50" t="e">
        <f>M271/C271</f>
        <v>#DIV/0!</v>
      </c>
      <c r="O271" s="59" t="n">
        <f>Overview!AW267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Overview!C268</f>
      </c>
      <c r="D272" s="50" t="e">
        <f>F272+H272+J272+L272+N272+P272+R272</f>
        <v>#DIV/0!</v>
      </c>
      <c r="E272" s="59" t="n">
        <f>Overview!AI268</f>
      </c>
      <c r="F272" s="50" t="e">
        <f>E272/C272</f>
        <v>#DIV/0!</v>
      </c>
      <c r="G272" s="59" t="n">
        <f>Overview!AK268</f>
      </c>
      <c r="H272" s="50" t="e">
        <f>G272/C272</f>
        <v>#DIV/0!</v>
      </c>
      <c r="I272" s="59" t="n">
        <f>Overview!AN268</f>
      </c>
      <c r="J272" s="50" t="e">
        <f>I272/C272</f>
        <v>#DIV/0!</v>
      </c>
      <c r="K272" s="59" t="n">
        <f>Overview!AQ268</f>
      </c>
      <c r="L272" s="50" t="e">
        <f>K272/C272</f>
        <v>#DIV/0!</v>
      </c>
      <c r="M272" s="59" t="n">
        <f>Overview!AT268</f>
      </c>
      <c r="N272" s="50" t="e">
        <f>M272/C272</f>
        <v>#DIV/0!</v>
      </c>
      <c r="O272" s="59" t="n">
        <f>Overview!AW268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Overview!C269</f>
      </c>
      <c r="D273" s="50" t="e">
        <f>F273+H273+J273+L273+N273+P273+R273</f>
        <v>#DIV/0!</v>
      </c>
      <c r="E273" s="59" t="n">
        <f>Overview!AI269</f>
      </c>
      <c r="F273" s="50" t="e">
        <f>E273/C273</f>
        <v>#DIV/0!</v>
      </c>
      <c r="G273" s="59" t="n">
        <f>Overview!AK269</f>
      </c>
      <c r="H273" s="50" t="e">
        <f>G273/C273</f>
        <v>#DIV/0!</v>
      </c>
      <c r="I273" s="59" t="n">
        <f>Overview!AN269</f>
      </c>
      <c r="J273" s="50" t="e">
        <f>I273/C273</f>
        <v>#DIV/0!</v>
      </c>
      <c r="K273" s="59" t="n">
        <f>Overview!AQ269</f>
      </c>
      <c r="L273" s="50" t="e">
        <f>K273/C273</f>
        <v>#DIV/0!</v>
      </c>
      <c r="M273" s="59" t="n">
        <f>Overview!AT269</f>
      </c>
      <c r="N273" s="50" t="e">
        <f>M273/C273</f>
        <v>#DIV/0!</v>
      </c>
      <c r="O273" s="59" t="n">
        <f>Overview!AW269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Overview!C270</f>
      </c>
      <c r="D274" s="50" t="e">
        <f>F274+H274+J274+L274+N274+P274+R274</f>
        <v>#DIV/0!</v>
      </c>
      <c r="E274" s="59" t="n">
        <f>Overview!AI270</f>
      </c>
      <c r="F274" s="50" t="e">
        <f>E274/C274</f>
        <v>#DIV/0!</v>
      </c>
      <c r="G274" s="59" t="n">
        <f>Overview!AK270</f>
      </c>
      <c r="H274" s="50" t="e">
        <f>G274/C274</f>
        <v>#DIV/0!</v>
      </c>
      <c r="I274" s="59" t="n">
        <f>Overview!AN270</f>
      </c>
      <c r="J274" s="50" t="e">
        <f>I274/C274</f>
        <v>#DIV/0!</v>
      </c>
      <c r="K274" s="59" t="n">
        <f>Overview!AQ270</f>
      </c>
      <c r="L274" s="50" t="e">
        <f>K274/C274</f>
        <v>#DIV/0!</v>
      </c>
      <c r="M274" s="59" t="n">
        <f>Overview!AT270</f>
      </c>
      <c r="N274" s="50" t="e">
        <f>M274/C274</f>
        <v>#DIV/0!</v>
      </c>
      <c r="O274" s="59" t="n">
        <f>Overview!AW270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Overview!C271</f>
      </c>
      <c r="D275" s="50" t="e">
        <f>F275+H275+J275+L275+N275+P275+R275</f>
        <v>#DIV/0!</v>
      </c>
      <c r="E275" s="59" t="n">
        <f>Overview!AI271</f>
      </c>
      <c r="F275" s="50" t="e">
        <f>E275/C275</f>
        <v>#DIV/0!</v>
      </c>
      <c r="G275" s="59" t="n">
        <f>Overview!AK271</f>
      </c>
      <c r="H275" s="50" t="e">
        <f>G275/C275</f>
        <v>#DIV/0!</v>
      </c>
      <c r="I275" s="59" t="n">
        <f>Overview!AN271</f>
      </c>
      <c r="J275" s="50" t="e">
        <f>I275/C275</f>
        <v>#DIV/0!</v>
      </c>
      <c r="K275" s="59" t="n">
        <f>Overview!AQ271</f>
      </c>
      <c r="L275" s="50" t="e">
        <f>K275/C275</f>
        <v>#DIV/0!</v>
      </c>
      <c r="M275" s="59" t="n">
        <f>Overview!AT271</f>
      </c>
      <c r="N275" s="50" t="e">
        <f>M275/C275</f>
        <v>#DIV/0!</v>
      </c>
      <c r="O275" s="59" t="n">
        <f>Overview!AW271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Overview!C272</f>
      </c>
      <c r="D276" s="50" t="e">
        <f>F276+H276+J276+L276+N276+P276+R276</f>
        <v>#DIV/0!</v>
      </c>
      <c r="E276" s="59" t="n">
        <f>Overview!AI272</f>
      </c>
      <c r="F276" s="50" t="e">
        <f>E276/C276</f>
        <v>#DIV/0!</v>
      </c>
      <c r="G276" s="59" t="n">
        <f>Overview!AK272</f>
      </c>
      <c r="H276" s="50" t="e">
        <f>G276/C276</f>
        <v>#DIV/0!</v>
      </c>
      <c r="I276" s="59" t="n">
        <f>Overview!AN272</f>
      </c>
      <c r="J276" s="50" t="e">
        <f>I276/C276</f>
        <v>#DIV/0!</v>
      </c>
      <c r="K276" s="59" t="n">
        <f>Overview!AQ272</f>
      </c>
      <c r="L276" s="50" t="e">
        <f>K276/C276</f>
        <v>#DIV/0!</v>
      </c>
      <c r="M276" s="59" t="n">
        <f>Overview!AT272</f>
      </c>
      <c r="N276" s="50" t="e">
        <f>M276/C276</f>
        <v>#DIV/0!</v>
      </c>
      <c r="O276" s="59" t="n">
        <f>Overview!AW272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Overview!C273</f>
      </c>
      <c r="D277" s="50" t="e">
        <f>F277+H277+J277+L277+N277+P277+R277</f>
        <v>#DIV/0!</v>
      </c>
      <c r="E277" s="59" t="n">
        <f>Overview!AI273</f>
      </c>
      <c r="F277" s="50" t="e">
        <f>E277/C277</f>
        <v>#DIV/0!</v>
      </c>
      <c r="G277" s="59" t="n">
        <f>Overview!AK273</f>
      </c>
      <c r="H277" s="50" t="e">
        <f>G277/C277</f>
        <v>#DIV/0!</v>
      </c>
      <c r="I277" s="59" t="n">
        <f>Overview!AN273</f>
      </c>
      <c r="J277" s="50" t="e">
        <f>I277/C277</f>
        <v>#DIV/0!</v>
      </c>
      <c r="K277" s="59" t="n">
        <f>Overview!AQ273</f>
      </c>
      <c r="L277" s="50" t="e">
        <f>K277/C277</f>
        <v>#DIV/0!</v>
      </c>
      <c r="M277" s="59" t="n">
        <f>Overview!AT273</f>
      </c>
      <c r="N277" s="50" t="e">
        <f>M277/C277</f>
        <v>#DIV/0!</v>
      </c>
      <c r="O277" s="59" t="n">
        <f>Overview!AW273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Overview!C274</f>
      </c>
      <c r="D278" s="50" t="e">
        <f>F278+H278+J278+L278+N278+P278+R278</f>
        <v>#DIV/0!</v>
      </c>
      <c r="E278" s="59" t="n">
        <f>Overview!AI274</f>
      </c>
      <c r="F278" s="50" t="e">
        <f>E278/C278</f>
        <v>#DIV/0!</v>
      </c>
      <c r="G278" s="59" t="n">
        <f>Overview!AK274</f>
      </c>
      <c r="H278" s="50" t="e">
        <f>G278/C278</f>
        <v>#DIV/0!</v>
      </c>
      <c r="I278" s="59" t="n">
        <f>Overview!AN274</f>
      </c>
      <c r="J278" s="50" t="e">
        <f>I278/C278</f>
        <v>#DIV/0!</v>
      </c>
      <c r="K278" s="59" t="n">
        <f>Overview!AQ274</f>
      </c>
      <c r="L278" s="50" t="e">
        <f>K278/C278</f>
        <v>#DIV/0!</v>
      </c>
      <c r="M278" s="59" t="n">
        <f>Overview!AT274</f>
      </c>
      <c r="N278" s="50" t="e">
        <f>M278/C278</f>
        <v>#DIV/0!</v>
      </c>
      <c r="O278" s="59" t="n">
        <f>Overview!AW274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Overview!C275</f>
      </c>
      <c r="D279" s="50" t="e">
        <f>F279+H279+J279+L279+N279+P279+R279</f>
        <v>#DIV/0!</v>
      </c>
      <c r="E279" s="59" t="n">
        <f>Overview!AI275</f>
      </c>
      <c r="F279" s="50" t="e">
        <f>E279/C279</f>
        <v>#DIV/0!</v>
      </c>
      <c r="G279" s="59" t="n">
        <f>Overview!AK275</f>
      </c>
      <c r="H279" s="50" t="e">
        <f>G279/C279</f>
        <v>#DIV/0!</v>
      </c>
      <c r="I279" s="59" t="n">
        <f>Overview!AN275</f>
      </c>
      <c r="J279" s="50" t="e">
        <f>I279/C279</f>
        <v>#DIV/0!</v>
      </c>
      <c r="K279" s="59" t="n">
        <f>Overview!AQ275</f>
      </c>
      <c r="L279" s="50" t="e">
        <f>K279/C279</f>
        <v>#DIV/0!</v>
      </c>
      <c r="M279" s="59" t="n">
        <f>Overview!AT275</f>
      </c>
      <c r="N279" s="50" t="e">
        <f>M279/C279</f>
        <v>#DIV/0!</v>
      </c>
      <c r="O279" s="59" t="n">
        <f>Overview!AW275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Overview!C276</f>
      </c>
      <c r="D280" s="50" t="e">
        <f>F280+H280+J280+L280+N280+P280+R280</f>
        <v>#DIV/0!</v>
      </c>
      <c r="E280" s="59" t="n">
        <f>Overview!AI276</f>
      </c>
      <c r="F280" s="50" t="e">
        <f>E280/C280</f>
        <v>#DIV/0!</v>
      </c>
      <c r="G280" s="59" t="n">
        <f>Overview!AK276</f>
      </c>
      <c r="H280" s="50" t="e">
        <f>G280/C280</f>
        <v>#DIV/0!</v>
      </c>
      <c r="I280" s="59" t="n">
        <f>Overview!AN276</f>
      </c>
      <c r="J280" s="50" t="e">
        <f>I280/C280</f>
        <v>#DIV/0!</v>
      </c>
      <c r="K280" s="59" t="n">
        <f>Overview!AQ276</f>
      </c>
      <c r="L280" s="50" t="e">
        <f>K280/C280</f>
        <v>#DIV/0!</v>
      </c>
      <c r="M280" s="59" t="n">
        <f>Overview!AT276</f>
      </c>
      <c r="N280" s="50" t="e">
        <f>M280/C280</f>
        <v>#DIV/0!</v>
      </c>
      <c r="O280" s="59" t="n">
        <f>Overview!AW276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Overview!C277</f>
      </c>
      <c r="D281" s="50" t="e">
        <f>F281+H281+J281+L281+N281+P281+R281</f>
        <v>#DIV/0!</v>
      </c>
      <c r="E281" s="59" t="n">
        <f>Overview!AI277</f>
      </c>
      <c r="F281" s="50" t="e">
        <f>E281/C281</f>
        <v>#DIV/0!</v>
      </c>
      <c r="G281" s="59" t="n">
        <f>Overview!AK277</f>
      </c>
      <c r="H281" s="50" t="e">
        <f>G281/C281</f>
        <v>#DIV/0!</v>
      </c>
      <c r="I281" s="59" t="n">
        <f>Overview!AN277</f>
      </c>
      <c r="J281" s="50" t="e">
        <f>I281/C281</f>
        <v>#DIV/0!</v>
      </c>
      <c r="K281" s="59" t="n">
        <f>Overview!AQ277</f>
      </c>
      <c r="L281" s="50" t="e">
        <f>K281/C281</f>
        <v>#DIV/0!</v>
      </c>
      <c r="M281" s="59" t="n">
        <f>Overview!AT277</f>
      </c>
      <c r="N281" s="50" t="e">
        <f>M281/C281</f>
        <v>#DIV/0!</v>
      </c>
      <c r="O281" s="59" t="n">
        <f>Overview!AW277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Overview!C278</f>
      </c>
      <c r="D282" s="50" t="e">
        <f>F282+H282+J282+L282+N282+P282+R282</f>
        <v>#DIV/0!</v>
      </c>
      <c r="E282" s="59" t="n">
        <f>Overview!AI278</f>
      </c>
      <c r="F282" s="50" t="e">
        <f>E282/C282</f>
        <v>#DIV/0!</v>
      </c>
      <c r="G282" s="59" t="n">
        <f>Overview!AK278</f>
      </c>
      <c r="H282" s="50" t="e">
        <f>G282/C282</f>
        <v>#DIV/0!</v>
      </c>
      <c r="I282" s="59" t="n">
        <f>Overview!AN278</f>
      </c>
      <c r="J282" s="50" t="e">
        <f>I282/C282</f>
        <v>#DIV/0!</v>
      </c>
      <c r="K282" s="59" t="n">
        <f>Overview!AQ278</f>
      </c>
      <c r="L282" s="50" t="e">
        <f>K282/C282</f>
        <v>#DIV/0!</v>
      </c>
      <c r="M282" s="59" t="n">
        <f>Overview!AT278</f>
      </c>
      <c r="N282" s="50" t="e">
        <f>M282/C282</f>
        <v>#DIV/0!</v>
      </c>
      <c r="O282" s="59" t="n">
        <f>Overview!AW278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Overview!C279</f>
      </c>
      <c r="D283" s="50" t="e">
        <f>F283+H283+J283+L283+N283+P283+R283</f>
        <v>#DIV/0!</v>
      </c>
      <c r="E283" s="59" t="n">
        <f>Overview!AI279</f>
      </c>
      <c r="F283" s="50" t="e">
        <f>E283/C283</f>
        <v>#DIV/0!</v>
      </c>
      <c r="G283" s="59" t="n">
        <f>Overview!AK279</f>
      </c>
      <c r="H283" s="50" t="e">
        <f>G283/C283</f>
        <v>#DIV/0!</v>
      </c>
      <c r="I283" s="59" t="n">
        <f>Overview!AN279</f>
      </c>
      <c r="J283" s="50" t="e">
        <f>I283/C283</f>
        <v>#DIV/0!</v>
      </c>
      <c r="K283" s="59" t="n">
        <f>Overview!AQ279</f>
      </c>
      <c r="L283" s="50" t="e">
        <f>K283/C283</f>
        <v>#DIV/0!</v>
      </c>
      <c r="M283" s="59" t="n">
        <f>Overview!AT279</f>
      </c>
      <c r="N283" s="50" t="e">
        <f>M283/C283</f>
        <v>#DIV/0!</v>
      </c>
      <c r="O283" s="59" t="n">
        <f>Overview!AW279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Overview!C280</f>
      </c>
      <c r="D284" s="50" t="e">
        <f>F284+H284+J284+L284+N284+P284+R284</f>
        <v>#DIV/0!</v>
      </c>
      <c r="E284" s="59" t="n">
        <f>Overview!AI280</f>
      </c>
      <c r="F284" s="50" t="e">
        <f>E284/C284</f>
        <v>#DIV/0!</v>
      </c>
      <c r="G284" s="59" t="n">
        <f>Overview!AK280</f>
      </c>
      <c r="H284" s="50" t="e">
        <f>G284/C284</f>
        <v>#DIV/0!</v>
      </c>
      <c r="I284" s="59" t="n">
        <f>Overview!AN280</f>
      </c>
      <c r="J284" s="50" t="e">
        <f>I284/C284</f>
        <v>#DIV/0!</v>
      </c>
      <c r="K284" s="59" t="n">
        <f>Overview!AQ280</f>
      </c>
      <c r="L284" s="50" t="e">
        <f>K284/C284</f>
        <v>#DIV/0!</v>
      </c>
      <c r="M284" s="59" t="n">
        <f>Overview!AT280</f>
      </c>
      <c r="N284" s="50" t="e">
        <f>M284/C284</f>
        <v>#DIV/0!</v>
      </c>
      <c r="O284" s="59" t="n">
        <f>Overview!AW280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Overview!C281</f>
      </c>
      <c r="D285" s="50" t="e">
        <f>F285+H285+J285+L285+N285+P285+R285</f>
        <v>#DIV/0!</v>
      </c>
      <c r="E285" s="59" t="n">
        <f>Overview!AI281</f>
      </c>
      <c r="F285" s="50" t="e">
        <f>E285/C285</f>
        <v>#DIV/0!</v>
      </c>
      <c r="G285" s="59" t="n">
        <f>Overview!AK281</f>
      </c>
      <c r="H285" s="50" t="e">
        <f>G285/C285</f>
        <v>#DIV/0!</v>
      </c>
      <c r="I285" s="59" t="n">
        <f>Overview!AN281</f>
      </c>
      <c r="J285" s="50" t="e">
        <f>I285/C285</f>
        <v>#DIV/0!</v>
      </c>
      <c r="K285" s="59" t="n">
        <f>Overview!AQ281</f>
      </c>
      <c r="L285" s="50" t="e">
        <f>K285/C285</f>
        <v>#DIV/0!</v>
      </c>
      <c r="M285" s="59" t="n">
        <f>Overview!AT281</f>
      </c>
      <c r="N285" s="50" t="e">
        <f>M285/C285</f>
        <v>#DIV/0!</v>
      </c>
      <c r="O285" s="59" t="n">
        <f>Overview!AW281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Overview!C282</f>
      </c>
      <c r="D286" s="50" t="e">
        <f>F286+H286+J286+L286+N286+P286+R286</f>
        <v>#DIV/0!</v>
      </c>
      <c r="E286" s="59" t="n">
        <f>Overview!AI282</f>
      </c>
      <c r="F286" s="50" t="e">
        <f>E286/C286</f>
        <v>#DIV/0!</v>
      </c>
      <c r="G286" s="59" t="n">
        <f>Overview!AK282</f>
      </c>
      <c r="H286" s="50" t="e">
        <f>G286/C286</f>
        <v>#DIV/0!</v>
      </c>
      <c r="I286" s="59" t="n">
        <f>Overview!AN282</f>
      </c>
      <c r="J286" s="50" t="e">
        <f>I286/C286</f>
        <v>#DIV/0!</v>
      </c>
      <c r="K286" s="59" t="n">
        <f>Overview!AQ282</f>
      </c>
      <c r="L286" s="50" t="e">
        <f>K286/C286</f>
        <v>#DIV/0!</v>
      </c>
      <c r="M286" s="59" t="n">
        <f>Overview!AT282</f>
      </c>
      <c r="N286" s="50" t="e">
        <f>M286/C286</f>
        <v>#DIV/0!</v>
      </c>
      <c r="O286" s="59" t="n">
        <f>Overview!AW282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Overview!C283</f>
      </c>
      <c r="D287" s="50" t="e">
        <f>F287+H287+J287+L287+N287+P287+R287</f>
        <v>#DIV/0!</v>
      </c>
      <c r="E287" s="59" t="n">
        <f>Overview!AI283</f>
      </c>
      <c r="F287" s="50" t="e">
        <f>E287/C287</f>
        <v>#DIV/0!</v>
      </c>
      <c r="G287" s="59" t="n">
        <f>Overview!AK283</f>
      </c>
      <c r="H287" s="50" t="e">
        <f>G287/C287</f>
        <v>#DIV/0!</v>
      </c>
      <c r="I287" s="59" t="n">
        <f>Overview!AN283</f>
      </c>
      <c r="J287" s="50" t="e">
        <f>I287/C287</f>
        <v>#DIV/0!</v>
      </c>
      <c r="K287" s="59" t="n">
        <f>Overview!AQ283</f>
      </c>
      <c r="L287" s="50" t="e">
        <f>K287/C287</f>
        <v>#DIV/0!</v>
      </c>
      <c r="M287" s="59" t="n">
        <f>Overview!AT283</f>
      </c>
      <c r="N287" s="50" t="e">
        <f>M287/C287</f>
        <v>#DIV/0!</v>
      </c>
      <c r="O287" s="59" t="n">
        <f>Overview!AW283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Overview!C284</f>
      </c>
      <c r="D288" s="50" t="e">
        <f>F288+H288+J288+L288+N288+P288+R288</f>
        <v>#DIV/0!</v>
      </c>
      <c r="E288" s="59" t="n">
        <f>Overview!AI284</f>
      </c>
      <c r="F288" s="50" t="e">
        <f>E288/C288</f>
        <v>#DIV/0!</v>
      </c>
      <c r="G288" s="59" t="n">
        <f>Overview!AK284</f>
      </c>
      <c r="H288" s="50" t="e">
        <f>G288/C288</f>
        <v>#DIV/0!</v>
      </c>
      <c r="I288" s="59" t="n">
        <f>Overview!AN284</f>
      </c>
      <c r="J288" s="50" t="e">
        <f>I288/C288</f>
        <v>#DIV/0!</v>
      </c>
      <c r="K288" s="59" t="n">
        <f>Overview!AQ284</f>
      </c>
      <c r="L288" s="50" t="e">
        <f>K288/C288</f>
        <v>#DIV/0!</v>
      </c>
      <c r="M288" s="59" t="n">
        <f>Overview!AT284</f>
      </c>
      <c r="N288" s="50" t="e">
        <f>M288/C288</f>
        <v>#DIV/0!</v>
      </c>
      <c r="O288" s="59" t="n">
        <f>Overview!AW284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Overview!C285</f>
      </c>
      <c r="D289" s="50" t="e">
        <f>F289+H289+J289+L289+N289+P289+R289</f>
        <v>#DIV/0!</v>
      </c>
      <c r="E289" s="59" t="n">
        <f>Overview!AI285</f>
      </c>
      <c r="F289" s="50" t="e">
        <f>E289/C289</f>
        <v>#DIV/0!</v>
      </c>
      <c r="G289" s="59" t="n">
        <f>Overview!AK285</f>
      </c>
      <c r="H289" s="50" t="e">
        <f>G289/C289</f>
        <v>#DIV/0!</v>
      </c>
      <c r="I289" s="59" t="n">
        <f>Overview!AN285</f>
      </c>
      <c r="J289" s="50" t="e">
        <f>I289/C289</f>
        <v>#DIV/0!</v>
      </c>
      <c r="K289" s="59" t="n">
        <f>Overview!AQ285</f>
      </c>
      <c r="L289" s="50" t="e">
        <f>K289/C289</f>
        <v>#DIV/0!</v>
      </c>
      <c r="M289" s="59" t="n">
        <f>Overview!AT285</f>
      </c>
      <c r="N289" s="50" t="e">
        <f>M289/C289</f>
        <v>#DIV/0!</v>
      </c>
      <c r="O289" s="59" t="n">
        <f>Overview!AW285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Overview!C286</f>
      </c>
      <c r="D290" s="50" t="e">
        <f>F290+H290+J290+L290+N290+P290+R290</f>
        <v>#DIV/0!</v>
      </c>
      <c r="E290" s="59" t="n">
        <f>Overview!AI286</f>
      </c>
      <c r="F290" s="50" t="e">
        <f>E290/C290</f>
        <v>#DIV/0!</v>
      </c>
      <c r="G290" s="59" t="n">
        <f>Overview!AK286</f>
      </c>
      <c r="H290" s="50" t="e">
        <f>G290/C290</f>
        <v>#DIV/0!</v>
      </c>
      <c r="I290" s="59" t="n">
        <f>Overview!AN286</f>
      </c>
      <c r="J290" s="50" t="e">
        <f>I290/C290</f>
        <v>#DIV/0!</v>
      </c>
      <c r="K290" s="59" t="n">
        <f>Overview!AQ286</f>
      </c>
      <c r="L290" s="50" t="e">
        <f>K290/C290</f>
        <v>#DIV/0!</v>
      </c>
      <c r="M290" s="59" t="n">
        <f>Overview!AT286</f>
      </c>
      <c r="N290" s="50" t="e">
        <f>M290/C290</f>
        <v>#DIV/0!</v>
      </c>
      <c r="O290" s="59" t="n">
        <f>Overview!AW286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Overview!C287</f>
      </c>
      <c r="D291" s="50" t="e">
        <f>F291+H291+J291+L291+N291+P291+R291</f>
        <v>#DIV/0!</v>
      </c>
      <c r="E291" s="59" t="n">
        <f>Overview!AI287</f>
      </c>
      <c r="F291" s="50" t="e">
        <f>E291/C291</f>
        <v>#DIV/0!</v>
      </c>
      <c r="G291" s="59" t="n">
        <f>Overview!AK287</f>
      </c>
      <c r="H291" s="50" t="e">
        <f>G291/C291</f>
        <v>#DIV/0!</v>
      </c>
      <c r="I291" s="59" t="n">
        <f>Overview!AN287</f>
      </c>
      <c r="J291" s="50" t="e">
        <f>I291/C291</f>
        <v>#DIV/0!</v>
      </c>
      <c r="K291" s="59" t="n">
        <f>Overview!AQ287</f>
      </c>
      <c r="L291" s="50" t="e">
        <f>K291/C291</f>
        <v>#DIV/0!</v>
      </c>
      <c r="M291" s="59" t="n">
        <f>Overview!AT287</f>
      </c>
      <c r="N291" s="50" t="e">
        <f>M291/C291</f>
        <v>#DIV/0!</v>
      </c>
      <c r="O291" s="59" t="n">
        <f>Overview!AW287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Overview!C288</f>
      </c>
      <c r="D292" s="50" t="e">
        <f>F292+H292+J292+L292+N292+P292+R292</f>
        <v>#DIV/0!</v>
      </c>
      <c r="E292" s="59" t="n">
        <f>Overview!AI288</f>
      </c>
      <c r="F292" s="50" t="e">
        <f>E292/C292</f>
        <v>#DIV/0!</v>
      </c>
      <c r="G292" s="59" t="n">
        <f>Overview!AK288</f>
      </c>
      <c r="H292" s="50" t="e">
        <f>G292/C292</f>
        <v>#DIV/0!</v>
      </c>
      <c r="I292" s="59" t="n">
        <f>Overview!AN288</f>
      </c>
      <c r="J292" s="50" t="e">
        <f>I292/C292</f>
        <v>#DIV/0!</v>
      </c>
      <c r="K292" s="59" t="n">
        <f>Overview!AQ288</f>
      </c>
      <c r="L292" s="50" t="e">
        <f>K292/C292</f>
        <v>#DIV/0!</v>
      </c>
      <c r="M292" s="59" t="n">
        <f>Overview!AT288</f>
      </c>
      <c r="N292" s="50" t="e">
        <f>M292/C292</f>
        <v>#DIV/0!</v>
      </c>
      <c r="O292" s="59" t="n">
        <f>Overview!AW288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Overview!C289</f>
      </c>
      <c r="D293" s="50" t="e">
        <f>F293+H293+J293+L293+N293+P293+R293</f>
        <v>#DIV/0!</v>
      </c>
      <c r="E293" s="59" t="n">
        <f>Overview!AI289</f>
      </c>
      <c r="F293" s="50" t="e">
        <f>E293/C293</f>
        <v>#DIV/0!</v>
      </c>
      <c r="G293" s="59" t="n">
        <f>Overview!AK289</f>
      </c>
      <c r="H293" s="50" t="e">
        <f>G293/C293</f>
        <v>#DIV/0!</v>
      </c>
      <c r="I293" s="59" t="n">
        <f>Overview!AN289</f>
      </c>
      <c r="J293" s="50" t="e">
        <f>I293/C293</f>
        <v>#DIV/0!</v>
      </c>
      <c r="K293" s="59" t="n">
        <f>Overview!AQ289</f>
      </c>
      <c r="L293" s="50" t="e">
        <f>K293/C293</f>
        <v>#DIV/0!</v>
      </c>
      <c r="M293" s="59" t="n">
        <f>Overview!AT289</f>
      </c>
      <c r="N293" s="50" t="e">
        <f>M293/C293</f>
        <v>#DIV/0!</v>
      </c>
      <c r="O293" s="59" t="n">
        <f>Overview!AW289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Overview!C290</f>
      </c>
      <c r="D294" s="50" t="e">
        <f>F294+H294+J294+L294+N294+P294+R294</f>
        <v>#DIV/0!</v>
      </c>
      <c r="E294" s="59" t="n">
        <f>Overview!AI290</f>
      </c>
      <c r="F294" s="50" t="e">
        <f>E294/C294</f>
        <v>#DIV/0!</v>
      </c>
      <c r="G294" s="59" t="n">
        <f>Overview!AK290</f>
      </c>
      <c r="H294" s="50" t="e">
        <f>G294/C294</f>
        <v>#DIV/0!</v>
      </c>
      <c r="I294" s="59" t="n">
        <f>Overview!AN290</f>
      </c>
      <c r="J294" s="50" t="e">
        <f>I294/C294</f>
        <v>#DIV/0!</v>
      </c>
      <c r="K294" s="59" t="n">
        <f>Overview!AQ290</f>
      </c>
      <c r="L294" s="50" t="e">
        <f>K294/C294</f>
        <v>#DIV/0!</v>
      </c>
      <c r="M294" s="59" t="n">
        <f>Overview!AT290</f>
      </c>
      <c r="N294" s="50" t="e">
        <f>M294/C294</f>
        <v>#DIV/0!</v>
      </c>
      <c r="O294" s="59" t="n">
        <f>Overview!AW290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Overview!C291</f>
      </c>
      <c r="D295" s="50" t="e">
        <f>F295+H295+J295+L295+N295+P295+R295</f>
        <v>#DIV/0!</v>
      </c>
      <c r="E295" s="59" t="n">
        <f>Overview!AI291</f>
      </c>
      <c r="F295" s="50" t="e">
        <f>E295/C295</f>
        <v>#DIV/0!</v>
      </c>
      <c r="G295" s="59" t="n">
        <f>Overview!AK291</f>
      </c>
      <c r="H295" s="50" t="e">
        <f>G295/C295</f>
        <v>#DIV/0!</v>
      </c>
      <c r="I295" s="59" t="n">
        <f>Overview!AN291</f>
      </c>
      <c r="J295" s="50" t="e">
        <f>I295/C295</f>
        <v>#DIV/0!</v>
      </c>
      <c r="K295" s="59" t="n">
        <f>Overview!AQ291</f>
      </c>
      <c r="L295" s="50" t="e">
        <f>K295/C295</f>
        <v>#DIV/0!</v>
      </c>
      <c r="M295" s="59" t="n">
        <f>Overview!AT291</f>
      </c>
      <c r="N295" s="50" t="e">
        <f>M295/C295</f>
        <v>#DIV/0!</v>
      </c>
      <c r="O295" s="59" t="n">
        <f>Overview!AW291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Overview!C292</f>
      </c>
      <c r="D296" s="50" t="e">
        <f>F296+H296+J296+L296+N296+P296+R296</f>
        <v>#DIV/0!</v>
      </c>
      <c r="E296" s="59" t="n">
        <f>Overview!AI292</f>
      </c>
      <c r="F296" s="50" t="e">
        <f>E296/C296</f>
        <v>#DIV/0!</v>
      </c>
      <c r="G296" s="59" t="n">
        <f>Overview!AK292</f>
      </c>
      <c r="H296" s="50" t="e">
        <f>G296/C296</f>
        <v>#DIV/0!</v>
      </c>
      <c r="I296" s="59" t="n">
        <f>Overview!AN292</f>
      </c>
      <c r="J296" s="50" t="e">
        <f>I296/C296</f>
        <v>#DIV/0!</v>
      </c>
      <c r="K296" s="59" t="n">
        <f>Overview!AQ292</f>
      </c>
      <c r="L296" s="50" t="e">
        <f>K296/C296</f>
        <v>#DIV/0!</v>
      </c>
      <c r="M296" s="59" t="n">
        <f>Overview!AT292</f>
      </c>
      <c r="N296" s="50" t="e">
        <f>M296/C296</f>
        <v>#DIV/0!</v>
      </c>
      <c r="O296" s="59" t="n">
        <f>Overview!AW292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Overview!C293</f>
      </c>
      <c r="D297" s="50" t="e">
        <f>F297+H297+J297+L297+N297+P297+R297</f>
        <v>#DIV/0!</v>
      </c>
      <c r="E297" s="59" t="n">
        <f>Overview!AI293</f>
      </c>
      <c r="F297" s="50" t="e">
        <f>E297/C297</f>
        <v>#DIV/0!</v>
      </c>
      <c r="G297" s="59" t="n">
        <f>Overview!AK293</f>
      </c>
      <c r="H297" s="50" t="e">
        <f>G297/C297</f>
        <v>#DIV/0!</v>
      </c>
      <c r="I297" s="59" t="n">
        <f>Overview!AN293</f>
      </c>
      <c r="J297" s="50" t="e">
        <f>I297/C297</f>
        <v>#DIV/0!</v>
      </c>
      <c r="K297" s="59" t="n">
        <f>Overview!AQ293</f>
      </c>
      <c r="L297" s="50" t="e">
        <f>K297/C297</f>
        <v>#DIV/0!</v>
      </c>
      <c r="M297" s="59" t="n">
        <f>Overview!AT293</f>
      </c>
      <c r="N297" s="50" t="e">
        <f>M297/C297</f>
        <v>#DIV/0!</v>
      </c>
      <c r="O297" s="59" t="n">
        <f>Overview!AW293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Overview!C294</f>
      </c>
      <c r="D298" s="50" t="e">
        <f>F298+H298+J298+L298+N298+P298+R298</f>
        <v>#DIV/0!</v>
      </c>
      <c r="E298" s="59" t="n">
        <f>Overview!AI294</f>
      </c>
      <c r="F298" s="50" t="e">
        <f>E298/C298</f>
        <v>#DIV/0!</v>
      </c>
      <c r="G298" s="59" t="n">
        <f>Overview!AK294</f>
      </c>
      <c r="H298" s="50" t="e">
        <f>G298/C298</f>
        <v>#DIV/0!</v>
      </c>
      <c r="I298" s="59" t="n">
        <f>Overview!AN294</f>
      </c>
      <c r="J298" s="50" t="e">
        <f>I298/C298</f>
        <v>#DIV/0!</v>
      </c>
      <c r="K298" s="59" t="n">
        <f>Overview!AQ294</f>
      </c>
      <c r="L298" s="50" t="e">
        <f>K298/C298</f>
        <v>#DIV/0!</v>
      </c>
      <c r="M298" s="59" t="n">
        <f>Overview!AT294</f>
      </c>
      <c r="N298" s="50" t="e">
        <f>M298/C298</f>
        <v>#DIV/0!</v>
      </c>
      <c r="O298" s="59" t="n">
        <f>Overview!AW294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Overview!C295</f>
      </c>
      <c r="D299" s="50" t="e">
        <f>F299+H299+J299+L299+N299+P299+R299</f>
        <v>#DIV/0!</v>
      </c>
      <c r="E299" s="59" t="n">
        <f>Overview!AI295</f>
      </c>
      <c r="F299" s="50" t="e">
        <f>E299/C299</f>
        <v>#DIV/0!</v>
      </c>
      <c r="G299" s="59" t="n">
        <f>Overview!AK295</f>
      </c>
      <c r="H299" s="50" t="e">
        <f>G299/C299</f>
        <v>#DIV/0!</v>
      </c>
      <c r="I299" s="59" t="n">
        <f>Overview!AN295</f>
      </c>
      <c r="J299" s="50" t="e">
        <f>I299/C299</f>
        <v>#DIV/0!</v>
      </c>
      <c r="K299" s="59" t="n">
        <f>Overview!AQ295</f>
      </c>
      <c r="L299" s="50" t="e">
        <f>K299/C299</f>
        <v>#DIV/0!</v>
      </c>
      <c r="M299" s="59" t="n">
        <f>Overview!AT295</f>
      </c>
      <c r="N299" s="50" t="e">
        <f>M299/C299</f>
        <v>#DIV/0!</v>
      </c>
      <c r="O299" s="59" t="n">
        <f>Overview!AW295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Overview!C296</f>
      </c>
      <c r="D300" s="50" t="e">
        <f>F300+H300+J300+L300+N300+P300+R300</f>
        <v>#DIV/0!</v>
      </c>
      <c r="E300" s="59" t="n">
        <f>Overview!AI296</f>
      </c>
      <c r="F300" s="50" t="e">
        <f>E300/C300</f>
        <v>#DIV/0!</v>
      </c>
      <c r="G300" s="59" t="n">
        <f>Overview!AK296</f>
      </c>
      <c r="H300" s="50" t="e">
        <f>G300/C300</f>
        <v>#DIV/0!</v>
      </c>
      <c r="I300" s="59" t="n">
        <f>Overview!AN296</f>
      </c>
      <c r="J300" s="50" t="e">
        <f>I300/C300</f>
        <v>#DIV/0!</v>
      </c>
      <c r="K300" s="59" t="n">
        <f>Overview!AQ296</f>
      </c>
      <c r="L300" s="50" t="e">
        <f>K300/C300</f>
        <v>#DIV/0!</v>
      </c>
      <c r="M300" s="59" t="n">
        <f>Overview!AT296</f>
      </c>
      <c r="N300" s="50" t="e">
        <f>M300/C300</f>
        <v>#DIV/0!</v>
      </c>
      <c r="O300" s="59" t="n">
        <f>Overview!AW296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Overview!C297</f>
      </c>
      <c r="D301" s="50" t="e">
        <f>F301+H301+J301+L301+N301+P301+R301</f>
        <v>#DIV/0!</v>
      </c>
      <c r="E301" s="59" t="n">
        <f>Overview!AI297</f>
      </c>
      <c r="F301" s="50" t="e">
        <f>E301/C301</f>
        <v>#DIV/0!</v>
      </c>
      <c r="G301" s="59" t="n">
        <f>Overview!AK297</f>
      </c>
      <c r="H301" s="50" t="e">
        <f>G301/C301</f>
        <v>#DIV/0!</v>
      </c>
      <c r="I301" s="59" t="n">
        <f>Overview!AN297</f>
      </c>
      <c r="J301" s="50" t="e">
        <f>I301/C301</f>
        <v>#DIV/0!</v>
      </c>
      <c r="K301" s="59" t="n">
        <f>Overview!AQ297</f>
      </c>
      <c r="L301" s="50" t="e">
        <f>K301/C301</f>
        <v>#DIV/0!</v>
      </c>
      <c r="M301" s="59" t="n">
        <f>Overview!AT297</f>
      </c>
      <c r="N301" s="50" t="e">
        <f>M301/C301</f>
        <v>#DIV/0!</v>
      </c>
      <c r="O301" s="59" t="n">
        <f>Overview!AW297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Overview!C298</f>
      </c>
      <c r="D302" s="50" t="e">
        <f>F302+H302+J302+L302+N302+P302+R302</f>
        <v>#DIV/0!</v>
      </c>
      <c r="E302" s="59" t="n">
        <f>Overview!AI298</f>
      </c>
      <c r="F302" s="50" t="e">
        <f>E302/C302</f>
        <v>#DIV/0!</v>
      </c>
      <c r="G302" s="59" t="n">
        <f>Overview!AK298</f>
      </c>
      <c r="H302" s="50" t="e">
        <f>G302/C302</f>
        <v>#DIV/0!</v>
      </c>
      <c r="I302" s="59" t="n">
        <f>Overview!AN298</f>
      </c>
      <c r="J302" s="50" t="e">
        <f>I302/C302</f>
        <v>#DIV/0!</v>
      </c>
      <c r="K302" s="59" t="n">
        <f>Overview!AQ298</f>
      </c>
      <c r="L302" s="50" t="e">
        <f>K302/C302</f>
        <v>#DIV/0!</v>
      </c>
      <c r="M302" s="59" t="n">
        <f>Overview!AT298</f>
      </c>
      <c r="N302" s="50" t="e">
        <f>M302/C302</f>
        <v>#DIV/0!</v>
      </c>
      <c r="O302" s="59" t="n">
        <f>Overview!AW298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Overview!C299</f>
      </c>
      <c r="D303" s="50" t="e">
        <f>F303+H303+J303+L303+N303+P303+R303</f>
        <v>#DIV/0!</v>
      </c>
      <c r="E303" s="59" t="n">
        <f>Overview!AI299</f>
      </c>
      <c r="F303" s="50" t="e">
        <f>E303/C303</f>
        <v>#DIV/0!</v>
      </c>
      <c r="G303" s="59" t="n">
        <f>Overview!AK299</f>
      </c>
      <c r="H303" s="50" t="e">
        <f>G303/C303</f>
        <v>#DIV/0!</v>
      </c>
      <c r="I303" s="59" t="n">
        <f>Overview!AN299</f>
      </c>
      <c r="J303" s="50" t="e">
        <f>I303/C303</f>
        <v>#DIV/0!</v>
      </c>
      <c r="K303" s="59" t="n">
        <f>Overview!AQ299</f>
      </c>
      <c r="L303" s="50" t="e">
        <f>K303/C303</f>
        <v>#DIV/0!</v>
      </c>
      <c r="M303" s="59" t="n">
        <f>Overview!AT299</f>
      </c>
      <c r="N303" s="50" t="e">
        <f>M303/C303</f>
        <v>#DIV/0!</v>
      </c>
      <c r="O303" s="59" t="n">
        <f>Overview!AW299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Overview!C300</f>
      </c>
      <c r="D304" s="50" t="e">
        <f>F304+H304+J304+L304+N304+P304+R304</f>
        <v>#DIV/0!</v>
      </c>
      <c r="E304" s="59" t="n">
        <f>Overview!AI300</f>
      </c>
      <c r="F304" s="50" t="e">
        <f>E304/C304</f>
        <v>#DIV/0!</v>
      </c>
      <c r="G304" s="59" t="n">
        <f>Overview!AK300</f>
      </c>
      <c r="H304" s="50" t="e">
        <f>G304/C304</f>
        <v>#DIV/0!</v>
      </c>
      <c r="I304" s="59" t="n">
        <f>Overview!AN300</f>
      </c>
      <c r="J304" s="50" t="e">
        <f>I304/C304</f>
        <v>#DIV/0!</v>
      </c>
      <c r="K304" s="59" t="n">
        <f>Overview!AQ300</f>
      </c>
      <c r="L304" s="50" t="e">
        <f>K304/C304</f>
        <v>#DIV/0!</v>
      </c>
      <c r="M304" s="59" t="n">
        <f>Overview!AT300</f>
      </c>
      <c r="N304" s="50" t="e">
        <f>M304/C304</f>
        <v>#DIV/0!</v>
      </c>
      <c r="O304" s="59" t="n">
        <f>Overview!AW300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Overview!C301</f>
      </c>
      <c r="D305" s="50" t="e">
        <f>F305+H305+J305+L305+N305+P305+R305</f>
        <v>#DIV/0!</v>
      </c>
      <c r="E305" s="59" t="n">
        <f>Overview!AI301</f>
      </c>
      <c r="F305" s="50" t="e">
        <f>E305/C305</f>
        <v>#DIV/0!</v>
      </c>
      <c r="G305" s="59" t="n">
        <f>Overview!AK301</f>
      </c>
      <c r="H305" s="50" t="e">
        <f>G305/C305</f>
        <v>#DIV/0!</v>
      </c>
      <c r="I305" s="59" t="n">
        <f>Overview!AN301</f>
      </c>
      <c r="J305" s="50" t="e">
        <f>I305/C305</f>
        <v>#DIV/0!</v>
      </c>
      <c r="K305" s="59" t="n">
        <f>Overview!AQ301</f>
      </c>
      <c r="L305" s="50" t="e">
        <f>K305/C305</f>
        <v>#DIV/0!</v>
      </c>
      <c r="M305" s="59" t="n">
        <f>Overview!AT301</f>
      </c>
      <c r="N305" s="50" t="e">
        <f>M305/C305</f>
        <v>#DIV/0!</v>
      </c>
      <c r="O305" s="59" t="n">
        <f>Overview!AW301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Overview!C302</f>
      </c>
      <c r="D306" s="50" t="e">
        <f>F306+H306+J306+L306+N306+P306+R306</f>
        <v>#DIV/0!</v>
      </c>
      <c r="E306" s="59" t="n">
        <f>Overview!AI302</f>
      </c>
      <c r="F306" s="50" t="e">
        <f>E306/C306</f>
        <v>#DIV/0!</v>
      </c>
      <c r="G306" s="59" t="n">
        <f>Overview!AK302</f>
      </c>
      <c r="H306" s="50" t="e">
        <f>G306/C306</f>
        <v>#DIV/0!</v>
      </c>
      <c r="I306" s="59" t="n">
        <f>Overview!AN302</f>
      </c>
      <c r="J306" s="50" t="e">
        <f>I306/C306</f>
        <v>#DIV/0!</v>
      </c>
      <c r="K306" s="59" t="n">
        <f>Overview!AQ302</f>
      </c>
      <c r="L306" s="50" t="e">
        <f>K306/C306</f>
        <v>#DIV/0!</v>
      </c>
      <c r="M306" s="59" t="n">
        <f>Overview!AT302</f>
      </c>
      <c r="N306" s="50" t="e">
        <f>M306/C306</f>
        <v>#DIV/0!</v>
      </c>
      <c r="O306" s="59" t="n">
        <f>Overview!AW302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Overview!C303</f>
      </c>
      <c r="D307" s="50" t="e">
        <f>F307+H307+J307+L307+N307+P307+R307</f>
        <v>#DIV/0!</v>
      </c>
      <c r="E307" s="59" t="n">
        <f>Overview!AI303</f>
      </c>
      <c r="F307" s="50" t="e">
        <f>E307/C307</f>
        <v>#DIV/0!</v>
      </c>
      <c r="G307" s="59" t="n">
        <f>Overview!AK303</f>
      </c>
      <c r="H307" s="50" t="e">
        <f>G307/C307</f>
        <v>#DIV/0!</v>
      </c>
      <c r="I307" s="59" t="n">
        <f>Overview!AN303</f>
      </c>
      <c r="J307" s="50" t="e">
        <f>I307/C307</f>
        <v>#DIV/0!</v>
      </c>
      <c r="K307" s="59" t="n">
        <f>Overview!AQ303</f>
      </c>
      <c r="L307" s="50" t="e">
        <f>K307/C307</f>
        <v>#DIV/0!</v>
      </c>
      <c r="M307" s="59" t="n">
        <f>Overview!AT303</f>
      </c>
      <c r="N307" s="50" t="e">
        <f>M307/C307</f>
        <v>#DIV/0!</v>
      </c>
      <c r="O307" s="59" t="n">
        <f>Overview!AW303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Overview!C304</f>
      </c>
      <c r="D308" s="50" t="e">
        <f>F308+H308+J308+L308+N308+P308+R308</f>
        <v>#DIV/0!</v>
      </c>
      <c r="E308" s="59" t="n">
        <f>Overview!AI304</f>
      </c>
      <c r="F308" s="50" t="e">
        <f>E308/C308</f>
        <v>#DIV/0!</v>
      </c>
      <c r="G308" s="59" t="n">
        <f>Overview!AK304</f>
      </c>
      <c r="H308" s="50" t="e">
        <f>G308/C308</f>
        <v>#DIV/0!</v>
      </c>
      <c r="I308" s="59" t="n">
        <f>Overview!AN304</f>
      </c>
      <c r="J308" s="50" t="e">
        <f>I308/C308</f>
        <v>#DIV/0!</v>
      </c>
      <c r="K308" s="59" t="n">
        <f>Overview!AQ304</f>
      </c>
      <c r="L308" s="50" t="e">
        <f>K308/C308</f>
        <v>#DIV/0!</v>
      </c>
      <c r="M308" s="59" t="n">
        <f>Overview!AT304</f>
      </c>
      <c r="N308" s="50" t="e">
        <f>M308/C308</f>
        <v>#DIV/0!</v>
      </c>
      <c r="O308" s="59" t="n">
        <f>Overview!AW304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Overview!C305</f>
      </c>
      <c r="D309" s="50" t="e">
        <f>F309+H309+J309+L309+N309+P309+R309</f>
        <v>#DIV/0!</v>
      </c>
      <c r="E309" s="59" t="n">
        <f>Overview!AI305</f>
      </c>
      <c r="F309" s="50" t="e">
        <f>E309/C309</f>
        <v>#DIV/0!</v>
      </c>
      <c r="G309" s="59" t="n">
        <f>Overview!AK305</f>
      </c>
      <c r="H309" s="50" t="e">
        <f>G309/C309</f>
        <v>#DIV/0!</v>
      </c>
      <c r="I309" s="59" t="n">
        <f>Overview!AN305</f>
      </c>
      <c r="J309" s="50" t="e">
        <f>I309/C309</f>
        <v>#DIV/0!</v>
      </c>
      <c r="K309" s="59" t="n">
        <f>Overview!AQ305</f>
      </c>
      <c r="L309" s="50" t="e">
        <f>K309/C309</f>
        <v>#DIV/0!</v>
      </c>
      <c r="M309" s="59" t="n">
        <f>Overview!AT305</f>
      </c>
      <c r="N309" s="50" t="e">
        <f>M309/C309</f>
        <v>#DIV/0!</v>
      </c>
      <c r="O309" s="59" t="n">
        <f>Overview!AW305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Overview!C306</f>
      </c>
      <c r="D310" s="50" t="e">
        <f>F310+H310+J310+L310+N310+P310+R310</f>
        <v>#DIV/0!</v>
      </c>
      <c r="E310" s="59" t="n">
        <f>Overview!AI306</f>
      </c>
      <c r="F310" s="50" t="e">
        <f>E310/C310</f>
        <v>#DIV/0!</v>
      </c>
      <c r="G310" s="59" t="n">
        <f>Overview!AK306</f>
      </c>
      <c r="H310" s="50" t="e">
        <f>G310/C310</f>
        <v>#DIV/0!</v>
      </c>
      <c r="I310" s="59" t="n">
        <f>Overview!AN306</f>
      </c>
      <c r="J310" s="50" t="e">
        <f>I310/C310</f>
        <v>#DIV/0!</v>
      </c>
      <c r="K310" s="59" t="n">
        <f>Overview!AQ306</f>
      </c>
      <c r="L310" s="50" t="e">
        <f>K310/C310</f>
        <v>#DIV/0!</v>
      </c>
      <c r="M310" s="59" t="n">
        <f>Overview!AT306</f>
      </c>
      <c r="N310" s="50" t="e">
        <f>M310/C310</f>
        <v>#DIV/0!</v>
      </c>
      <c r="O310" s="59" t="n">
        <f>Overview!AW306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Overview!C307</f>
      </c>
      <c r="D311" s="50" t="e">
        <f>F311+H311+J311+L311+N311+P311+R311</f>
        <v>#DIV/0!</v>
      </c>
      <c r="E311" s="59" t="n">
        <f>Overview!AI307</f>
      </c>
      <c r="F311" s="50" t="e">
        <f>E311/C311</f>
        <v>#DIV/0!</v>
      </c>
      <c r="G311" s="59" t="n">
        <f>Overview!AK307</f>
      </c>
      <c r="H311" s="50" t="e">
        <f>G311/C311</f>
        <v>#DIV/0!</v>
      </c>
      <c r="I311" s="59" t="n">
        <f>Overview!AN307</f>
      </c>
      <c r="J311" s="50" t="e">
        <f>I311/C311</f>
        <v>#DIV/0!</v>
      </c>
      <c r="K311" s="59" t="n">
        <f>Overview!AQ307</f>
      </c>
      <c r="L311" s="50" t="e">
        <f>K311/C311</f>
        <v>#DIV/0!</v>
      </c>
      <c r="M311" s="59" t="n">
        <f>Overview!AT307</f>
      </c>
      <c r="N311" s="50" t="e">
        <f>M311/C311</f>
        <v>#DIV/0!</v>
      </c>
      <c r="O311" s="59" t="n">
        <f>Overview!AW307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Overview!C308</f>
      </c>
      <c r="D312" s="50" t="e">
        <f>F312+H312+J312+L312+N312+P312+R312</f>
        <v>#DIV/0!</v>
      </c>
      <c r="E312" s="59" t="n">
        <f>Overview!AI308</f>
      </c>
      <c r="F312" s="50" t="e">
        <f>E312/C312</f>
        <v>#DIV/0!</v>
      </c>
      <c r="G312" s="59" t="n">
        <f>Overview!AK308</f>
      </c>
      <c r="H312" s="50" t="e">
        <f>G312/C312</f>
        <v>#DIV/0!</v>
      </c>
      <c r="I312" s="59" t="n">
        <f>Overview!AN308</f>
      </c>
      <c r="J312" s="50" t="e">
        <f>I312/C312</f>
        <v>#DIV/0!</v>
      </c>
      <c r="K312" s="59" t="n">
        <f>Overview!AQ308</f>
      </c>
      <c r="L312" s="50" t="e">
        <f>K312/C312</f>
        <v>#DIV/0!</v>
      </c>
      <c r="M312" s="59" t="n">
        <f>Overview!AT308</f>
      </c>
      <c r="N312" s="50" t="e">
        <f>M312/C312</f>
        <v>#DIV/0!</v>
      </c>
      <c r="O312" s="59" t="n">
        <f>Overview!AW308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Overview!C309</f>
      </c>
      <c r="D313" s="50" t="e">
        <f>F313+H313+J313+L313+N313+P313+R313</f>
        <v>#DIV/0!</v>
      </c>
      <c r="E313" s="59" t="n">
        <f>Overview!AI309</f>
      </c>
      <c r="F313" s="50" t="e">
        <f>E313/C313</f>
        <v>#DIV/0!</v>
      </c>
      <c r="G313" s="59" t="n">
        <f>Overview!AK309</f>
      </c>
      <c r="H313" s="50" t="e">
        <f>G313/C313</f>
        <v>#DIV/0!</v>
      </c>
      <c r="I313" s="59" t="n">
        <f>Overview!AN309</f>
      </c>
      <c r="J313" s="50" t="e">
        <f>I313/C313</f>
        <v>#DIV/0!</v>
      </c>
      <c r="K313" s="59" t="n">
        <f>Overview!AQ309</f>
      </c>
      <c r="L313" s="50" t="e">
        <f>K313/C313</f>
        <v>#DIV/0!</v>
      </c>
      <c r="M313" s="59" t="n">
        <f>Overview!AT309</f>
      </c>
      <c r="N313" s="50" t="e">
        <f>M313/C313</f>
        <v>#DIV/0!</v>
      </c>
      <c r="O313" s="59" t="n">
        <f>Overview!AW309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Overview!C310</f>
      </c>
      <c r="D314" s="50" t="e">
        <f>F314+H314+J314+L314+N314+P314+R314</f>
        <v>#DIV/0!</v>
      </c>
      <c r="E314" s="59" t="n">
        <f>Overview!AI310</f>
      </c>
      <c r="F314" s="50" t="e">
        <f>E314/C314</f>
        <v>#DIV/0!</v>
      </c>
      <c r="G314" s="59" t="n">
        <f>Overview!AK310</f>
      </c>
      <c r="H314" s="50" t="e">
        <f>G314/C314</f>
        <v>#DIV/0!</v>
      </c>
      <c r="I314" s="59" t="n">
        <f>Overview!AN310</f>
      </c>
      <c r="J314" s="50" t="e">
        <f>I314/C314</f>
        <v>#DIV/0!</v>
      </c>
      <c r="K314" s="59" t="n">
        <f>Overview!AQ310</f>
      </c>
      <c r="L314" s="50" t="e">
        <f>K314/C314</f>
        <v>#DIV/0!</v>
      </c>
      <c r="M314" s="59" t="n">
        <f>Overview!AT310</f>
      </c>
      <c r="N314" s="50" t="e">
        <f>M314/C314</f>
        <v>#DIV/0!</v>
      </c>
      <c r="O314" s="59" t="n">
        <f>Overview!AW310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Overview!C311</f>
      </c>
      <c r="D315" s="50" t="e">
        <f>F315+H315+J315+L315+N315+P315+R315</f>
        <v>#DIV/0!</v>
      </c>
      <c r="E315" s="59" t="n">
        <f>Overview!AI311</f>
      </c>
      <c r="F315" s="50" t="e">
        <f>E315/C315</f>
        <v>#DIV/0!</v>
      </c>
      <c r="G315" s="59" t="n">
        <f>Overview!AK311</f>
      </c>
      <c r="H315" s="50" t="e">
        <f>G315/C315</f>
        <v>#DIV/0!</v>
      </c>
      <c r="I315" s="59" t="n">
        <f>Overview!AN311</f>
      </c>
      <c r="J315" s="50" t="e">
        <f>I315/C315</f>
        <v>#DIV/0!</v>
      </c>
      <c r="K315" s="59" t="n">
        <f>Overview!AQ311</f>
      </c>
      <c r="L315" s="50" t="e">
        <f>K315/C315</f>
        <v>#DIV/0!</v>
      </c>
      <c r="M315" s="59" t="n">
        <f>Overview!AT311</f>
      </c>
      <c r="N315" s="50" t="e">
        <f>M315/C315</f>
        <v>#DIV/0!</v>
      </c>
      <c r="O315" s="59" t="n">
        <f>Overview!AW311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Overview!C312</f>
      </c>
      <c r="D316" s="50" t="e">
        <f>F316+H316+J316+L316+N316+P316+R316</f>
        <v>#DIV/0!</v>
      </c>
      <c r="E316" s="59" t="n">
        <f>Overview!AI312</f>
      </c>
      <c r="F316" s="50" t="e">
        <f>E316/C316</f>
        <v>#DIV/0!</v>
      </c>
      <c r="G316" s="59" t="n">
        <f>Overview!AK312</f>
      </c>
      <c r="H316" s="50" t="e">
        <f>G316/C316</f>
        <v>#DIV/0!</v>
      </c>
      <c r="I316" s="59" t="n">
        <f>Overview!AN312</f>
      </c>
      <c r="J316" s="50" t="e">
        <f>I316/C316</f>
        <v>#DIV/0!</v>
      </c>
      <c r="K316" s="59" t="n">
        <f>Overview!AQ312</f>
      </c>
      <c r="L316" s="50" t="e">
        <f>K316/C316</f>
        <v>#DIV/0!</v>
      </c>
      <c r="M316" s="59" t="n">
        <f>Overview!AT312</f>
      </c>
      <c r="N316" s="50" t="e">
        <f>M316/C316</f>
        <v>#DIV/0!</v>
      </c>
      <c r="O316" s="59" t="n">
        <f>Overview!AW312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Overview!C313</f>
      </c>
      <c r="D317" s="50" t="e">
        <f>F317+H317+J317+L317+N317+P317+R317</f>
        <v>#DIV/0!</v>
      </c>
      <c r="E317" s="59" t="n">
        <f>Overview!AI313</f>
      </c>
      <c r="F317" s="50" t="e">
        <f>E317/C317</f>
        <v>#DIV/0!</v>
      </c>
      <c r="G317" s="59" t="n">
        <f>Overview!AK313</f>
      </c>
      <c r="H317" s="50" t="e">
        <f>G317/C317</f>
        <v>#DIV/0!</v>
      </c>
      <c r="I317" s="59" t="n">
        <f>Overview!AN313</f>
      </c>
      <c r="J317" s="50" t="e">
        <f>I317/C317</f>
        <v>#DIV/0!</v>
      </c>
      <c r="K317" s="59" t="n">
        <f>Overview!AQ313</f>
      </c>
      <c r="L317" s="50" t="e">
        <f>K317/C317</f>
        <v>#DIV/0!</v>
      </c>
      <c r="M317" s="59" t="n">
        <f>Overview!AT313</f>
      </c>
      <c r="N317" s="50" t="e">
        <f>M317/C317</f>
        <v>#DIV/0!</v>
      </c>
      <c r="O317" s="59" t="n">
        <f>Overview!AW313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Overview!C314</f>
      </c>
      <c r="D318" s="50" t="e">
        <f>F318+H318+J318+L318+N318+P318+R318</f>
        <v>#DIV/0!</v>
      </c>
      <c r="E318" s="59" t="n">
        <f>Overview!AI314</f>
      </c>
      <c r="F318" s="50" t="e">
        <f>E318/C318</f>
        <v>#DIV/0!</v>
      </c>
      <c r="G318" s="59" t="n">
        <f>Overview!AK314</f>
      </c>
      <c r="H318" s="50" t="e">
        <f>G318/C318</f>
        <v>#DIV/0!</v>
      </c>
      <c r="I318" s="59" t="n">
        <f>Overview!AN314</f>
      </c>
      <c r="J318" s="50" t="e">
        <f>I318/C318</f>
        <v>#DIV/0!</v>
      </c>
      <c r="K318" s="59" t="n">
        <f>Overview!AQ314</f>
      </c>
      <c r="L318" s="50" t="e">
        <f>K318/C318</f>
        <v>#DIV/0!</v>
      </c>
      <c r="M318" s="59" t="n">
        <f>Overview!AT314</f>
      </c>
      <c r="N318" s="50" t="e">
        <f>M318/C318</f>
        <v>#DIV/0!</v>
      </c>
      <c r="O318" s="59" t="n">
        <f>Overview!AW314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Overview!C315</f>
      </c>
      <c r="D319" s="50" t="e">
        <f>F319+H319+J319+L319+N319+P319+R319</f>
        <v>#DIV/0!</v>
      </c>
      <c r="E319" s="59" t="n">
        <f>Overview!AI315</f>
      </c>
      <c r="F319" s="50" t="e">
        <f>E319/C319</f>
        <v>#DIV/0!</v>
      </c>
      <c r="G319" s="59" t="n">
        <f>Overview!AK315</f>
      </c>
      <c r="H319" s="50" t="e">
        <f>G319/C319</f>
        <v>#DIV/0!</v>
      </c>
      <c r="I319" s="59" t="n">
        <f>Overview!AN315</f>
      </c>
      <c r="J319" s="50" t="e">
        <f>I319/C319</f>
        <v>#DIV/0!</v>
      </c>
      <c r="K319" s="59" t="n">
        <f>Overview!AQ315</f>
      </c>
      <c r="L319" s="50" t="e">
        <f>K319/C319</f>
        <v>#DIV/0!</v>
      </c>
      <c r="M319" s="59" t="n">
        <f>Overview!AT315</f>
      </c>
      <c r="N319" s="50" t="e">
        <f>M319/C319</f>
        <v>#DIV/0!</v>
      </c>
      <c r="O319" s="59" t="n">
        <f>Overview!AW315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Overview!C316</f>
      </c>
      <c r="D320" s="50" t="e">
        <f>F320+H320+J320+L320+N320+P320+R320</f>
        <v>#DIV/0!</v>
      </c>
      <c r="E320" s="59" t="n">
        <f>Overview!AI316</f>
      </c>
      <c r="F320" s="50" t="e">
        <f>E320/C320</f>
        <v>#DIV/0!</v>
      </c>
      <c r="G320" s="59" t="n">
        <f>Overview!AK316</f>
      </c>
      <c r="H320" s="50" t="e">
        <f>G320/C320</f>
        <v>#DIV/0!</v>
      </c>
      <c r="I320" s="59" t="n">
        <f>Overview!AN316</f>
      </c>
      <c r="J320" s="50" t="e">
        <f>I320/C320</f>
        <v>#DIV/0!</v>
      </c>
      <c r="K320" s="59" t="n">
        <f>Overview!AQ316</f>
      </c>
      <c r="L320" s="50" t="e">
        <f>K320/C320</f>
        <v>#DIV/0!</v>
      </c>
      <c r="M320" s="59" t="n">
        <f>Overview!AT316</f>
      </c>
      <c r="N320" s="50" t="e">
        <f>M320/C320</f>
        <v>#DIV/0!</v>
      </c>
      <c r="O320" s="59" t="n">
        <f>Overview!AW316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Overview!C317</f>
      </c>
      <c r="D321" s="50" t="e">
        <f>F321+H321+J321+L321+N321+P321+R321</f>
        <v>#DIV/0!</v>
      </c>
      <c r="E321" s="59" t="n">
        <f>Overview!AI317</f>
      </c>
      <c r="F321" s="50" t="e">
        <f>E321/C321</f>
        <v>#DIV/0!</v>
      </c>
      <c r="G321" s="59" t="n">
        <f>Overview!AK317</f>
      </c>
      <c r="H321" s="50" t="e">
        <f>G321/C321</f>
        <v>#DIV/0!</v>
      </c>
      <c r="I321" s="59" t="n">
        <f>Overview!AN317</f>
      </c>
      <c r="J321" s="50" t="e">
        <f>I321/C321</f>
        <v>#DIV/0!</v>
      </c>
      <c r="K321" s="59" t="n">
        <f>Overview!AQ317</f>
      </c>
      <c r="L321" s="50" t="e">
        <f>K321/C321</f>
        <v>#DIV/0!</v>
      </c>
      <c r="M321" s="59" t="n">
        <f>Overview!AT317</f>
      </c>
      <c r="N321" s="50" t="e">
        <f>M321/C321</f>
        <v>#DIV/0!</v>
      </c>
      <c r="O321" s="59" t="n">
        <f>Overview!AW317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Overview!C318</f>
      </c>
      <c r="D322" s="50" t="e">
        <f>F322+H322+J322+L322+N322+P322+R322</f>
        <v>#DIV/0!</v>
      </c>
      <c r="E322" s="59" t="n">
        <f>Overview!AI318</f>
      </c>
      <c r="F322" s="50" t="e">
        <f>E322/C322</f>
        <v>#DIV/0!</v>
      </c>
      <c r="G322" s="59" t="n">
        <f>Overview!AK318</f>
      </c>
      <c r="H322" s="50" t="e">
        <f>G322/C322</f>
        <v>#DIV/0!</v>
      </c>
      <c r="I322" s="59" t="n">
        <f>Overview!AN318</f>
      </c>
      <c r="J322" s="50" t="e">
        <f>I322/C322</f>
        <v>#DIV/0!</v>
      </c>
      <c r="K322" s="59" t="n">
        <f>Overview!AQ318</f>
      </c>
      <c r="L322" s="50" t="e">
        <f>K322/C322</f>
        <v>#DIV/0!</v>
      </c>
      <c r="M322" s="59" t="n">
        <f>Overview!AT318</f>
      </c>
      <c r="N322" s="50" t="e">
        <f>M322/C322</f>
        <v>#DIV/0!</v>
      </c>
      <c r="O322" s="59" t="n">
        <f>Overview!AW318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Overview!C319</f>
      </c>
      <c r="D323" s="50" t="e">
        <f>F323+H323+J323+L323+N323+P323+R323</f>
        <v>#DIV/0!</v>
      </c>
      <c r="E323" s="59" t="n">
        <f>Overview!AI319</f>
      </c>
      <c r="F323" s="50" t="e">
        <f>E323/C323</f>
        <v>#DIV/0!</v>
      </c>
      <c r="G323" s="59" t="n">
        <f>Overview!AK319</f>
      </c>
      <c r="H323" s="50" t="e">
        <f>G323/C323</f>
        <v>#DIV/0!</v>
      </c>
      <c r="I323" s="59" t="n">
        <f>Overview!AN319</f>
      </c>
      <c r="J323" s="50" t="e">
        <f>I323/C323</f>
        <v>#DIV/0!</v>
      </c>
      <c r="K323" s="59" t="n">
        <f>Overview!AQ319</f>
      </c>
      <c r="L323" s="50" t="e">
        <f>K323/C323</f>
        <v>#DIV/0!</v>
      </c>
      <c r="M323" s="59" t="n">
        <f>Overview!AT319</f>
      </c>
      <c r="N323" s="50" t="e">
        <f>M323/C323</f>
        <v>#DIV/0!</v>
      </c>
      <c r="O323" s="59" t="n">
        <f>Overview!AW319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Overview!C320</f>
      </c>
      <c r="D324" s="50" t="e">
        <f>F324+H324+J324+L324+N324+P324+R324</f>
        <v>#DIV/0!</v>
      </c>
      <c r="E324" s="59" t="n">
        <f>Overview!AI320</f>
      </c>
      <c r="F324" s="50" t="e">
        <f>E324/C324</f>
        <v>#DIV/0!</v>
      </c>
      <c r="G324" s="59" t="n">
        <f>Overview!AK320</f>
      </c>
      <c r="H324" s="50" t="e">
        <f>G324/C324</f>
        <v>#DIV/0!</v>
      </c>
      <c r="I324" s="59" t="n">
        <f>Overview!AN320</f>
      </c>
      <c r="J324" s="50" t="e">
        <f>I324/C324</f>
        <v>#DIV/0!</v>
      </c>
      <c r="K324" s="59" t="n">
        <f>Overview!AQ320</f>
      </c>
      <c r="L324" s="50" t="e">
        <f>K324/C324</f>
        <v>#DIV/0!</v>
      </c>
      <c r="M324" s="59" t="n">
        <f>Overview!AT320</f>
      </c>
      <c r="N324" s="50" t="e">
        <f>M324/C324</f>
        <v>#DIV/0!</v>
      </c>
      <c r="O324" s="59" t="n">
        <f>Overview!AW320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Overview!C321</f>
      </c>
      <c r="D325" s="50" t="e">
        <f>F325+H325+J325+L325+N325+P325+R325</f>
        <v>#DIV/0!</v>
      </c>
      <c r="E325" s="59" t="n">
        <f>Overview!AI321</f>
      </c>
      <c r="F325" s="50" t="e">
        <f>E325/C325</f>
        <v>#DIV/0!</v>
      </c>
      <c r="G325" s="59" t="n">
        <f>Overview!AK321</f>
      </c>
      <c r="H325" s="50" t="e">
        <f>G325/C325</f>
        <v>#DIV/0!</v>
      </c>
      <c r="I325" s="59" t="n">
        <f>Overview!AN321</f>
      </c>
      <c r="J325" s="50" t="e">
        <f>I325/C325</f>
        <v>#DIV/0!</v>
      </c>
      <c r="K325" s="59" t="n">
        <f>Overview!AQ321</f>
      </c>
      <c r="L325" s="50" t="e">
        <f>K325/C325</f>
        <v>#DIV/0!</v>
      </c>
      <c r="M325" s="59" t="n">
        <f>Overview!AT321</f>
      </c>
      <c r="N325" s="50" t="e">
        <f>M325/C325</f>
        <v>#DIV/0!</v>
      </c>
      <c r="O325" s="59" t="n">
        <f>Overview!AW321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Overview!C322</f>
      </c>
      <c r="D326" s="50" t="e">
        <f>F326+H326+J326+L326+N326+P326+R326</f>
        <v>#DIV/0!</v>
      </c>
      <c r="E326" s="59" t="n">
        <f>Overview!AI322</f>
      </c>
      <c r="F326" s="50" t="e">
        <f>E326/C326</f>
        <v>#DIV/0!</v>
      </c>
      <c r="G326" s="59" t="n">
        <f>Overview!AK322</f>
      </c>
      <c r="H326" s="50" t="e">
        <f>G326/C326</f>
        <v>#DIV/0!</v>
      </c>
      <c r="I326" s="59" t="n">
        <f>Overview!AN322</f>
      </c>
      <c r="J326" s="50" t="e">
        <f>I326/C326</f>
        <v>#DIV/0!</v>
      </c>
      <c r="K326" s="59" t="n">
        <f>Overview!AQ322</f>
      </c>
      <c r="L326" s="50" t="e">
        <f>K326/C326</f>
        <v>#DIV/0!</v>
      </c>
      <c r="M326" s="59" t="n">
        <f>Overview!AT322</f>
      </c>
      <c r="N326" s="50" t="e">
        <f>M326/C326</f>
        <v>#DIV/0!</v>
      </c>
      <c r="O326" s="59" t="n">
        <f>Overview!AW322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Overview!C323</f>
      </c>
      <c r="D327" s="50" t="e">
        <f>F327+H327+J327+L327+N327+P327+R327</f>
        <v>#DIV/0!</v>
      </c>
      <c r="E327" s="59" t="n">
        <f>Overview!AI323</f>
      </c>
      <c r="F327" s="50" t="e">
        <f>E327/C327</f>
        <v>#DIV/0!</v>
      </c>
      <c r="G327" s="59" t="n">
        <f>Overview!AK323</f>
      </c>
      <c r="H327" s="50" t="e">
        <f>G327/C327</f>
        <v>#DIV/0!</v>
      </c>
      <c r="I327" s="59" t="n">
        <f>Overview!AN323</f>
      </c>
      <c r="J327" s="50" t="e">
        <f>I327/C327</f>
        <v>#DIV/0!</v>
      </c>
      <c r="K327" s="59" t="n">
        <f>Overview!AQ323</f>
      </c>
      <c r="L327" s="50" t="e">
        <f>K327/C327</f>
        <v>#DIV/0!</v>
      </c>
      <c r="M327" s="59" t="n">
        <f>Overview!AT323</f>
      </c>
      <c r="N327" s="50" t="e">
        <f>M327/C327</f>
        <v>#DIV/0!</v>
      </c>
      <c r="O327" s="59" t="n">
        <f>Overview!AW323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Overview!C324</f>
      </c>
      <c r="D328" s="50" t="e">
        <f>F328+H328+J328+L328+N328+P328+R328</f>
        <v>#DIV/0!</v>
      </c>
      <c r="E328" s="59" t="n">
        <f>Overview!AI324</f>
      </c>
      <c r="F328" s="50" t="e">
        <f>E328/C328</f>
        <v>#DIV/0!</v>
      </c>
      <c r="G328" s="59" t="n">
        <f>Overview!AK324</f>
      </c>
      <c r="H328" s="50" t="e">
        <f>G328/C328</f>
        <v>#DIV/0!</v>
      </c>
      <c r="I328" s="59" t="n">
        <f>Overview!AN324</f>
      </c>
      <c r="J328" s="50" t="e">
        <f>I328/C328</f>
        <v>#DIV/0!</v>
      </c>
      <c r="K328" s="59" t="n">
        <f>Overview!AQ324</f>
      </c>
      <c r="L328" s="50" t="e">
        <f>K328/C328</f>
        <v>#DIV/0!</v>
      </c>
      <c r="M328" s="59" t="n">
        <f>Overview!AT324</f>
      </c>
      <c r="N328" s="50" t="e">
        <f>M328/C328</f>
        <v>#DIV/0!</v>
      </c>
      <c r="O328" s="59" t="n">
        <f>Overview!AW324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Overview!C325</f>
      </c>
      <c r="D329" s="50" t="e">
        <f>F329+H329+J329+L329+N329+P329+R329</f>
        <v>#DIV/0!</v>
      </c>
      <c r="E329" s="59" t="n">
        <f>Overview!AI325</f>
      </c>
      <c r="F329" s="50" t="e">
        <f>E329/C329</f>
        <v>#DIV/0!</v>
      </c>
      <c r="G329" s="59" t="n">
        <f>Overview!AK325</f>
      </c>
      <c r="H329" s="50" t="e">
        <f>G329/C329</f>
        <v>#DIV/0!</v>
      </c>
      <c r="I329" s="59" t="n">
        <f>Overview!AN325</f>
      </c>
      <c r="J329" s="50" t="e">
        <f>I329/C329</f>
        <v>#DIV/0!</v>
      </c>
      <c r="K329" s="59" t="n">
        <f>Overview!AQ325</f>
      </c>
      <c r="L329" s="50" t="e">
        <f>K329/C329</f>
        <v>#DIV/0!</v>
      </c>
      <c r="M329" s="59" t="n">
        <f>Overview!AT325</f>
      </c>
      <c r="N329" s="50" t="e">
        <f>M329/C329</f>
        <v>#DIV/0!</v>
      </c>
      <c r="O329" s="59" t="n">
        <f>Overview!AW325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Overview!C326</f>
      </c>
      <c r="D330" s="50" t="e">
        <f>F330+H330+J330+L330+N330+P330+R330</f>
        <v>#DIV/0!</v>
      </c>
      <c r="E330" s="59" t="n">
        <f>Overview!AI326</f>
      </c>
      <c r="F330" s="50" t="e">
        <f>E330/C330</f>
        <v>#DIV/0!</v>
      </c>
      <c r="G330" s="59" t="n">
        <f>Overview!AK326</f>
      </c>
      <c r="H330" s="50" t="e">
        <f>G330/C330</f>
        <v>#DIV/0!</v>
      </c>
      <c r="I330" s="59" t="n">
        <f>Overview!AN326</f>
      </c>
      <c r="J330" s="50" t="e">
        <f>I330/C330</f>
        <v>#DIV/0!</v>
      </c>
      <c r="K330" s="59" t="n">
        <f>Overview!AQ326</f>
      </c>
      <c r="L330" s="50" t="e">
        <f>K330/C330</f>
        <v>#DIV/0!</v>
      </c>
      <c r="M330" s="59" t="n">
        <f>Overview!AT326</f>
      </c>
      <c r="N330" s="50" t="e">
        <f>M330/C330</f>
        <v>#DIV/0!</v>
      </c>
      <c r="O330" s="59" t="n">
        <f>Overview!AW326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Overview!C327</f>
      </c>
      <c r="D331" s="50" t="e">
        <f>F331+H331+J331+L331+N331+P331+R331</f>
        <v>#DIV/0!</v>
      </c>
      <c r="E331" s="59" t="n">
        <f>Overview!AI327</f>
      </c>
      <c r="F331" s="50" t="e">
        <f>E331/C331</f>
        <v>#DIV/0!</v>
      </c>
      <c r="G331" s="59" t="n">
        <f>Overview!AK327</f>
      </c>
      <c r="H331" s="50" t="e">
        <f>G331/C331</f>
        <v>#DIV/0!</v>
      </c>
      <c r="I331" s="59" t="n">
        <f>Overview!AN327</f>
      </c>
      <c r="J331" s="50" t="e">
        <f>I331/C331</f>
        <v>#DIV/0!</v>
      </c>
      <c r="K331" s="59" t="n">
        <f>Overview!AQ327</f>
      </c>
      <c r="L331" s="50" t="e">
        <f>K331/C331</f>
        <v>#DIV/0!</v>
      </c>
      <c r="M331" s="59" t="n">
        <f>Overview!AT327</f>
      </c>
      <c r="N331" s="50" t="e">
        <f>M331/C331</f>
        <v>#DIV/0!</v>
      </c>
      <c r="O331" s="59" t="n">
        <f>Overview!AW327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Overview!C328</f>
      </c>
      <c r="D332" s="50" t="e">
        <f>F332+H332+J332+L332+N332+P332+R332</f>
        <v>#DIV/0!</v>
      </c>
      <c r="E332" s="59" t="n">
        <f>Overview!AI328</f>
      </c>
      <c r="F332" s="50" t="e">
        <f>E332/C332</f>
        <v>#DIV/0!</v>
      </c>
      <c r="G332" s="59" t="n">
        <f>Overview!AK328</f>
      </c>
      <c r="H332" s="50" t="e">
        <f>G332/C332</f>
        <v>#DIV/0!</v>
      </c>
      <c r="I332" s="59" t="n">
        <f>Overview!AN328</f>
      </c>
      <c r="J332" s="50" t="e">
        <f>I332/C332</f>
        <v>#DIV/0!</v>
      </c>
      <c r="K332" s="59" t="n">
        <f>Overview!AQ328</f>
      </c>
      <c r="L332" s="50" t="e">
        <f>K332/C332</f>
        <v>#DIV/0!</v>
      </c>
      <c r="M332" s="59" t="n">
        <f>Overview!AT328</f>
      </c>
      <c r="N332" s="50" t="e">
        <f>M332/C332</f>
        <v>#DIV/0!</v>
      </c>
      <c r="O332" s="59" t="n">
        <f>Overview!AW328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Overview!C329</f>
      </c>
      <c r="D333" s="50" t="e">
        <f>F333+H333+J333+L333+N333+P333+R333</f>
        <v>#DIV/0!</v>
      </c>
      <c r="E333" s="59" t="n">
        <f>Overview!AI329</f>
      </c>
      <c r="F333" s="50" t="e">
        <f>E333/C333</f>
        <v>#DIV/0!</v>
      </c>
      <c r="G333" s="59" t="n">
        <f>Overview!AK329</f>
      </c>
      <c r="H333" s="50" t="e">
        <f>G333/C333</f>
        <v>#DIV/0!</v>
      </c>
      <c r="I333" s="59" t="n">
        <f>Overview!AN329</f>
      </c>
      <c r="J333" s="50" t="e">
        <f>I333/C333</f>
        <v>#DIV/0!</v>
      </c>
      <c r="K333" s="59" t="n">
        <f>Overview!AQ329</f>
      </c>
      <c r="L333" s="50" t="e">
        <f>K333/C333</f>
        <v>#DIV/0!</v>
      </c>
      <c r="M333" s="59" t="n">
        <f>Overview!AT329</f>
      </c>
      <c r="N333" s="50" t="e">
        <f>M333/C333</f>
        <v>#DIV/0!</v>
      </c>
      <c r="O333" s="59" t="n">
        <f>Overview!AW329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Overview!C330</f>
      </c>
      <c r="D334" s="50" t="e">
        <f>F334+H334+J334+L334+N334+P334+R334</f>
        <v>#DIV/0!</v>
      </c>
      <c r="E334" s="59" t="n">
        <f>Overview!AI330</f>
      </c>
      <c r="F334" s="50" t="e">
        <f>E334/C334</f>
        <v>#DIV/0!</v>
      </c>
      <c r="G334" s="59" t="n">
        <f>Overview!AK330</f>
      </c>
      <c r="H334" s="50" t="e">
        <f>G334/C334</f>
        <v>#DIV/0!</v>
      </c>
      <c r="I334" s="59" t="n">
        <f>Overview!AN330</f>
      </c>
      <c r="J334" s="50" t="e">
        <f>I334/C334</f>
        <v>#DIV/0!</v>
      </c>
      <c r="K334" s="59" t="n">
        <f>Overview!AQ330</f>
      </c>
      <c r="L334" s="50" t="e">
        <f>K334/C334</f>
        <v>#DIV/0!</v>
      </c>
      <c r="M334" s="59" t="n">
        <f>Overview!AT330</f>
      </c>
      <c r="N334" s="50" t="e">
        <f>M334/C334</f>
        <v>#DIV/0!</v>
      </c>
      <c r="O334" s="59" t="n">
        <f>Overview!AW330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Overview!C331</f>
      </c>
      <c r="D335" s="50" t="e">
        <f>F335+H335+J335+L335+N335+P335+R335</f>
        <v>#DIV/0!</v>
      </c>
      <c r="E335" s="59" t="n">
        <f>Overview!AI331</f>
      </c>
      <c r="F335" s="50" t="e">
        <f>E335/C335</f>
        <v>#DIV/0!</v>
      </c>
      <c r="G335" s="59" t="n">
        <f>Overview!AK331</f>
      </c>
      <c r="H335" s="50" t="e">
        <f>G335/C335</f>
        <v>#DIV/0!</v>
      </c>
      <c r="I335" s="59" t="n">
        <f>Overview!AN331</f>
      </c>
      <c r="J335" s="50" t="e">
        <f>I335/C335</f>
        <v>#DIV/0!</v>
      </c>
      <c r="K335" s="59" t="n">
        <f>Overview!AQ331</f>
      </c>
      <c r="L335" s="50" t="e">
        <f>K335/C335</f>
        <v>#DIV/0!</v>
      </c>
      <c r="M335" s="59" t="n">
        <f>Overview!AT331</f>
      </c>
      <c r="N335" s="50" t="e">
        <f>M335/C335</f>
        <v>#DIV/0!</v>
      </c>
      <c r="O335" s="59" t="n">
        <f>Overview!AW331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Overview!C332</f>
      </c>
      <c r="D336" s="50" t="e">
        <f>F336+H336+J336+L336+N336+P336+R336</f>
        <v>#DIV/0!</v>
      </c>
      <c r="E336" s="59" t="n">
        <f>Overview!AI332</f>
      </c>
      <c r="F336" s="50" t="e">
        <f>E336/C336</f>
        <v>#DIV/0!</v>
      </c>
      <c r="G336" s="59" t="n">
        <f>Overview!AK332</f>
      </c>
      <c r="H336" s="50" t="e">
        <f>G336/C336</f>
        <v>#DIV/0!</v>
      </c>
      <c r="I336" s="59" t="n">
        <f>Overview!AN332</f>
      </c>
      <c r="J336" s="50" t="e">
        <f>I336/C336</f>
        <v>#DIV/0!</v>
      </c>
      <c r="K336" s="59" t="n">
        <f>Overview!AQ332</f>
      </c>
      <c r="L336" s="50" t="e">
        <f>K336/C336</f>
        <v>#DIV/0!</v>
      </c>
      <c r="M336" s="59" t="n">
        <f>Overview!AT332</f>
      </c>
      <c r="N336" s="50" t="e">
        <f>M336/C336</f>
        <v>#DIV/0!</v>
      </c>
      <c r="O336" s="59" t="n">
        <f>Overview!AW332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Overview!C333</f>
      </c>
      <c r="D337" s="50" t="e">
        <f>F337+H337+J337+L337+N337+P337+R337</f>
        <v>#DIV/0!</v>
      </c>
      <c r="E337" s="59" t="n">
        <f>Overview!AI333</f>
      </c>
      <c r="F337" s="50" t="e">
        <f>E337/C337</f>
        <v>#DIV/0!</v>
      </c>
      <c r="G337" s="59" t="n">
        <f>Overview!AK333</f>
      </c>
      <c r="H337" s="50" t="e">
        <f>G337/C337</f>
        <v>#DIV/0!</v>
      </c>
      <c r="I337" s="59" t="n">
        <f>Overview!AN333</f>
      </c>
      <c r="J337" s="50" t="e">
        <f>I337/C337</f>
        <v>#DIV/0!</v>
      </c>
      <c r="K337" s="59" t="n">
        <f>Overview!AQ333</f>
      </c>
      <c r="L337" s="50" t="e">
        <f>K337/C337</f>
        <v>#DIV/0!</v>
      </c>
      <c r="M337" s="59" t="n">
        <f>Overview!AT333</f>
      </c>
      <c r="N337" s="50" t="e">
        <f>M337/C337</f>
        <v>#DIV/0!</v>
      </c>
      <c r="O337" s="59" t="n">
        <f>Overview!AW333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Overview!C334</f>
      </c>
      <c r="D338" s="50" t="e">
        <f>F338+H338+J338+L338+N338+P338+R338</f>
        <v>#DIV/0!</v>
      </c>
      <c r="E338" s="59" t="n">
        <f>Overview!AI334</f>
      </c>
      <c r="F338" s="50" t="e">
        <f>E338/C338</f>
        <v>#DIV/0!</v>
      </c>
      <c r="G338" s="59" t="n">
        <f>Overview!AK334</f>
      </c>
      <c r="H338" s="50" t="e">
        <f>G338/C338</f>
        <v>#DIV/0!</v>
      </c>
      <c r="I338" s="59" t="n">
        <f>Overview!AN334</f>
      </c>
      <c r="J338" s="50" t="e">
        <f>I338/C338</f>
        <v>#DIV/0!</v>
      </c>
      <c r="K338" s="59" t="n">
        <f>Overview!AQ334</f>
      </c>
      <c r="L338" s="50" t="e">
        <f>K338/C338</f>
        <v>#DIV/0!</v>
      </c>
      <c r="M338" s="59" t="n">
        <f>Overview!AT334</f>
      </c>
      <c r="N338" s="50" t="e">
        <f>M338/C338</f>
        <v>#DIV/0!</v>
      </c>
      <c r="O338" s="59" t="n">
        <f>Overview!AW334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Overview!C335</f>
      </c>
      <c r="D339" s="50" t="e">
        <f>F339+H339+J339+L339+N339+P339+R339</f>
        <v>#DIV/0!</v>
      </c>
      <c r="E339" s="59" t="n">
        <f>Overview!AI335</f>
      </c>
      <c r="F339" s="50" t="e">
        <f>E339/C339</f>
        <v>#DIV/0!</v>
      </c>
      <c r="G339" s="59" t="n">
        <f>Overview!AK335</f>
      </c>
      <c r="H339" s="50" t="e">
        <f>G339/C339</f>
        <v>#DIV/0!</v>
      </c>
      <c r="I339" s="59" t="n">
        <f>Overview!AN335</f>
      </c>
      <c r="J339" s="50" t="e">
        <f>I339/C339</f>
        <v>#DIV/0!</v>
      </c>
      <c r="K339" s="59" t="n">
        <f>Overview!AQ335</f>
      </c>
      <c r="L339" s="50" t="e">
        <f>K339/C339</f>
        <v>#DIV/0!</v>
      </c>
      <c r="M339" s="59" t="n">
        <f>Overview!AT335</f>
      </c>
      <c r="N339" s="50" t="e">
        <f>M339/C339</f>
        <v>#DIV/0!</v>
      </c>
      <c r="O339" s="59" t="n">
        <f>Overview!AW335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Overview!C336</f>
      </c>
      <c r="D340" s="50" t="e">
        <f>F340+H340+J340+L340+N340+P340+R340</f>
        <v>#DIV/0!</v>
      </c>
      <c r="E340" s="59" t="n">
        <f>Overview!AI336</f>
      </c>
      <c r="F340" s="50" t="e">
        <f>E340/C340</f>
        <v>#DIV/0!</v>
      </c>
      <c r="G340" s="59" t="n">
        <f>Overview!AK336</f>
      </c>
      <c r="H340" s="50" t="e">
        <f>G340/C340</f>
        <v>#DIV/0!</v>
      </c>
      <c r="I340" s="59" t="n">
        <f>Overview!AN336</f>
      </c>
      <c r="J340" s="50" t="e">
        <f>I340/C340</f>
        <v>#DIV/0!</v>
      </c>
      <c r="K340" s="59" t="n">
        <f>Overview!AQ336</f>
      </c>
      <c r="L340" s="50" t="e">
        <f>K340/C340</f>
        <v>#DIV/0!</v>
      </c>
      <c r="M340" s="59" t="n">
        <f>Overview!AT336</f>
      </c>
      <c r="N340" s="50" t="e">
        <f>M340/C340</f>
        <v>#DIV/0!</v>
      </c>
      <c r="O340" s="59" t="n">
        <f>Overview!AW336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Overview!C337</f>
      </c>
      <c r="D341" s="50" t="e">
        <f>F341+H341+J341+L341+N341+P341+R341</f>
        <v>#DIV/0!</v>
      </c>
      <c r="E341" s="59" t="n">
        <f>Overview!AI337</f>
      </c>
      <c r="F341" s="50" t="e">
        <f>E341/C341</f>
        <v>#DIV/0!</v>
      </c>
      <c r="G341" s="59" t="n">
        <f>Overview!AK337</f>
      </c>
      <c r="H341" s="50" t="e">
        <f>G341/C341</f>
        <v>#DIV/0!</v>
      </c>
      <c r="I341" s="59" t="n">
        <f>Overview!AN337</f>
      </c>
      <c r="J341" s="50" t="e">
        <f>I341/C341</f>
        <v>#DIV/0!</v>
      </c>
      <c r="K341" s="59" t="n">
        <f>Overview!AQ337</f>
      </c>
      <c r="L341" s="50" t="e">
        <f>K341/C341</f>
        <v>#DIV/0!</v>
      </c>
      <c r="M341" s="59" t="n">
        <f>Overview!AT337</f>
      </c>
      <c r="N341" s="50" t="e">
        <f>M341/C341</f>
        <v>#DIV/0!</v>
      </c>
      <c r="O341" s="59" t="n">
        <f>Overview!AW337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Overview!C338</f>
      </c>
      <c r="D342" s="50" t="e">
        <f>F342+H342+J342+L342+N342+P342+R342</f>
        <v>#DIV/0!</v>
      </c>
      <c r="E342" s="59" t="n">
        <f>Overview!AI338</f>
      </c>
      <c r="F342" s="50" t="e">
        <f>E342/C342</f>
        <v>#DIV/0!</v>
      </c>
      <c r="G342" s="59" t="n">
        <f>Overview!AK338</f>
      </c>
      <c r="H342" s="50" t="e">
        <f>G342/C342</f>
        <v>#DIV/0!</v>
      </c>
      <c r="I342" s="59" t="n">
        <f>Overview!AN338</f>
      </c>
      <c r="J342" s="50" t="e">
        <f>I342/C342</f>
        <v>#DIV/0!</v>
      </c>
      <c r="K342" s="59" t="n">
        <f>Overview!AQ338</f>
      </c>
      <c r="L342" s="50" t="e">
        <f>K342/C342</f>
        <v>#DIV/0!</v>
      </c>
      <c r="M342" s="59" t="n">
        <f>Overview!AT338</f>
      </c>
      <c r="N342" s="50" t="e">
        <f>M342/C342</f>
        <v>#DIV/0!</v>
      </c>
      <c r="O342" s="59" t="n">
        <f>Overview!AW338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Overview!C339</f>
      </c>
      <c r="D343" s="50" t="e">
        <f>F343+H343+J343+L343+N343+P343+R343</f>
        <v>#DIV/0!</v>
      </c>
      <c r="E343" s="59" t="n">
        <f>Overview!AI339</f>
      </c>
      <c r="F343" s="50" t="e">
        <f>E343/C343</f>
        <v>#DIV/0!</v>
      </c>
      <c r="G343" s="59" t="n">
        <f>Overview!AK339</f>
      </c>
      <c r="H343" s="50" t="e">
        <f>G343/C343</f>
        <v>#DIV/0!</v>
      </c>
      <c r="I343" s="59" t="n">
        <f>Overview!AN339</f>
      </c>
      <c r="J343" s="50" t="e">
        <f>I343/C343</f>
        <v>#DIV/0!</v>
      </c>
      <c r="K343" s="59" t="n">
        <f>Overview!AQ339</f>
      </c>
      <c r="L343" s="50" t="e">
        <f>K343/C343</f>
        <v>#DIV/0!</v>
      </c>
      <c r="M343" s="59" t="n">
        <f>Overview!AT339</f>
      </c>
      <c r="N343" s="50" t="e">
        <f>M343/C343</f>
        <v>#DIV/0!</v>
      </c>
      <c r="O343" s="59" t="n">
        <f>Overview!AW339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Overview!C340</f>
      </c>
      <c r="D344" s="50" t="e">
        <f>F344+H344+J344+L344+N344+P344+R344</f>
        <v>#DIV/0!</v>
      </c>
      <c r="E344" s="59" t="n">
        <f>Overview!AI340</f>
      </c>
      <c r="F344" s="50" t="e">
        <f>E344/C344</f>
        <v>#DIV/0!</v>
      </c>
      <c r="G344" s="59" t="n">
        <f>Overview!AK340</f>
      </c>
      <c r="H344" s="50" t="e">
        <f>G344/C344</f>
        <v>#DIV/0!</v>
      </c>
      <c r="I344" s="59" t="n">
        <f>Overview!AN340</f>
      </c>
      <c r="J344" s="50" t="e">
        <f>I344/C344</f>
        <v>#DIV/0!</v>
      </c>
      <c r="K344" s="59" t="n">
        <f>Overview!AQ340</f>
      </c>
      <c r="L344" s="50" t="e">
        <f>K344/C344</f>
        <v>#DIV/0!</v>
      </c>
      <c r="M344" s="59" t="n">
        <f>Overview!AT340</f>
      </c>
      <c r="N344" s="50" t="e">
        <f>M344/C344</f>
        <v>#DIV/0!</v>
      </c>
      <c r="O344" s="59" t="n">
        <f>Overview!AW340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Overview!C341</f>
      </c>
      <c r="D345" s="50" t="e">
        <f>F345+H345+J345+L345+N345+P345+R345</f>
        <v>#DIV/0!</v>
      </c>
      <c r="E345" s="59" t="n">
        <f>Overview!AI341</f>
      </c>
      <c r="F345" s="50" t="e">
        <f>E345/C345</f>
        <v>#DIV/0!</v>
      </c>
      <c r="G345" s="59" t="n">
        <f>Overview!AK341</f>
      </c>
      <c r="H345" s="50" t="e">
        <f>G345/C345</f>
        <v>#DIV/0!</v>
      </c>
      <c r="I345" s="59" t="n">
        <f>Overview!AN341</f>
      </c>
      <c r="J345" s="50" t="e">
        <f>I345/C345</f>
        <v>#DIV/0!</v>
      </c>
      <c r="K345" s="59" t="n">
        <f>Overview!AQ341</f>
      </c>
      <c r="L345" s="50" t="e">
        <f>K345/C345</f>
        <v>#DIV/0!</v>
      </c>
      <c r="M345" s="59" t="n">
        <f>Overview!AT341</f>
      </c>
      <c r="N345" s="50" t="e">
        <f>M345/C345</f>
        <v>#DIV/0!</v>
      </c>
      <c r="O345" s="59" t="n">
        <f>Overview!AW341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Overview!C342</f>
      </c>
      <c r="D346" s="50" t="e">
        <f>F346+H346+J346+L346+N346+P346+R346</f>
        <v>#DIV/0!</v>
      </c>
      <c r="E346" s="59" t="n">
        <f>Overview!AI342</f>
      </c>
      <c r="F346" s="50" t="e">
        <f>E346/C346</f>
        <v>#DIV/0!</v>
      </c>
      <c r="G346" s="59" t="n">
        <f>Overview!AK342</f>
      </c>
      <c r="H346" s="50" t="e">
        <f>G346/C346</f>
        <v>#DIV/0!</v>
      </c>
      <c r="I346" s="59" t="n">
        <f>Overview!AN342</f>
      </c>
      <c r="J346" s="50" t="e">
        <f>I346/C346</f>
        <v>#DIV/0!</v>
      </c>
      <c r="K346" s="59" t="n">
        <f>Overview!AQ342</f>
      </c>
      <c r="L346" s="50" t="e">
        <f>K346/C346</f>
        <v>#DIV/0!</v>
      </c>
      <c r="M346" s="59" t="n">
        <f>Overview!AT342</f>
      </c>
      <c r="N346" s="50" t="e">
        <f>M346/C346</f>
        <v>#DIV/0!</v>
      </c>
      <c r="O346" s="59" t="n">
        <f>Overview!AW342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Overview!C343</f>
      </c>
      <c r="D347" s="50" t="e">
        <f>F347+H347+J347+L347+N347+P347+R347</f>
        <v>#DIV/0!</v>
      </c>
      <c r="E347" s="59" t="n">
        <f>Overview!AI343</f>
      </c>
      <c r="F347" s="50" t="e">
        <f>E347/C347</f>
        <v>#DIV/0!</v>
      </c>
      <c r="G347" s="59" t="n">
        <f>Overview!AK343</f>
      </c>
      <c r="H347" s="50" t="e">
        <f>G347/C347</f>
        <v>#DIV/0!</v>
      </c>
      <c r="I347" s="59" t="n">
        <f>Overview!AN343</f>
      </c>
      <c r="J347" s="50" t="e">
        <f>I347/C347</f>
        <v>#DIV/0!</v>
      </c>
      <c r="K347" s="59" t="n">
        <f>Overview!AQ343</f>
      </c>
      <c r="L347" s="50" t="e">
        <f>K347/C347</f>
        <v>#DIV/0!</v>
      </c>
      <c r="M347" s="59" t="n">
        <f>Overview!AT343</f>
      </c>
      <c r="N347" s="50" t="e">
        <f>M347/C347</f>
        <v>#DIV/0!</v>
      </c>
      <c r="O347" s="59" t="n">
        <f>Overview!AW343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Overview!C344</f>
      </c>
      <c r="D348" s="50" t="e">
        <f>F348+H348+J348+L348+N348+P348+R348</f>
        <v>#DIV/0!</v>
      </c>
      <c r="E348" s="59" t="n">
        <f>Overview!AI344</f>
      </c>
      <c r="F348" s="50" t="e">
        <f>E348/C348</f>
        <v>#DIV/0!</v>
      </c>
      <c r="G348" s="59" t="n">
        <f>Overview!AK344</f>
      </c>
      <c r="H348" s="50" t="e">
        <f>G348/C348</f>
        <v>#DIV/0!</v>
      </c>
      <c r="I348" s="59" t="n">
        <f>Overview!AN344</f>
      </c>
      <c r="J348" s="50" t="e">
        <f>I348/C348</f>
        <v>#DIV/0!</v>
      </c>
      <c r="K348" s="59" t="n">
        <f>Overview!AQ344</f>
      </c>
      <c r="L348" s="50" t="e">
        <f>K348/C348</f>
        <v>#DIV/0!</v>
      </c>
      <c r="M348" s="59" t="n">
        <f>Overview!AT344</f>
      </c>
      <c r="N348" s="50" t="e">
        <f>M348/C348</f>
        <v>#DIV/0!</v>
      </c>
      <c r="O348" s="59" t="n">
        <f>Overview!AW344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Overview!C345</f>
      </c>
      <c r="D349" s="50" t="e">
        <f>F349+H349+J349+L349+N349+P349+R349</f>
        <v>#DIV/0!</v>
      </c>
      <c r="E349" s="59" t="n">
        <f>Overview!AI345</f>
      </c>
      <c r="F349" s="50" t="e">
        <f>E349/C349</f>
        <v>#DIV/0!</v>
      </c>
      <c r="G349" s="59" t="n">
        <f>Overview!AK345</f>
      </c>
      <c r="H349" s="50" t="e">
        <f>G349/C349</f>
        <v>#DIV/0!</v>
      </c>
      <c r="I349" s="59" t="n">
        <f>Overview!AN345</f>
      </c>
      <c r="J349" s="50" t="e">
        <f>I349/C349</f>
        <v>#DIV/0!</v>
      </c>
      <c r="K349" s="59" t="n">
        <f>Overview!AQ345</f>
      </c>
      <c r="L349" s="50" t="e">
        <f>K349/C349</f>
        <v>#DIV/0!</v>
      </c>
      <c r="M349" s="59" t="n">
        <f>Overview!AT345</f>
      </c>
      <c r="N349" s="50" t="e">
        <f>M349/C349</f>
        <v>#DIV/0!</v>
      </c>
      <c r="O349" s="59" t="n">
        <f>Overview!AW345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Overview!C346</f>
      </c>
      <c r="D350" s="50" t="e">
        <f>F350+H350+J350+L350+N350+P350+R350</f>
        <v>#DIV/0!</v>
      </c>
      <c r="E350" s="59" t="n">
        <f>Overview!AI346</f>
      </c>
      <c r="F350" s="50" t="e">
        <f>E350/C350</f>
        <v>#DIV/0!</v>
      </c>
      <c r="G350" s="59" t="n">
        <f>Overview!AK346</f>
      </c>
      <c r="H350" s="50" t="e">
        <f>G350/C350</f>
        <v>#DIV/0!</v>
      </c>
      <c r="I350" s="59" t="n">
        <f>Overview!AN346</f>
      </c>
      <c r="J350" s="50" t="e">
        <f>I350/C350</f>
        <v>#DIV/0!</v>
      </c>
      <c r="K350" s="59" t="n">
        <f>Overview!AQ346</f>
      </c>
      <c r="L350" s="50" t="e">
        <f>K350/C350</f>
        <v>#DIV/0!</v>
      </c>
      <c r="M350" s="59" t="n">
        <f>Overview!AT346</f>
      </c>
      <c r="N350" s="50" t="e">
        <f>M350/C350</f>
        <v>#DIV/0!</v>
      </c>
      <c r="O350" s="59" t="n">
        <f>Overview!AW346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Overview!C347</f>
      </c>
      <c r="D351" s="50" t="e">
        <f>F351+H351+J351+L351+N351+P351+R351</f>
        <v>#DIV/0!</v>
      </c>
      <c r="E351" s="59" t="n">
        <f>Overview!AI347</f>
      </c>
      <c r="F351" s="50" t="e">
        <f>E351/C351</f>
        <v>#DIV/0!</v>
      </c>
      <c r="G351" s="59" t="n">
        <f>Overview!AK347</f>
      </c>
      <c r="H351" s="50" t="e">
        <f>G351/C351</f>
        <v>#DIV/0!</v>
      </c>
      <c r="I351" s="59" t="n">
        <f>Overview!AN347</f>
      </c>
      <c r="J351" s="50" t="e">
        <f>I351/C351</f>
        <v>#DIV/0!</v>
      </c>
      <c r="K351" s="59" t="n">
        <f>Overview!AQ347</f>
      </c>
      <c r="L351" s="50" t="e">
        <f>K351/C351</f>
        <v>#DIV/0!</v>
      </c>
      <c r="M351" s="59" t="n">
        <f>Overview!AT347</f>
      </c>
      <c r="N351" s="50" t="e">
        <f>M351/C351</f>
        <v>#DIV/0!</v>
      </c>
      <c r="O351" s="59" t="n">
        <f>Overview!AW347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Overview!C348</f>
      </c>
      <c r="D352" s="50" t="e">
        <f>F352+H352+J352+L352+N352+P352+R352</f>
        <v>#DIV/0!</v>
      </c>
      <c r="E352" s="59" t="n">
        <f>Overview!AI348</f>
      </c>
      <c r="F352" s="50" t="e">
        <f>E352/C352</f>
        <v>#DIV/0!</v>
      </c>
      <c r="G352" s="59" t="n">
        <f>Overview!AK348</f>
      </c>
      <c r="H352" s="50" t="e">
        <f>G352/C352</f>
        <v>#DIV/0!</v>
      </c>
      <c r="I352" s="59" t="n">
        <f>Overview!AN348</f>
      </c>
      <c r="J352" s="50" t="e">
        <f>I352/C352</f>
        <v>#DIV/0!</v>
      </c>
      <c r="K352" s="59" t="n">
        <f>Overview!AQ348</f>
      </c>
      <c r="L352" s="50" t="e">
        <f>K352/C352</f>
        <v>#DIV/0!</v>
      </c>
      <c r="M352" s="59" t="n">
        <f>Overview!AT348</f>
      </c>
      <c r="N352" s="50" t="e">
        <f>M352/C352</f>
        <v>#DIV/0!</v>
      </c>
      <c r="O352" s="59" t="n">
        <f>Overview!AW348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Overview!C349</f>
      </c>
      <c r="D353" s="50" t="e">
        <f>F353+H353+J353+L353+N353+P353+R353</f>
        <v>#DIV/0!</v>
      </c>
      <c r="E353" s="59" t="n">
        <f>Overview!AI349</f>
      </c>
      <c r="F353" s="50" t="e">
        <f>E353/C353</f>
        <v>#DIV/0!</v>
      </c>
      <c r="G353" s="59" t="n">
        <f>Overview!AK349</f>
      </c>
      <c r="H353" s="50" t="e">
        <f>G353/C353</f>
        <v>#DIV/0!</v>
      </c>
      <c r="I353" s="59" t="n">
        <f>Overview!AN349</f>
      </c>
      <c r="J353" s="50" t="e">
        <f>I353/C353</f>
        <v>#DIV/0!</v>
      </c>
      <c r="K353" s="59" t="n">
        <f>Overview!AQ349</f>
      </c>
      <c r="L353" s="50" t="e">
        <f>K353/C353</f>
        <v>#DIV/0!</v>
      </c>
      <c r="M353" s="59" t="n">
        <f>Overview!AT349</f>
      </c>
      <c r="N353" s="50" t="e">
        <f>M353/C353</f>
        <v>#DIV/0!</v>
      </c>
      <c r="O353" s="59" t="n">
        <f>Overview!AW349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Overview!C350</f>
      </c>
      <c r="D354" s="50" t="e">
        <f>F354+H354+J354+L354+N354+P354+R354</f>
        <v>#DIV/0!</v>
      </c>
      <c r="E354" s="59" t="n">
        <f>Overview!AI350</f>
      </c>
      <c r="F354" s="50" t="e">
        <f>E354/C354</f>
        <v>#DIV/0!</v>
      </c>
      <c r="G354" s="59" t="n">
        <f>Overview!AK350</f>
      </c>
      <c r="H354" s="50" t="e">
        <f>G354/C354</f>
        <v>#DIV/0!</v>
      </c>
      <c r="I354" s="59" t="n">
        <f>Overview!AN350</f>
      </c>
      <c r="J354" s="50" t="e">
        <f>I354/C354</f>
        <v>#DIV/0!</v>
      </c>
      <c r="K354" s="59" t="n">
        <f>Overview!AQ350</f>
      </c>
      <c r="L354" s="50" t="e">
        <f>K354/C354</f>
        <v>#DIV/0!</v>
      </c>
      <c r="M354" s="59" t="n">
        <f>Overview!AT350</f>
      </c>
      <c r="N354" s="50" t="e">
        <f>M354/C354</f>
        <v>#DIV/0!</v>
      </c>
      <c r="O354" s="59" t="n">
        <f>Overview!AW350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Overview!C351</f>
      </c>
      <c r="D355" s="50" t="e">
        <f>F355+H355+J355+L355+N355+P355+R355</f>
        <v>#DIV/0!</v>
      </c>
      <c r="E355" s="59" t="n">
        <f>Overview!AI351</f>
      </c>
      <c r="F355" s="50" t="e">
        <f>E355/C355</f>
        <v>#DIV/0!</v>
      </c>
      <c r="G355" s="59" t="n">
        <f>Overview!AK351</f>
      </c>
      <c r="H355" s="50" t="e">
        <f>G355/C355</f>
        <v>#DIV/0!</v>
      </c>
      <c r="I355" s="59" t="n">
        <f>Overview!AN351</f>
      </c>
      <c r="J355" s="50" t="e">
        <f>I355/C355</f>
        <v>#DIV/0!</v>
      </c>
      <c r="K355" s="59" t="n">
        <f>Overview!AQ351</f>
      </c>
      <c r="L355" s="50" t="e">
        <f>K355/C355</f>
        <v>#DIV/0!</v>
      </c>
      <c r="M355" s="59" t="n">
        <f>Overview!AT351</f>
      </c>
      <c r="N355" s="50" t="e">
        <f>M355/C355</f>
        <v>#DIV/0!</v>
      </c>
      <c r="O355" s="59" t="n">
        <f>Overview!AW351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Overview!C352</f>
      </c>
      <c r="D356" s="50" t="e">
        <f>F356+H356+J356+L356+N356+P356+R356</f>
        <v>#DIV/0!</v>
      </c>
      <c r="E356" s="59" t="n">
        <f>Overview!AI352</f>
      </c>
      <c r="F356" s="50" t="e">
        <f>E356/C356</f>
        <v>#DIV/0!</v>
      </c>
      <c r="G356" s="59" t="n">
        <f>Overview!AK352</f>
      </c>
      <c r="H356" s="50" t="e">
        <f>G356/C356</f>
        <v>#DIV/0!</v>
      </c>
      <c r="I356" s="59" t="n">
        <f>Overview!AN352</f>
      </c>
      <c r="J356" s="50" t="e">
        <f>I356/C356</f>
        <v>#DIV/0!</v>
      </c>
      <c r="K356" s="59" t="n">
        <f>Overview!AQ352</f>
      </c>
      <c r="L356" s="50" t="e">
        <f>K356/C356</f>
        <v>#DIV/0!</v>
      </c>
      <c r="M356" s="59" t="n">
        <f>Overview!AT352</f>
      </c>
      <c r="N356" s="50" t="e">
        <f>M356/C356</f>
        <v>#DIV/0!</v>
      </c>
      <c r="O356" s="59" t="n">
        <f>Overview!AW352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Overview!C353</f>
      </c>
      <c r="D357" s="50" t="e">
        <f>F357+H357+J357+L357+N357+P357+R357</f>
        <v>#DIV/0!</v>
      </c>
      <c r="E357" s="59" t="n">
        <f>Overview!AI353</f>
      </c>
      <c r="F357" s="50" t="e">
        <f>E357/C357</f>
        <v>#DIV/0!</v>
      </c>
      <c r="G357" s="59" t="n">
        <f>Overview!AK353</f>
      </c>
      <c r="H357" s="50" t="e">
        <f>G357/C357</f>
        <v>#DIV/0!</v>
      </c>
      <c r="I357" s="59" t="n">
        <f>Overview!AN353</f>
      </c>
      <c r="J357" s="50" t="e">
        <f>I357/C357</f>
        <v>#DIV/0!</v>
      </c>
      <c r="K357" s="59" t="n">
        <f>Overview!AQ353</f>
      </c>
      <c r="L357" s="50" t="e">
        <f>K357/C357</f>
        <v>#DIV/0!</v>
      </c>
      <c r="M357" s="59" t="n">
        <f>Overview!AT353</f>
      </c>
      <c r="N357" s="50" t="e">
        <f>M357/C357</f>
        <v>#DIV/0!</v>
      </c>
      <c r="O357" s="59" t="n">
        <f>Overview!AW353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Overview!C354</f>
      </c>
      <c r="D358" s="50" t="e">
        <f>F358+H358+J358+L358+N358+P358+R358</f>
        <v>#DIV/0!</v>
      </c>
      <c r="E358" s="59" t="n">
        <f>Overview!AI354</f>
      </c>
      <c r="F358" s="50" t="e">
        <f>E358/C358</f>
        <v>#DIV/0!</v>
      </c>
      <c r="G358" s="59" t="n">
        <f>Overview!AK354</f>
      </c>
      <c r="H358" s="50" t="e">
        <f>G358/C358</f>
        <v>#DIV/0!</v>
      </c>
      <c r="I358" s="59" t="n">
        <f>Overview!AN354</f>
      </c>
      <c r="J358" s="50" t="e">
        <f>I358/C358</f>
        <v>#DIV/0!</v>
      </c>
      <c r="K358" s="59" t="n">
        <f>Overview!AQ354</f>
      </c>
      <c r="L358" s="50" t="e">
        <f>K358/C358</f>
        <v>#DIV/0!</v>
      </c>
      <c r="M358" s="59" t="n">
        <f>Overview!AT354</f>
      </c>
      <c r="N358" s="50" t="e">
        <f>M358/C358</f>
        <v>#DIV/0!</v>
      </c>
      <c r="O358" s="59" t="n">
        <f>Overview!AW354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Overview!C355</f>
      </c>
      <c r="D359" s="50" t="e">
        <f>F359+H359+J359+L359+N359+P359+R359</f>
        <v>#DIV/0!</v>
      </c>
      <c r="E359" s="59" t="n">
        <f>Overview!AI355</f>
      </c>
      <c r="F359" s="50" t="e">
        <f>E359/C359</f>
        <v>#DIV/0!</v>
      </c>
      <c r="G359" s="59" t="n">
        <f>Overview!AK355</f>
      </c>
      <c r="H359" s="50" t="e">
        <f>G359/C359</f>
        <v>#DIV/0!</v>
      </c>
      <c r="I359" s="59" t="n">
        <f>Overview!AN355</f>
      </c>
      <c r="J359" s="50" t="e">
        <f>I359/C359</f>
        <v>#DIV/0!</v>
      </c>
      <c r="K359" s="59" t="n">
        <f>Overview!AQ355</f>
      </c>
      <c r="L359" s="50" t="e">
        <f>K359/C359</f>
        <v>#DIV/0!</v>
      </c>
      <c r="M359" s="59" t="n">
        <f>Overview!AT355</f>
      </c>
      <c r="N359" s="50" t="e">
        <f>M359/C359</f>
        <v>#DIV/0!</v>
      </c>
      <c r="O359" s="59" t="n">
        <f>Overview!AW355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Overview!C356</f>
      </c>
      <c r="D360" s="50" t="e">
        <f>F360+H360+J360+L360+N360+P360+R360</f>
        <v>#DIV/0!</v>
      </c>
      <c r="E360" s="59" t="n">
        <f>Overview!AI356</f>
      </c>
      <c r="F360" s="50" t="e">
        <f>E360/C360</f>
        <v>#DIV/0!</v>
      </c>
      <c r="G360" s="59" t="n">
        <f>Overview!AK356</f>
      </c>
      <c r="H360" s="50" t="e">
        <f>G360/C360</f>
        <v>#DIV/0!</v>
      </c>
      <c r="I360" s="59" t="n">
        <f>Overview!AN356</f>
      </c>
      <c r="J360" s="50" t="e">
        <f>I360/C360</f>
        <v>#DIV/0!</v>
      </c>
      <c r="K360" s="59" t="n">
        <f>Overview!AQ356</f>
      </c>
      <c r="L360" s="50" t="e">
        <f>K360/C360</f>
        <v>#DIV/0!</v>
      </c>
      <c r="M360" s="59" t="n">
        <f>Overview!AT356</f>
      </c>
      <c r="N360" s="50" t="e">
        <f>M360/C360</f>
        <v>#DIV/0!</v>
      </c>
      <c r="O360" s="59" t="n">
        <f>Overview!AW356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Overview!C357</f>
      </c>
      <c r="D361" s="50" t="e">
        <f>F361+H361+J361+L361+N361+P361+R361</f>
        <v>#DIV/0!</v>
      </c>
      <c r="E361" s="59" t="n">
        <f>Overview!AI357</f>
      </c>
      <c r="F361" s="50" t="e">
        <f>E361/C361</f>
        <v>#DIV/0!</v>
      </c>
      <c r="G361" s="59" t="n">
        <f>Overview!AK357</f>
      </c>
      <c r="H361" s="50" t="e">
        <f>G361/C361</f>
        <v>#DIV/0!</v>
      </c>
      <c r="I361" s="59" t="n">
        <f>Overview!AN357</f>
      </c>
      <c r="J361" s="50" t="e">
        <f>I361/C361</f>
        <v>#DIV/0!</v>
      </c>
      <c r="K361" s="59" t="n">
        <f>Overview!AQ357</f>
      </c>
      <c r="L361" s="50" t="e">
        <f>K361/C361</f>
        <v>#DIV/0!</v>
      </c>
      <c r="M361" s="59" t="n">
        <f>Overview!AT357</f>
      </c>
      <c r="N361" s="50" t="e">
        <f>M361/C361</f>
        <v>#DIV/0!</v>
      </c>
      <c r="O361" s="59" t="n">
        <f>Overview!AW357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Overview!C358</f>
      </c>
      <c r="D362" s="50" t="e">
        <f>F362+H362+J362+L362+N362+P362+R362</f>
        <v>#DIV/0!</v>
      </c>
      <c r="E362" s="59" t="n">
        <f>Overview!AI358</f>
      </c>
      <c r="F362" s="50" t="e">
        <f>E362/C362</f>
        <v>#DIV/0!</v>
      </c>
      <c r="G362" s="59" t="n">
        <f>Overview!AK358</f>
      </c>
      <c r="H362" s="50" t="e">
        <f>G362/C362</f>
        <v>#DIV/0!</v>
      </c>
      <c r="I362" s="59" t="n">
        <f>Overview!AN358</f>
      </c>
      <c r="J362" s="50" t="e">
        <f>I362/C362</f>
        <v>#DIV/0!</v>
      </c>
      <c r="K362" s="59" t="n">
        <f>Overview!AQ358</f>
      </c>
      <c r="L362" s="50" t="e">
        <f>K362/C362</f>
        <v>#DIV/0!</v>
      </c>
      <c r="M362" s="59" t="n">
        <f>Overview!AT358</f>
      </c>
      <c r="N362" s="50" t="e">
        <f>M362/C362</f>
        <v>#DIV/0!</v>
      </c>
      <c r="O362" s="59" t="n">
        <f>Overview!AW358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Overview!C359</f>
      </c>
      <c r="D363" s="50" t="e">
        <f>F363+H363+J363+L363+N363+P363+R363</f>
        <v>#DIV/0!</v>
      </c>
      <c r="E363" s="59" t="n">
        <f>Overview!AI359</f>
      </c>
      <c r="F363" s="50" t="e">
        <f>E363/C363</f>
        <v>#DIV/0!</v>
      </c>
      <c r="G363" s="59" t="n">
        <f>Overview!AK359</f>
      </c>
      <c r="H363" s="50" t="e">
        <f>G363/C363</f>
        <v>#DIV/0!</v>
      </c>
      <c r="I363" s="59" t="n">
        <f>Overview!AN359</f>
      </c>
      <c r="J363" s="50" t="e">
        <f>I363/C363</f>
        <v>#DIV/0!</v>
      </c>
      <c r="K363" s="59" t="n">
        <f>Overview!AQ359</f>
      </c>
      <c r="L363" s="50" t="e">
        <f>K363/C363</f>
        <v>#DIV/0!</v>
      </c>
      <c r="M363" s="59" t="n">
        <f>Overview!AT359</f>
      </c>
      <c r="N363" s="50" t="e">
        <f>M363/C363</f>
        <v>#DIV/0!</v>
      </c>
      <c r="O363" s="59" t="n">
        <f>Overview!AW359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Overview!C360</f>
      </c>
      <c r="D364" s="50" t="e">
        <f>F364+H364+J364+L364+N364+P364+R364</f>
        <v>#DIV/0!</v>
      </c>
      <c r="E364" s="59" t="n">
        <f>Overview!AI360</f>
      </c>
      <c r="F364" s="50" t="e">
        <f>E364/C364</f>
        <v>#DIV/0!</v>
      </c>
      <c r="G364" s="59" t="n">
        <f>Overview!AK360</f>
      </c>
      <c r="H364" s="50" t="e">
        <f>G364/C364</f>
        <v>#DIV/0!</v>
      </c>
      <c r="I364" s="59" t="n">
        <f>Overview!AN360</f>
      </c>
      <c r="J364" s="50" t="e">
        <f>I364/C364</f>
        <v>#DIV/0!</v>
      </c>
      <c r="K364" s="59" t="n">
        <f>Overview!AQ360</f>
      </c>
      <c r="L364" s="50" t="e">
        <f>K364/C364</f>
        <v>#DIV/0!</v>
      </c>
      <c r="M364" s="59" t="n">
        <f>Overview!AT360</f>
      </c>
      <c r="N364" s="50" t="e">
        <f>M364/C364</f>
        <v>#DIV/0!</v>
      </c>
      <c r="O364" s="59" t="n">
        <f>Overview!AW360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Overview!C361</f>
      </c>
      <c r="D365" s="50" t="e">
        <f>F365+H365+J365+L365+N365+P365+R365</f>
        <v>#DIV/0!</v>
      </c>
      <c r="E365" s="59" t="n">
        <f>Overview!AI361</f>
      </c>
      <c r="F365" s="50" t="e">
        <f>E365/C365</f>
        <v>#DIV/0!</v>
      </c>
      <c r="G365" s="59" t="n">
        <f>Overview!AK361</f>
      </c>
      <c r="H365" s="50" t="e">
        <f>G365/C365</f>
        <v>#DIV/0!</v>
      </c>
      <c r="I365" s="59" t="n">
        <f>Overview!AN361</f>
      </c>
      <c r="J365" s="50" t="e">
        <f>I365/C365</f>
        <v>#DIV/0!</v>
      </c>
      <c r="K365" s="59" t="n">
        <f>Overview!AQ361</f>
      </c>
      <c r="L365" s="50" t="e">
        <f>K365/C365</f>
        <v>#DIV/0!</v>
      </c>
      <c r="M365" s="59" t="n">
        <f>Overview!AT361</f>
      </c>
      <c r="N365" s="50" t="e">
        <f>M365/C365</f>
        <v>#DIV/0!</v>
      </c>
      <c r="O365" s="59" t="n">
        <f>Overview!AW361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Overview!C362</f>
      </c>
      <c r="D366" s="50" t="e">
        <f>F366+H366+J366+L366+N366+P366+R366</f>
        <v>#DIV/0!</v>
      </c>
      <c r="E366" s="59" t="n">
        <f>Overview!AI362</f>
      </c>
      <c r="F366" s="50" t="e">
        <f>E366/C366</f>
        <v>#DIV/0!</v>
      </c>
      <c r="G366" s="59" t="n">
        <f>Overview!AK362</f>
      </c>
      <c r="H366" s="50" t="e">
        <f>G366/C366</f>
        <v>#DIV/0!</v>
      </c>
      <c r="I366" s="59" t="n">
        <f>Overview!AN362</f>
      </c>
      <c r="J366" s="50" t="e">
        <f>I366/C366</f>
        <v>#DIV/0!</v>
      </c>
      <c r="K366" s="59" t="n">
        <f>Overview!AQ362</f>
      </c>
      <c r="L366" s="50" t="e">
        <f>K366/C366</f>
        <v>#DIV/0!</v>
      </c>
      <c r="M366" s="59" t="n">
        <f>Overview!AT362</f>
      </c>
      <c r="N366" s="50" t="e">
        <f>M366/C366</f>
        <v>#DIV/0!</v>
      </c>
      <c r="O366" s="59" t="n">
        <f>Overview!AW362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Overview!C363</f>
      </c>
      <c r="D367" s="50" t="e">
        <f>F367+H367+J367+L367+N367+P367+R367</f>
        <v>#DIV/0!</v>
      </c>
      <c r="E367" s="59" t="n">
        <f>Overview!AI363</f>
      </c>
      <c r="F367" s="50" t="e">
        <f>E367/C367</f>
        <v>#DIV/0!</v>
      </c>
      <c r="G367" s="59" t="n">
        <f>Overview!AK363</f>
      </c>
      <c r="H367" s="50" t="e">
        <f>G367/C367</f>
        <v>#DIV/0!</v>
      </c>
      <c r="I367" s="59" t="n">
        <f>Overview!AN363</f>
      </c>
      <c r="J367" s="50" t="e">
        <f>I367/C367</f>
        <v>#DIV/0!</v>
      </c>
      <c r="K367" s="59" t="n">
        <f>Overview!AQ363</f>
      </c>
      <c r="L367" s="50" t="e">
        <f>K367/C367</f>
        <v>#DIV/0!</v>
      </c>
      <c r="M367" s="59" t="n">
        <f>Overview!AT363</f>
      </c>
      <c r="N367" s="50" t="e">
        <f>M367/C367</f>
        <v>#DIV/0!</v>
      </c>
      <c r="O367" s="59" t="n">
        <f>Overview!AW363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Overview!C364</f>
      </c>
      <c r="D368" s="50" t="e">
        <f>F368+H368+J368+L368+N368+P368+R368</f>
        <v>#DIV/0!</v>
      </c>
      <c r="E368" s="59" t="n">
        <f>Overview!AI364</f>
      </c>
      <c r="F368" s="50" t="e">
        <f>E368/C368</f>
        <v>#DIV/0!</v>
      </c>
      <c r="G368" s="59" t="n">
        <f>Overview!AK364</f>
      </c>
      <c r="H368" s="50" t="e">
        <f>G368/C368</f>
        <v>#DIV/0!</v>
      </c>
      <c r="I368" s="59" t="n">
        <f>Overview!AN364</f>
      </c>
      <c r="J368" s="50" t="e">
        <f>I368/C368</f>
        <v>#DIV/0!</v>
      </c>
      <c r="K368" s="59" t="n">
        <f>Overview!AQ364</f>
      </c>
      <c r="L368" s="50" t="e">
        <f>K368/C368</f>
        <v>#DIV/0!</v>
      </c>
      <c r="M368" s="59" t="n">
        <f>Overview!AT364</f>
      </c>
      <c r="N368" s="50" t="e">
        <f>M368/C368</f>
        <v>#DIV/0!</v>
      </c>
      <c r="O368" s="59" t="n">
        <f>Overview!AW364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Overview!C365</f>
      </c>
      <c r="D369" s="50" t="e">
        <f>F369+H369+J369+L369+N369+P369+R369</f>
        <v>#DIV/0!</v>
      </c>
      <c r="E369" s="59" t="n">
        <f>Overview!AI365</f>
      </c>
      <c r="F369" s="50" t="e">
        <f>E369/C369</f>
        <v>#DIV/0!</v>
      </c>
      <c r="G369" s="59" t="n">
        <f>Overview!AK365</f>
      </c>
      <c r="H369" s="50" t="e">
        <f>G369/C369</f>
        <v>#DIV/0!</v>
      </c>
      <c r="I369" s="59" t="n">
        <f>Overview!AN365</f>
      </c>
      <c r="J369" s="50" t="e">
        <f>I369/C369</f>
        <v>#DIV/0!</v>
      </c>
      <c r="K369" s="59" t="n">
        <f>Overview!AQ365</f>
      </c>
      <c r="L369" s="50" t="e">
        <f>K369/C369</f>
        <v>#DIV/0!</v>
      </c>
      <c r="M369" s="59" t="n">
        <f>Overview!AT365</f>
      </c>
      <c r="N369" s="50" t="e">
        <f>M369/C369</f>
        <v>#DIV/0!</v>
      </c>
      <c r="O369" s="59" t="n">
        <f>Overview!AW365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Overview!C366</f>
      </c>
      <c r="D370" s="50" t="e">
        <f>F370+H370+J370+L370+N370+P370+R370</f>
        <v>#DIV/0!</v>
      </c>
      <c r="E370" s="59" t="n">
        <f>Overview!AI366</f>
      </c>
      <c r="F370" s="50" t="e">
        <f>E370/C370</f>
        <v>#DIV/0!</v>
      </c>
      <c r="G370" s="59" t="n">
        <f>Overview!AK366</f>
      </c>
      <c r="H370" s="50" t="e">
        <f>G370/C370</f>
        <v>#DIV/0!</v>
      </c>
      <c r="I370" s="59" t="n">
        <f>Overview!AN366</f>
      </c>
      <c r="J370" s="50" t="e">
        <f>I370/C370</f>
        <v>#DIV/0!</v>
      </c>
      <c r="K370" s="59" t="n">
        <f>Overview!AQ366</f>
      </c>
      <c r="L370" s="50" t="e">
        <f>K370/C370</f>
        <v>#DIV/0!</v>
      </c>
      <c r="M370" s="59" t="n">
        <f>Overview!AT366</f>
      </c>
      <c r="N370" s="50" t="e">
        <f>M370/C370</f>
        <v>#DIV/0!</v>
      </c>
      <c r="O370" s="59" t="n">
        <f>Overview!AW366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Overview!C367</f>
      </c>
      <c r="D371" s="50" t="e">
        <f>F371+H371+J371+L371+N371+P371+R371</f>
        <v>#DIV/0!</v>
      </c>
      <c r="E371" s="59" t="n">
        <f>Overview!AI367</f>
      </c>
      <c r="F371" s="50" t="e">
        <f>E371/C371</f>
        <v>#DIV/0!</v>
      </c>
      <c r="G371" s="59" t="n">
        <f>Overview!AK367</f>
      </c>
      <c r="H371" s="50" t="e">
        <f>G371/C371</f>
        <v>#DIV/0!</v>
      </c>
      <c r="I371" s="59" t="n">
        <f>Overview!AN367</f>
      </c>
      <c r="J371" s="50" t="e">
        <f>I371/C371</f>
        <v>#DIV/0!</v>
      </c>
      <c r="K371" s="59" t="n">
        <f>Overview!AQ367</f>
      </c>
      <c r="L371" s="50" t="e">
        <f>K371/C371</f>
        <v>#DIV/0!</v>
      </c>
      <c r="M371" s="59" t="n">
        <f>Overview!AT367</f>
      </c>
      <c r="N371" s="50" t="e">
        <f>M371/C371</f>
        <v>#DIV/0!</v>
      </c>
      <c r="O371" s="59" t="n">
        <f>Overview!AW367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Overview!C368</f>
      </c>
      <c r="D372" s="50" t="e">
        <f>F372+H372+J372+L372+N372+P372+R372</f>
        <v>#DIV/0!</v>
      </c>
      <c r="E372" s="59" t="n">
        <f>Overview!AI368</f>
      </c>
      <c r="F372" s="50" t="e">
        <f>E372/C372</f>
        <v>#DIV/0!</v>
      </c>
      <c r="G372" s="59" t="n">
        <f>Overview!AK368</f>
      </c>
      <c r="H372" s="50" t="e">
        <f>G372/C372</f>
        <v>#DIV/0!</v>
      </c>
      <c r="I372" s="59" t="n">
        <f>Overview!AN368</f>
      </c>
      <c r="J372" s="50" t="e">
        <f>I372/C372</f>
        <v>#DIV/0!</v>
      </c>
      <c r="K372" s="59" t="n">
        <f>Overview!AQ368</f>
      </c>
      <c r="L372" s="50" t="e">
        <f>K372/C372</f>
        <v>#DIV/0!</v>
      </c>
      <c r="M372" s="59" t="n">
        <f>Overview!AT368</f>
      </c>
      <c r="N372" s="50" t="e">
        <f>M372/C372</f>
        <v>#DIV/0!</v>
      </c>
      <c r="O372" s="59" t="n">
        <f>Overview!AW368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Overview!C369</f>
      </c>
      <c r="D373" s="50" t="e">
        <f>F373+H373+J373+L373+N373+P373+R373</f>
        <v>#DIV/0!</v>
      </c>
      <c r="E373" s="59" t="n">
        <f>Overview!AI369</f>
      </c>
      <c r="F373" s="50" t="e">
        <f>E373/C373</f>
        <v>#DIV/0!</v>
      </c>
      <c r="G373" s="59" t="n">
        <f>Overview!AK369</f>
      </c>
      <c r="H373" s="50" t="e">
        <f>G373/C373</f>
        <v>#DIV/0!</v>
      </c>
      <c r="I373" s="59" t="n">
        <f>Overview!AN369</f>
      </c>
      <c r="J373" s="50" t="e">
        <f>I373/C373</f>
        <v>#DIV/0!</v>
      </c>
      <c r="K373" s="59" t="n">
        <f>Overview!AQ369</f>
      </c>
      <c r="L373" s="50" t="e">
        <f>K373/C373</f>
        <v>#DIV/0!</v>
      </c>
      <c r="M373" s="59" t="n">
        <f>Overview!AT369</f>
      </c>
      <c r="N373" s="50" t="e">
        <f>M373/C373</f>
        <v>#DIV/0!</v>
      </c>
      <c r="O373" s="59" t="n">
        <f>Overview!AW369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Overview!C370</f>
      </c>
      <c r="D374" s="50" t="e">
        <f>F374+H374+J374+L374+N374+P374+R374</f>
        <v>#DIV/0!</v>
      </c>
      <c r="E374" s="59" t="n">
        <f>Overview!AI370</f>
      </c>
      <c r="F374" s="50" t="e">
        <f>E374/C374</f>
        <v>#DIV/0!</v>
      </c>
      <c r="G374" s="59" t="n">
        <f>Overview!AK370</f>
      </c>
      <c r="H374" s="50" t="e">
        <f>G374/C374</f>
        <v>#DIV/0!</v>
      </c>
      <c r="I374" s="59" t="n">
        <f>Overview!AN370</f>
      </c>
      <c r="J374" s="50" t="e">
        <f>I374/C374</f>
        <v>#DIV/0!</v>
      </c>
      <c r="K374" s="59" t="n">
        <f>Overview!AQ370</f>
      </c>
      <c r="L374" s="50" t="e">
        <f>K374/C374</f>
        <v>#DIV/0!</v>
      </c>
      <c r="M374" s="59" t="n">
        <f>Overview!AT370</f>
      </c>
      <c r="N374" s="50" t="e">
        <f>M374/C374</f>
        <v>#DIV/0!</v>
      </c>
      <c r="O374" s="59" t="n">
        <f>Overview!AW370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Overview!C371</f>
      </c>
      <c r="D375" s="50" t="e">
        <f>F375+H375+J375+L375+N375+P375+R375</f>
        <v>#DIV/0!</v>
      </c>
      <c r="E375" s="59" t="n">
        <f>Overview!AI371</f>
      </c>
      <c r="F375" s="50" t="e">
        <f>E375/C375</f>
        <v>#DIV/0!</v>
      </c>
      <c r="G375" s="59" t="n">
        <f>Overview!AK371</f>
      </c>
      <c r="H375" s="50" t="e">
        <f>G375/C375</f>
        <v>#DIV/0!</v>
      </c>
      <c r="I375" s="59" t="n">
        <f>Overview!AN371</f>
      </c>
      <c r="J375" s="50" t="e">
        <f>I375/C375</f>
        <v>#DIV/0!</v>
      </c>
      <c r="K375" s="59" t="n">
        <f>Overview!AQ371</f>
      </c>
      <c r="L375" s="50" t="e">
        <f>K375/C375</f>
        <v>#DIV/0!</v>
      </c>
      <c r="M375" s="59" t="n">
        <f>Overview!AT371</f>
      </c>
      <c r="N375" s="50" t="e">
        <f>M375/C375</f>
        <v>#DIV/0!</v>
      </c>
      <c r="O375" s="59" t="n">
        <f>Overview!AW371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Overview!C372</f>
      </c>
      <c r="D376" s="50" t="e">
        <f>F376+H376+J376+L376+N376+P376+R376</f>
        <v>#DIV/0!</v>
      </c>
      <c r="E376" s="59" t="n">
        <f>Overview!AI372</f>
      </c>
      <c r="F376" s="50" t="e">
        <f>E376/C376</f>
        <v>#DIV/0!</v>
      </c>
      <c r="G376" s="59" t="n">
        <f>Overview!AK372</f>
      </c>
      <c r="H376" s="50" t="e">
        <f>G376/C376</f>
        <v>#DIV/0!</v>
      </c>
      <c r="I376" s="59" t="n">
        <f>Overview!AN372</f>
      </c>
      <c r="J376" s="50" t="e">
        <f>I376/C376</f>
        <v>#DIV/0!</v>
      </c>
      <c r="K376" s="59" t="n">
        <f>Overview!AQ372</f>
      </c>
      <c r="L376" s="50" t="e">
        <f>K376/C376</f>
        <v>#DIV/0!</v>
      </c>
      <c r="M376" s="59" t="n">
        <f>Overview!AT372</f>
      </c>
      <c r="N376" s="50" t="e">
        <f>M376/C376</f>
        <v>#DIV/0!</v>
      </c>
      <c r="O376" s="59" t="n">
        <f>Overview!AW372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Overview!C373</f>
      </c>
      <c r="D377" s="50" t="e">
        <f>F377+H377+J377+L377+N377+P377+R377</f>
        <v>#DIV/0!</v>
      </c>
      <c r="E377" s="59" t="n">
        <f>Overview!AI373</f>
      </c>
      <c r="F377" s="50" t="e">
        <f>E377/C377</f>
        <v>#DIV/0!</v>
      </c>
      <c r="G377" s="59" t="n">
        <f>Overview!AK373</f>
      </c>
      <c r="H377" s="50" t="e">
        <f>G377/C377</f>
        <v>#DIV/0!</v>
      </c>
      <c r="I377" s="59" t="n">
        <f>Overview!AN373</f>
      </c>
      <c r="J377" s="50" t="e">
        <f>I377/C377</f>
        <v>#DIV/0!</v>
      </c>
      <c r="K377" s="59" t="n">
        <f>Overview!AQ373</f>
      </c>
      <c r="L377" s="50" t="e">
        <f>K377/C377</f>
        <v>#DIV/0!</v>
      </c>
      <c r="M377" s="59" t="n">
        <f>Overview!AT373</f>
      </c>
      <c r="N377" s="50" t="e">
        <f>M377/C377</f>
        <v>#DIV/0!</v>
      </c>
      <c r="O377" s="59" t="n">
        <f>Overview!AW373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Overview!C374</f>
      </c>
      <c r="D378" s="50" t="e">
        <f>F378+H378+J378+L378+N378+P378+R378</f>
        <v>#DIV/0!</v>
      </c>
      <c r="E378" s="59" t="n">
        <f>Overview!AI374</f>
      </c>
      <c r="F378" s="50" t="e">
        <f>E378/C378</f>
        <v>#DIV/0!</v>
      </c>
      <c r="G378" s="59" t="n">
        <f>Overview!AK374</f>
      </c>
      <c r="H378" s="50" t="e">
        <f>G378/C378</f>
        <v>#DIV/0!</v>
      </c>
      <c r="I378" s="59" t="n">
        <f>Overview!AN374</f>
      </c>
      <c r="J378" s="50" t="e">
        <f>I378/C378</f>
        <v>#DIV/0!</v>
      </c>
      <c r="K378" s="59" t="n">
        <f>Overview!AQ374</f>
      </c>
      <c r="L378" s="50" t="e">
        <f>K378/C378</f>
        <v>#DIV/0!</v>
      </c>
      <c r="M378" s="59" t="n">
        <f>Overview!AT374</f>
      </c>
      <c r="N378" s="50" t="e">
        <f>M378/C378</f>
        <v>#DIV/0!</v>
      </c>
      <c r="O378" s="59" t="n">
        <f>Overview!AW374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Overview!C375</f>
      </c>
      <c r="D379" s="50" t="e">
        <f>F379+H379+J379+L379+N379+P379+R379</f>
        <v>#DIV/0!</v>
      </c>
      <c r="E379" s="59" t="n">
        <f>Overview!AI375</f>
      </c>
      <c r="F379" s="50" t="e">
        <f>E379/C379</f>
        <v>#DIV/0!</v>
      </c>
      <c r="G379" s="59" t="n">
        <f>Overview!AK375</f>
      </c>
      <c r="H379" s="50" t="e">
        <f>G379/C379</f>
        <v>#DIV/0!</v>
      </c>
      <c r="I379" s="59" t="n">
        <f>Overview!AN375</f>
      </c>
      <c r="J379" s="50" t="e">
        <f>I379/C379</f>
        <v>#DIV/0!</v>
      </c>
      <c r="K379" s="59" t="n">
        <f>Overview!AQ375</f>
      </c>
      <c r="L379" s="50" t="e">
        <f>K379/C379</f>
        <v>#DIV/0!</v>
      </c>
      <c r="M379" s="59" t="n">
        <f>Overview!AT375</f>
      </c>
      <c r="N379" s="50" t="e">
        <f>M379/C379</f>
        <v>#DIV/0!</v>
      </c>
      <c r="O379" s="59" t="n">
        <f>Overview!AW375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Overview!C376</f>
      </c>
      <c r="D380" s="50" t="e">
        <f>F380+H380+J380+L380+N380+P380+R380</f>
        <v>#DIV/0!</v>
      </c>
      <c r="E380" s="59" t="n">
        <f>Overview!AI376</f>
      </c>
      <c r="F380" s="50" t="e">
        <f>E380/C380</f>
        <v>#DIV/0!</v>
      </c>
      <c r="G380" s="59" t="n">
        <f>Overview!AK376</f>
      </c>
      <c r="H380" s="50" t="e">
        <f>G380/C380</f>
        <v>#DIV/0!</v>
      </c>
      <c r="I380" s="59" t="n">
        <f>Overview!AN376</f>
      </c>
      <c r="J380" s="50" t="e">
        <f>I380/C380</f>
        <v>#DIV/0!</v>
      </c>
      <c r="K380" s="59" t="n">
        <f>Overview!AQ376</f>
      </c>
      <c r="L380" s="50" t="e">
        <f>K380/C380</f>
        <v>#DIV/0!</v>
      </c>
      <c r="M380" s="59" t="n">
        <f>Overview!AT376</f>
      </c>
      <c r="N380" s="50" t="e">
        <f>M380/C380</f>
        <v>#DIV/0!</v>
      </c>
      <c r="O380" s="59" t="n">
        <f>Overview!AW376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Overview!C377</f>
      </c>
      <c r="D381" s="50" t="e">
        <f>F381+H381+J381+L381+N381+P381+R381</f>
        <v>#DIV/0!</v>
      </c>
      <c r="E381" s="59" t="n">
        <f>Overview!AI377</f>
      </c>
      <c r="F381" s="50" t="e">
        <f>E381/C381</f>
        <v>#DIV/0!</v>
      </c>
      <c r="G381" s="59" t="n">
        <f>Overview!AK377</f>
      </c>
      <c r="H381" s="50" t="e">
        <f>G381/C381</f>
        <v>#DIV/0!</v>
      </c>
      <c r="I381" s="59" t="n">
        <f>Overview!AN377</f>
      </c>
      <c r="J381" s="50" t="e">
        <f>I381/C381</f>
        <v>#DIV/0!</v>
      </c>
      <c r="K381" s="59" t="n">
        <f>Overview!AQ377</f>
      </c>
      <c r="L381" s="50" t="e">
        <f>K381/C381</f>
        <v>#DIV/0!</v>
      </c>
      <c r="M381" s="59" t="n">
        <f>Overview!AT377</f>
      </c>
      <c r="N381" s="50" t="e">
        <f>M381/C381</f>
        <v>#DIV/0!</v>
      </c>
      <c r="O381" s="59" t="n">
        <f>Overview!AW377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Overview!C378</f>
      </c>
      <c r="D382" s="50" t="e">
        <f>F382+H382+J382+L382+N382+P382+R382</f>
        <v>#DIV/0!</v>
      </c>
      <c r="E382" s="59" t="n">
        <f>Overview!AI378</f>
      </c>
      <c r="F382" s="50" t="e">
        <f>E382/C382</f>
        <v>#DIV/0!</v>
      </c>
      <c r="G382" s="59" t="n">
        <f>Overview!AK378</f>
      </c>
      <c r="H382" s="50" t="e">
        <f>G382/C382</f>
        <v>#DIV/0!</v>
      </c>
      <c r="I382" s="59" t="n">
        <f>Overview!AN378</f>
      </c>
      <c r="J382" s="50" t="e">
        <f>I382/C382</f>
        <v>#DIV/0!</v>
      </c>
      <c r="K382" s="59" t="n">
        <f>Overview!AQ378</f>
      </c>
      <c r="L382" s="50" t="e">
        <f>K382/C382</f>
        <v>#DIV/0!</v>
      </c>
      <c r="M382" s="59" t="n">
        <f>Overview!AT378</f>
      </c>
      <c r="N382" s="50" t="e">
        <f>M382/C382</f>
        <v>#DIV/0!</v>
      </c>
      <c r="O382" s="59" t="n">
        <f>Overview!AW378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Overview!C379</f>
      </c>
      <c r="D383" s="50" t="e">
        <f>F383+H383+J383+L383+N383+P383+R383</f>
        <v>#DIV/0!</v>
      </c>
      <c r="E383" s="59" t="n">
        <f>Overview!AI379</f>
      </c>
      <c r="F383" s="50" t="e">
        <f>E383/C383</f>
        <v>#DIV/0!</v>
      </c>
      <c r="G383" s="59" t="n">
        <f>Overview!AK379</f>
      </c>
      <c r="H383" s="50" t="e">
        <f>G383/C383</f>
        <v>#DIV/0!</v>
      </c>
      <c r="I383" s="59" t="n">
        <f>Overview!AN379</f>
      </c>
      <c r="J383" s="50" t="e">
        <f>I383/C383</f>
        <v>#DIV/0!</v>
      </c>
      <c r="K383" s="59" t="n">
        <f>Overview!AQ379</f>
      </c>
      <c r="L383" s="50" t="e">
        <f>K383/C383</f>
        <v>#DIV/0!</v>
      </c>
      <c r="M383" s="59" t="n">
        <f>Overview!AT379</f>
      </c>
      <c r="N383" s="50" t="e">
        <f>M383/C383</f>
        <v>#DIV/0!</v>
      </c>
      <c r="O383" s="59" t="n">
        <f>Overview!AW379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Overview!C380</f>
      </c>
      <c r="D384" s="50" t="e">
        <f>F384+H384+J384+L384+N384+P384+R384</f>
        <v>#DIV/0!</v>
      </c>
      <c r="E384" s="59" t="n">
        <f>Overview!AI380</f>
      </c>
      <c r="F384" s="50" t="e">
        <f>E384/C384</f>
        <v>#DIV/0!</v>
      </c>
      <c r="G384" s="59" t="n">
        <f>Overview!AK380</f>
      </c>
      <c r="H384" s="50" t="e">
        <f>G384/C384</f>
        <v>#DIV/0!</v>
      </c>
      <c r="I384" s="59" t="n">
        <f>Overview!AN380</f>
      </c>
      <c r="J384" s="50" t="e">
        <f>I384/C384</f>
        <v>#DIV/0!</v>
      </c>
      <c r="K384" s="59" t="n">
        <f>Overview!AQ380</f>
      </c>
      <c r="L384" s="50" t="e">
        <f>K384/C384</f>
        <v>#DIV/0!</v>
      </c>
      <c r="M384" s="59" t="n">
        <f>Overview!AT380</f>
      </c>
      <c r="N384" s="50" t="e">
        <f>M384/C384</f>
        <v>#DIV/0!</v>
      </c>
      <c r="O384" s="59" t="n">
        <f>Overview!AW380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Overview!C381</f>
      </c>
      <c r="D385" s="50" t="e">
        <f>F385+H385+J385+L385+N385+P385+R385</f>
        <v>#DIV/0!</v>
      </c>
      <c r="E385" s="59" t="n">
        <f>Overview!AI381</f>
      </c>
      <c r="F385" s="50" t="e">
        <f>E385/C385</f>
        <v>#DIV/0!</v>
      </c>
      <c r="G385" s="59" t="n">
        <f>Overview!AK381</f>
      </c>
      <c r="H385" s="50" t="e">
        <f>G385/C385</f>
        <v>#DIV/0!</v>
      </c>
      <c r="I385" s="59" t="n">
        <f>Overview!AN381</f>
      </c>
      <c r="J385" s="50" t="e">
        <f>I385/C385</f>
        <v>#DIV/0!</v>
      </c>
      <c r="K385" s="59" t="n">
        <f>Overview!AQ381</f>
      </c>
      <c r="L385" s="50" t="e">
        <f>K385/C385</f>
        <v>#DIV/0!</v>
      </c>
      <c r="M385" s="59" t="n">
        <f>Overview!AT381</f>
      </c>
      <c r="N385" s="50" t="e">
        <f>M385/C385</f>
        <v>#DIV/0!</v>
      </c>
      <c r="O385" s="59" t="n">
        <f>Overview!AW381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Overview!C382</f>
      </c>
      <c r="D386" s="50" t="e">
        <f>F386+H386+J386+L386+N386+P386+R386</f>
        <v>#DIV/0!</v>
      </c>
      <c r="E386" s="59" t="n">
        <f>Overview!AI382</f>
      </c>
      <c r="F386" s="50" t="e">
        <f>E386/C386</f>
        <v>#DIV/0!</v>
      </c>
      <c r="G386" s="59" t="n">
        <f>Overview!AK382</f>
      </c>
      <c r="H386" s="50" t="e">
        <f>G386/C386</f>
        <v>#DIV/0!</v>
      </c>
      <c r="I386" s="59" t="n">
        <f>Overview!AN382</f>
      </c>
      <c r="J386" s="50" t="e">
        <f>I386/C386</f>
        <v>#DIV/0!</v>
      </c>
      <c r="K386" s="59" t="n">
        <f>Overview!AQ382</f>
      </c>
      <c r="L386" s="50" t="e">
        <f>K386/C386</f>
        <v>#DIV/0!</v>
      </c>
      <c r="M386" s="59" t="n">
        <f>Overview!AT382</f>
      </c>
      <c r="N386" s="50" t="e">
        <f>M386/C386</f>
        <v>#DIV/0!</v>
      </c>
      <c r="O386" s="59" t="n">
        <f>Overview!AW382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Overview!C383</f>
      </c>
      <c r="D387" s="50" t="e">
        <f>F387+H387+J387+L387+N387+P387+R387</f>
        <v>#DIV/0!</v>
      </c>
      <c r="E387" s="59" t="n">
        <f>Overview!AI383</f>
      </c>
      <c r="F387" s="50" t="e">
        <f>E387/C387</f>
        <v>#DIV/0!</v>
      </c>
      <c r="G387" s="59" t="n">
        <f>Overview!AK383</f>
      </c>
      <c r="H387" s="50" t="e">
        <f>G387/C387</f>
        <v>#DIV/0!</v>
      </c>
      <c r="I387" s="59" t="n">
        <f>Overview!AN383</f>
      </c>
      <c r="J387" s="50" t="e">
        <f>I387/C387</f>
        <v>#DIV/0!</v>
      </c>
      <c r="K387" s="59" t="n">
        <f>Overview!AQ383</f>
      </c>
      <c r="L387" s="50" t="e">
        <f>K387/C387</f>
        <v>#DIV/0!</v>
      </c>
      <c r="M387" s="59" t="n">
        <f>Overview!AT383</f>
      </c>
      <c r="N387" s="50" t="e">
        <f>M387/C387</f>
        <v>#DIV/0!</v>
      </c>
      <c r="O387" s="59" t="n">
        <f>Overview!AW383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Overview!C384</f>
      </c>
      <c r="D388" s="50" t="e">
        <f>F388+H388+J388+L388+N388+P388+R388</f>
        <v>#DIV/0!</v>
      </c>
      <c r="E388" s="59" t="n">
        <f>Overview!AI384</f>
      </c>
      <c r="F388" s="50" t="e">
        <f>E388/C388</f>
        <v>#DIV/0!</v>
      </c>
      <c r="G388" s="59" t="n">
        <f>Overview!AK384</f>
      </c>
      <c r="H388" s="50" t="e">
        <f>G388/C388</f>
        <v>#DIV/0!</v>
      </c>
      <c r="I388" s="59" t="n">
        <f>Overview!AN384</f>
      </c>
      <c r="J388" s="50" t="e">
        <f>I388/C388</f>
        <v>#DIV/0!</v>
      </c>
      <c r="K388" s="59" t="n">
        <f>Overview!AQ384</f>
      </c>
      <c r="L388" s="50" t="e">
        <f>K388/C388</f>
        <v>#DIV/0!</v>
      </c>
      <c r="M388" s="59" t="n">
        <f>Overview!AT384</f>
      </c>
      <c r="N388" s="50" t="e">
        <f>M388/C388</f>
        <v>#DIV/0!</v>
      </c>
      <c r="O388" s="59" t="n">
        <f>Overview!AW384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Overview!C385</f>
      </c>
      <c r="D389" s="50" t="e">
        <f>F389+H389+J389+L389+N389+P389+R389</f>
        <v>#DIV/0!</v>
      </c>
      <c r="E389" s="59" t="n">
        <f>Overview!AI385</f>
      </c>
      <c r="F389" s="50" t="e">
        <f>E389/C389</f>
        <v>#DIV/0!</v>
      </c>
      <c r="G389" s="59" t="n">
        <f>Overview!AK385</f>
      </c>
      <c r="H389" s="50" t="e">
        <f>G389/C389</f>
        <v>#DIV/0!</v>
      </c>
      <c r="I389" s="59" t="n">
        <f>Overview!AN385</f>
      </c>
      <c r="J389" s="50" t="e">
        <f>I389/C389</f>
        <v>#DIV/0!</v>
      </c>
      <c r="K389" s="59" t="n">
        <f>Overview!AQ385</f>
      </c>
      <c r="L389" s="50" t="e">
        <f>K389/C389</f>
        <v>#DIV/0!</v>
      </c>
      <c r="M389" s="59" t="n">
        <f>Overview!AT385</f>
      </c>
      <c r="N389" s="50" t="e">
        <f>M389/C389</f>
        <v>#DIV/0!</v>
      </c>
      <c r="O389" s="59" t="n">
        <f>Overview!AW385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Overview!C386</f>
      </c>
      <c r="D390" s="50" t="e">
        <f>F390+H390+J390+L390+N390+P390+R390</f>
        <v>#DIV/0!</v>
      </c>
      <c r="E390" s="59" t="n">
        <f>Overview!AI386</f>
      </c>
      <c r="F390" s="50" t="e">
        <f>E390/C390</f>
        <v>#DIV/0!</v>
      </c>
      <c r="G390" s="59" t="n">
        <f>Overview!AK386</f>
      </c>
      <c r="H390" s="50" t="e">
        <f>G390/C390</f>
        <v>#DIV/0!</v>
      </c>
      <c r="I390" s="59" t="n">
        <f>Overview!AN386</f>
      </c>
      <c r="J390" s="50" t="e">
        <f>I390/C390</f>
        <v>#DIV/0!</v>
      </c>
      <c r="K390" s="59" t="n">
        <f>Overview!AQ386</f>
      </c>
      <c r="L390" s="50" t="e">
        <f>K390/C390</f>
        <v>#DIV/0!</v>
      </c>
      <c r="M390" s="59" t="n">
        <f>Overview!AT386</f>
      </c>
      <c r="N390" s="50" t="e">
        <f>M390/C390</f>
        <v>#DIV/0!</v>
      </c>
      <c r="O390" s="59" t="n">
        <f>Overview!AW386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89884</v>
      </c>
      <c r="D3" s="49" t="n">
        <f>F3+H3+J3+L3+N3+P3</f>
        <v>0.900126830136621</v>
      </c>
      <c r="E3" s="47" t="n">
        <f>'1-PopRaceAlone'!E3</f>
        <v>19599</v>
      </c>
      <c r="F3" s="49" t="n">
        <f>E3/C3</f>
        <v>0.21804770593209</v>
      </c>
      <c r="G3" s="47" t="n">
        <v>34815</v>
      </c>
      <c r="H3" s="49" t="n">
        <f>G3/C3</f>
        <v>0.38733256196876</v>
      </c>
      <c r="I3" s="47" t="n">
        <v>2080</v>
      </c>
      <c r="J3" s="49" t="n">
        <f>I3/C3</f>
        <v>0.0231409372079569</v>
      </c>
      <c r="K3" s="47" t="n">
        <v>327</v>
      </c>
      <c r="L3" s="49" t="n">
        <f>K3/C3</f>
        <v>0.00363802233990477</v>
      </c>
      <c r="M3" s="47" t="n">
        <v>79</v>
      </c>
      <c r="N3" s="49" t="n">
        <f>M3/C3</f>
        <v>0.000878910595879133</v>
      </c>
      <c r="O3" s="47" t="n">
        <v>24007</v>
      </c>
      <c r="P3" s="49" t="n">
        <f>O3/C3</f>
        <v>0.26708869209203</v>
      </c>
      <c r="Q3" s="62" t="n">
        <f>C3-E3</f>
        <v>70285</v>
      </c>
      <c r="R3" s="49" t="n">
        <f>Q3/$C3</f>
        <v>0.78195229406791</v>
      </c>
    </row>
    <row r="4" ht="12.75">
      <c r="A4" s="9" t="n">
        <v>2</v>
      </c>
      <c r="B4" s="25"/>
      <c r="C4" s="47" t="n">
        <f>Overview!B4</f>
        <v>93406</v>
      </c>
      <c r="D4" s="49" t="n">
        <f>F4+H4+J4+L4+N4+P4</f>
        <v>0.966329786095112</v>
      </c>
      <c r="E4" s="47" t="n">
        <f>'1-PopRaceAlone'!E4</f>
        <v>32005</v>
      </c>
      <c r="F4" s="49" t="n">
        <f>E4/C4</f>
        <v>0.342643941502687</v>
      </c>
      <c r="G4" s="47" t="n">
        <v>40800</v>
      </c>
      <c r="H4" s="49" t="n">
        <f>G4/C4</f>
        <v>0.436802774982335</v>
      </c>
      <c r="I4" s="47" t="n">
        <v>605</v>
      </c>
      <c r="J4" s="49" t="n">
        <f>I4/C4</f>
        <v>0.00647709997216453</v>
      </c>
      <c r="K4" s="47" t="n">
        <v>15506</v>
      </c>
      <c r="L4" s="49" t="n">
        <f>K4/C4</f>
        <v>0.166006466394022</v>
      </c>
      <c r="M4" s="47" t="n">
        <v>75</v>
      </c>
      <c r="N4" s="49" t="n">
        <f>M4/C4</f>
        <v>0.000802946277541057</v>
      </c>
      <c r="O4" s="47" t="n">
        <v>1270</v>
      </c>
      <c r="P4" s="49" t="n">
        <f>O4/C4</f>
        <v>0.0135965569663619</v>
      </c>
      <c r="Q4" s="62" t="n">
        <f>C4-E4</f>
        <v>61401</v>
      </c>
      <c r="R4" s="49" t="n">
        <f>Q4/$C4</f>
        <v>0.657356058497313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92263</v>
      </c>
      <c r="D5" s="49" t="n">
        <f>F5+H5+J5+L5+N5+P5</f>
        <v>0.96664968622308</v>
      </c>
      <c r="E5" s="47" t="n">
        <f>'1-PopRaceAlone'!E5</f>
        <v>38214</v>
      </c>
      <c r="F5" s="49" t="n">
        <f>E5/C5</f>
        <v>0.41418553482978</v>
      </c>
      <c r="G5" s="47" t="n">
        <v>46457</v>
      </c>
      <c r="H5" s="49" t="n">
        <f>G5/C5</f>
        <v>0.503527958119723</v>
      </c>
      <c r="I5" s="47" t="n">
        <v>547</v>
      </c>
      <c r="J5" s="49" t="n">
        <f>I5/C5</f>
        <v>0.00592870381409666</v>
      </c>
      <c r="K5" s="47" t="n">
        <v>506</v>
      </c>
      <c r="L5" s="49" t="n">
        <f>K5/C5</f>
        <v>0.00548432199256473</v>
      </c>
      <c r="M5" s="47" t="n">
        <v>43</v>
      </c>
      <c r="N5" s="49" t="n">
        <f>M5/C5</f>
        <v>0.000466058983557873</v>
      </c>
      <c r="O5" s="47" t="n">
        <v>3419</v>
      </c>
      <c r="P5" s="49" t="n">
        <f>O5/C5</f>
        <v>0.0370571084833574</v>
      </c>
      <c r="Q5" s="62" t="n">
        <f>C5-E5</f>
        <v>54049</v>
      </c>
      <c r="R5" s="49" t="n">
        <f>Q5/$C5</f>
        <v>0.58581446517022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89705</v>
      </c>
      <c r="D6" s="49" t="n">
        <f>F6+H6+J6+L6+N6+P6</f>
        <v>0.953659216320161</v>
      </c>
      <c r="E6" s="47" t="n">
        <f>'1-PopRaceAlone'!E6</f>
        <v>44530</v>
      </c>
      <c r="F6" s="49" t="n">
        <f>E6/C6</f>
        <v>0.496404882670977</v>
      </c>
      <c r="G6" s="47" t="n">
        <v>35257</v>
      </c>
      <c r="H6" s="49" t="n">
        <f>G6/C6</f>
        <v>0.393032718354607</v>
      </c>
      <c r="I6" s="47" t="n">
        <v>563</v>
      </c>
      <c r="J6" s="49" t="n">
        <f>I6/C6</f>
        <v>0.00627612730617022</v>
      </c>
      <c r="K6" s="47" t="n">
        <v>2168</v>
      </c>
      <c r="L6" s="49" t="n">
        <f>K6/C6</f>
        <v>0.0241681065715401</v>
      </c>
      <c r="M6" s="47" t="n">
        <v>40</v>
      </c>
      <c r="N6" s="49" t="n">
        <f>M6/C6</f>
        <v>0.000445906025305167</v>
      </c>
      <c r="O6" s="47" t="n">
        <v>2990</v>
      </c>
      <c r="P6" s="49" t="n">
        <f>O6/C6</f>
        <v>0.0333314753915612</v>
      </c>
      <c r="Q6" s="62" t="n">
        <f>C6-E6</f>
        <v>45175</v>
      </c>
      <c r="R6" s="49" t="n">
        <f>Q6/$C6</f>
        <v>0.503595117329023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90121</v>
      </c>
      <c r="D7" s="49" t="n">
        <f>F7+H7+J7+L7+N7+P7</f>
        <v>0.903585179924768</v>
      </c>
      <c r="E7" s="47" t="n">
        <f>'1-PopRaceAlone'!E7</f>
        <v>65998</v>
      </c>
      <c r="F7" s="49" t="n">
        <f>E7/C7</f>
        <v>0.73232653876455</v>
      </c>
      <c r="G7" s="47" t="n">
        <v>6706</v>
      </c>
      <c r="H7" s="49" t="n">
        <f>G7/C7</f>
        <v>0.0744110695620333</v>
      </c>
      <c r="I7" s="47" t="n">
        <v>799</v>
      </c>
      <c r="J7" s="49" t="n">
        <f>I7/C7</f>
        <v>0.00886585812407763</v>
      </c>
      <c r="K7" s="47" t="n">
        <v>1220</v>
      </c>
      <c r="L7" s="49" t="n">
        <f>K7/C7</f>
        <v>0.0135373553333851</v>
      </c>
      <c r="M7" s="47" t="n">
        <v>64</v>
      </c>
      <c r="N7" s="49" t="n">
        <f>M7/C7</f>
        <v>0.000710156345357908</v>
      </c>
      <c r="O7" s="47" t="n">
        <v>6645</v>
      </c>
      <c r="P7" s="49" t="n">
        <f>O7/C7</f>
        <v>0.073734201795364</v>
      </c>
      <c r="Q7" s="62" t="n">
        <f>C7-E7</f>
        <v>24123</v>
      </c>
      <c r="R7" s="49" t="n">
        <f>Q7/$C7</f>
        <v>0.26767346123545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92301</v>
      </c>
      <c r="D8" s="49" t="n">
        <f>F8+H8+J8+L8+N8+P8</f>
        <v>0.94290419388739</v>
      </c>
      <c r="E8" s="47" t="n">
        <f>'1-PopRaceAlone'!E8</f>
        <v>76059</v>
      </c>
      <c r="F8" s="49" t="n">
        <f>E8/C8</f>
        <v>0.824032242337569</v>
      </c>
      <c r="G8" s="47" t="n">
        <v>7247</v>
      </c>
      <c r="H8" s="49" t="n">
        <f>G8/C8</f>
        <v>0.0785148589939437</v>
      </c>
      <c r="I8" s="47" t="n">
        <v>377</v>
      </c>
      <c r="J8" s="49" t="n">
        <f>I8/C8</f>
        <v>0.00408446279021896</v>
      </c>
      <c r="K8" s="47" t="n">
        <v>1674</v>
      </c>
      <c r="L8" s="49" t="n">
        <f>K8/C8</f>
        <v>0.018136314882829</v>
      </c>
      <c r="M8" s="47" t="n">
        <v>53</v>
      </c>
      <c r="N8" s="49" t="n">
        <f>M8/C8</f>
        <v>0.000574208296768182</v>
      </c>
      <c r="O8" s="47" t="n">
        <v>1621</v>
      </c>
      <c r="P8" s="49" t="n">
        <f>O8/C8</f>
        <v>0.0175621065860608</v>
      </c>
      <c r="Q8" s="62" t="n">
        <f>C8-E8</f>
        <v>16242</v>
      </c>
      <c r="R8" s="49" t="n">
        <f>Q8/$C8</f>
        <v>0.175967757662431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92970</v>
      </c>
      <c r="D9" s="49" t="n">
        <f>F9+H9+J9+L9+N9+P9</f>
        <v>0.966440787350758</v>
      </c>
      <c r="E9" s="47" t="n">
        <f>'1-PopRaceAlone'!E9</f>
        <v>33035</v>
      </c>
      <c r="F9" s="49" t="n">
        <f>E9/C9</f>
        <v>0.355329676239647</v>
      </c>
      <c r="G9" s="47" t="n">
        <v>53837</v>
      </c>
      <c r="H9" s="49" t="n">
        <f>G9/C9</f>
        <v>0.579079272883726</v>
      </c>
      <c r="I9" s="47" t="n">
        <v>677</v>
      </c>
      <c r="J9" s="49" t="n">
        <f>I9/C9</f>
        <v>0.00728191889856943</v>
      </c>
      <c r="K9" s="47" t="n">
        <v>996</v>
      </c>
      <c r="L9" s="49" t="n">
        <f>K9/C9</f>
        <v>0.0107131332687964</v>
      </c>
      <c r="M9" s="47" t="n">
        <v>31</v>
      </c>
      <c r="N9" s="49" t="n">
        <f>M9/C9</f>
        <v>0.000333440894912337</v>
      </c>
      <c r="O9" s="47" t="n">
        <v>1274</v>
      </c>
      <c r="P9" s="49" t="n">
        <f>O9/C9</f>
        <v>0.013703345165107</v>
      </c>
      <c r="Q9" s="62" t="n">
        <f>C9-E9</f>
        <v>59935</v>
      </c>
      <c r="R9" s="49" t="n">
        <f>Q9/$C9</f>
        <v>0.644670323760353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90571</v>
      </c>
      <c r="D10" s="49" t="n">
        <f>F10+H10+J10+L10+N10+P10</f>
        <v>0.960031356615252</v>
      </c>
      <c r="E10" s="47" t="n">
        <f>'1-PopRaceAlone'!E10</f>
        <v>42046</v>
      </c>
      <c r="F10" s="49" t="n">
        <f>E10/C10</f>
        <v>0.464232480595334</v>
      </c>
      <c r="G10" s="47" t="n">
        <v>41177</v>
      </c>
      <c r="H10" s="49" t="n">
        <f>G10/C10</f>
        <v>0.454637797970653</v>
      </c>
      <c r="I10" s="47" t="n">
        <v>660</v>
      </c>
      <c r="J10" s="49" t="n">
        <f>I10/C10</f>
        <v>0.00728710072760597</v>
      </c>
      <c r="K10" s="47" t="n">
        <v>1729</v>
      </c>
      <c r="L10" s="49" t="n">
        <f>K10/C10</f>
        <v>0.0190899956939859</v>
      </c>
      <c r="M10" s="47" t="n">
        <v>27</v>
      </c>
      <c r="N10" s="49" t="n">
        <f>M10/C10</f>
        <v>0.000298108666129335</v>
      </c>
      <c r="O10" s="47" t="n">
        <v>1312</v>
      </c>
      <c r="P10" s="49" t="n">
        <f>O10/C10</f>
        <v>0.014485872961544</v>
      </c>
      <c r="Q10" s="62" t="n">
        <f>C10-E10</f>
        <v>48525</v>
      </c>
      <c r="R10" s="49" t="n">
        <f>Q10/$C10</f>
        <v>0.535767519404666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92132</v>
      </c>
      <c r="D11" s="49" t="n">
        <f>F11+H11+J11+L11+N11+P11</f>
        <v>0.965549429080015</v>
      </c>
      <c r="E11" s="47" t="n">
        <f>'1-PopRaceAlone'!E11</f>
        <v>38179</v>
      </c>
      <c r="F11" s="49" t="n">
        <f>E11/C11</f>
        <v>0.414394564320757</v>
      </c>
      <c r="G11" s="47" t="n">
        <v>42938</v>
      </c>
      <c r="H11" s="49" t="n">
        <f>G11/C11</f>
        <v>0.466048712716537</v>
      </c>
      <c r="I11" s="47" t="n">
        <v>551</v>
      </c>
      <c r="J11" s="49" t="n">
        <f>I11/C11</f>
        <v>0.00598054964615986</v>
      </c>
      <c r="K11" s="47" t="n">
        <v>6080</v>
      </c>
      <c r="L11" s="49" t="n">
        <f>K11/C11</f>
        <v>0.065992271957626</v>
      </c>
      <c r="M11" s="47" t="n">
        <v>47</v>
      </c>
      <c r="N11" s="49" t="n">
        <f>M11/C11</f>
        <v>0.000510137628619806</v>
      </c>
      <c r="O11" s="47" t="n">
        <v>1163</v>
      </c>
      <c r="P11" s="49" t="n">
        <f>O11/C11</f>
        <v>0.0126231928103156</v>
      </c>
      <c r="Q11" s="62" t="n">
        <f>C11-E11</f>
        <v>53953</v>
      </c>
      <c r="R11" s="49" t="n">
        <f>Q11/$C11</f>
        <v>0.585605435679243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91422</v>
      </c>
      <c r="D12" s="49" t="n">
        <f>F12+H12+J12+L12+N12+P12</f>
        <v>0.971079171315438</v>
      </c>
      <c r="E12" s="47" t="n">
        <f>'1-PopRaceAlone'!E12</f>
        <v>39154</v>
      </c>
      <c r="F12" s="49" t="n">
        <f>E12/C12</f>
        <v>0.42827765745663</v>
      </c>
      <c r="G12" s="47" t="n">
        <v>43270</v>
      </c>
      <c r="H12" s="49" t="n">
        <f>G12/C12</f>
        <v>0.47329964341187</v>
      </c>
      <c r="I12" s="47" t="n">
        <v>448</v>
      </c>
      <c r="J12" s="49" t="n">
        <f>I12/C12</f>
        <v>0.0049003522128153</v>
      </c>
      <c r="K12" s="47" t="n">
        <v>4495</v>
      </c>
      <c r="L12" s="49" t="n">
        <f>K12/C12</f>
        <v>0.0491675964209928</v>
      </c>
      <c r="M12" s="47" t="n">
        <v>50</v>
      </c>
      <c r="N12" s="49" t="n">
        <f>M12/C12</f>
        <v>0.000546914309465993</v>
      </c>
      <c r="O12" s="47" t="n">
        <v>1361</v>
      </c>
      <c r="P12" s="49" t="n">
        <f>O12/C12</f>
        <v>0.0148870075036643</v>
      </c>
      <c r="Q12" s="62" t="n">
        <f>C12-E12</f>
        <v>52268</v>
      </c>
      <c r="R12" s="49" t="n">
        <f>Q12/$C12</f>
        <v>0.57172234254337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93197</v>
      </c>
      <c r="D13" s="49" t="n">
        <f>F13+H13+J13+L13+N13+P13</f>
        <v>0.967316544523965</v>
      </c>
      <c r="E13" s="47" t="n">
        <f>'1-PopRaceAlone'!E13</f>
        <v>45264</v>
      </c>
      <c r="F13" s="49" t="n">
        <f>E13/C13</f>
        <v>0.485680869555887</v>
      </c>
      <c r="G13" s="47" t="n">
        <v>41110</v>
      </c>
      <c r="H13" s="49" t="n">
        <f>G13/C13</f>
        <v>0.44110861937616</v>
      </c>
      <c r="I13" s="47" t="n">
        <v>505</v>
      </c>
      <c r="J13" s="49" t="n">
        <f>I13/C13</f>
        <v>0.00541862935502216</v>
      </c>
      <c r="K13" s="47" t="n">
        <v>2233</v>
      </c>
      <c r="L13" s="49" t="n">
        <f>K13/C13</f>
        <v>0.0239599987124049</v>
      </c>
      <c r="M13" s="47" t="n">
        <v>53</v>
      </c>
      <c r="N13" s="49" t="n">
        <f>M13/C13</f>
        <v>0.000568687833299355</v>
      </c>
      <c r="O13" s="47" t="n">
        <v>986</v>
      </c>
      <c r="P13" s="49" t="n">
        <f>O13/C13</f>
        <v>0.0105797396911918</v>
      </c>
      <c r="Q13" s="62" t="n">
        <f>C13-E13</f>
        <v>47933</v>
      </c>
      <c r="R13" s="49" t="n">
        <f>Q13/$C13</f>
        <v>0.514319130444113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89528</v>
      </c>
      <c r="D14" s="49" t="n">
        <f>F14+H14+J14+L14+N14+P14</f>
        <v>0.965217585559825</v>
      </c>
      <c r="E14" s="47" t="n">
        <f>'1-PopRaceAlone'!E14</f>
        <v>40731</v>
      </c>
      <c r="F14" s="49" t="n">
        <f>E14/C14</f>
        <v>0.454952640514699</v>
      </c>
      <c r="G14" s="47" t="n">
        <v>42972</v>
      </c>
      <c r="H14" s="49" t="n">
        <f>G14/C14</f>
        <v>0.479983915646502</v>
      </c>
      <c r="I14" s="47" t="n">
        <v>462</v>
      </c>
      <c r="J14" s="49" t="n">
        <f>I14/C14</f>
        <v>0.00516039674738629</v>
      </c>
      <c r="K14" s="47" t="n">
        <v>1348</v>
      </c>
      <c r="L14" s="49" t="n">
        <f>K14/C14</f>
        <v>0.0150567420248414</v>
      </c>
      <c r="M14" s="47" t="n">
        <v>59</v>
      </c>
      <c r="N14" s="49" t="n">
        <f>M14/C14</f>
        <v>0.000659011705835046</v>
      </c>
      <c r="O14" s="47" t="n">
        <v>842</v>
      </c>
      <c r="P14" s="49" t="n">
        <f>O14/C14</f>
        <v>0.00940487892056117</v>
      </c>
      <c r="Q14" s="62" t="n">
        <f>C14-E14</f>
        <v>48797</v>
      </c>
      <c r="R14" s="49" t="n">
        <f>Q14/$C14</f>
        <v>0.545047359485301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89545</v>
      </c>
      <c r="D15" s="49" t="n">
        <f>F15+H15+J15+L15+N15+P15</f>
        <v>0.960422134122508</v>
      </c>
      <c r="E15" s="47" t="n">
        <f>'1-PopRaceAlone'!E15</f>
        <v>45100</v>
      </c>
      <c r="F15" s="49" t="n">
        <f>E15/C15</f>
        <v>0.503657378971467</v>
      </c>
      <c r="G15" s="47" t="n">
        <v>37659</v>
      </c>
      <c r="H15" s="49" t="n">
        <f>G15/C15</f>
        <v>0.420559495225864</v>
      </c>
      <c r="I15" s="47" t="n">
        <v>528</v>
      </c>
      <c r="J15" s="49" t="n">
        <f>I15/C15</f>
        <v>0.00589647663186108</v>
      </c>
      <c r="K15" s="47" t="n">
        <v>1608</v>
      </c>
      <c r="L15" s="49" t="n">
        <f>K15/C15</f>
        <v>0.0179574515606678</v>
      </c>
      <c r="M15" s="47" t="n">
        <v>61</v>
      </c>
      <c r="N15" s="49" t="n">
        <f>M15/C15</f>
        <v>0.000681221732090011</v>
      </c>
      <c r="O15" s="47" t="n">
        <v>1045</v>
      </c>
      <c r="P15" s="49" t="n">
        <f>O15/C15</f>
        <v>0.0116701100005584</v>
      </c>
      <c r="Q15" s="62" t="n">
        <f>C15-E15</f>
        <v>44445</v>
      </c>
      <c r="R15" s="49" t="n">
        <f>Q15/$C15</f>
        <v>0.496342621028533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91464</v>
      </c>
      <c r="D16" s="49" t="n">
        <f>F16+H16+J16+L16+N16+P16</f>
        <v>0.956070147817721</v>
      </c>
      <c r="E16" s="47" t="n">
        <f>'1-PopRaceAlone'!E16</f>
        <v>44327</v>
      </c>
      <c r="F16" s="49" t="n">
        <f>E16/C16</f>
        <v>0.484638764978571</v>
      </c>
      <c r="G16" s="47" t="n">
        <v>38483</v>
      </c>
      <c r="H16" s="49" t="n">
        <f>G16/C16</f>
        <v>0.420744773900114</v>
      </c>
      <c r="I16" s="47" t="n">
        <v>641</v>
      </c>
      <c r="J16" s="49" t="n">
        <f>I16/C16</f>
        <v>0.00700822181404706</v>
      </c>
      <c r="K16" s="47" t="n">
        <v>2727</v>
      </c>
      <c r="L16" s="49" t="n">
        <f>K16/C16</f>
        <v>0.0298150091839412</v>
      </c>
      <c r="M16" s="47" t="n">
        <v>54</v>
      </c>
      <c r="N16" s="49" t="n">
        <f>M16/C16</f>
        <v>0.000590396221464183</v>
      </c>
      <c r="O16" s="47" t="n">
        <v>1214</v>
      </c>
      <c r="P16" s="49" t="n">
        <f>O16/C16</f>
        <v>0.0132729817195837</v>
      </c>
      <c r="Q16" s="62" t="n">
        <f>C16-E16</f>
        <v>47137</v>
      </c>
      <c r="R16" s="49" t="n">
        <f>Q16/$C16</f>
        <v>0.515361235021429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93316</v>
      </c>
      <c r="D17" s="49" t="n">
        <f>F17+H17+J17+L17+N17+P17</f>
        <v>0.966211582150971</v>
      </c>
      <c r="E17" s="47" t="n">
        <f>'1-PopRaceAlone'!E17</f>
        <v>37642</v>
      </c>
      <c r="F17" s="49" t="n">
        <f>E17/C17</f>
        <v>0.403382056667667</v>
      </c>
      <c r="G17" s="47" t="n">
        <v>40881</v>
      </c>
      <c r="H17" s="49" t="n">
        <f>G17/C17</f>
        <v>0.438092074242359</v>
      </c>
      <c r="I17" s="47" t="n">
        <v>543</v>
      </c>
      <c r="J17" s="49" t="n">
        <f>I17/C17</f>
        <v>0.00581893780273479</v>
      </c>
      <c r="K17" s="47" t="n">
        <v>9998</v>
      </c>
      <c r="L17" s="49" t="n">
        <f>K17/C17</f>
        <v>0.107141326246303</v>
      </c>
      <c r="M17" s="47" t="n">
        <v>44</v>
      </c>
      <c r="N17" s="49" t="n">
        <f>M17/C17</f>
        <v>0.000471516138711475</v>
      </c>
      <c r="O17" s="47" t="n">
        <v>1055</v>
      </c>
      <c r="P17" s="49" t="n">
        <f>O17/C17</f>
        <v>0.0113056710531956</v>
      </c>
      <c r="Q17" s="62" t="n">
        <f>C17-E17</f>
        <v>55674</v>
      </c>
      <c r="R17" s="49" t="n">
        <f>Q17/$C17</f>
        <v>0.596617943332333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89963</v>
      </c>
      <c r="D18" s="49" t="n">
        <f>F18+H18+J18+L18+N18+P18</f>
        <v>0.966564031879772</v>
      </c>
      <c r="E18" s="47" t="n">
        <f>'1-PopRaceAlone'!E18</f>
        <v>47916</v>
      </c>
      <c r="F18" s="49" t="n">
        <f>E18/C18</f>
        <v>0.532618965574736</v>
      </c>
      <c r="G18" s="47" t="n">
        <v>35503</v>
      </c>
      <c r="H18" s="49" t="n">
        <f>G18/C18</f>
        <v>0.394640018674344</v>
      </c>
      <c r="I18" s="47" t="n">
        <v>504</v>
      </c>
      <c r="J18" s="49" t="n">
        <f>I18/C18</f>
        <v>0.00560230316908062</v>
      </c>
      <c r="K18" s="47" t="n">
        <v>2062</v>
      </c>
      <c r="L18" s="49" t="n">
        <f>K18/C18</f>
        <v>0.02292053399731</v>
      </c>
      <c r="M18" s="47" t="n">
        <v>47</v>
      </c>
      <c r="N18" s="49" t="n">
        <f>M18/C18</f>
        <v>0.00052243700187855</v>
      </c>
      <c r="O18" s="47" t="n">
        <v>923</v>
      </c>
      <c r="P18" s="49" t="n">
        <f>O18/C18</f>
        <v>0.0102597734624234</v>
      </c>
      <c r="Q18" s="62" t="n">
        <f>C18-E18</f>
        <v>42047</v>
      </c>
      <c r="R18" s="49" t="n">
        <f>Q18/$C18</f>
        <v>0.467381034425264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92405</v>
      </c>
      <c r="D19" s="49" t="n">
        <f>F19+H19+J19+L19+N19+P19</f>
        <v>0.968367512580488</v>
      </c>
      <c r="E19" s="47" t="n">
        <f>'1-PopRaceAlone'!E19</f>
        <v>38246</v>
      </c>
      <c r="F19" s="49" t="n">
        <f>E19/C19</f>
        <v>0.413895351983118</v>
      </c>
      <c r="G19" s="47" t="n">
        <v>49041</v>
      </c>
      <c r="H19" s="49" t="n">
        <f>G19/C19</f>
        <v>0.53071803473838</v>
      </c>
      <c r="I19" s="47" t="n">
        <v>507</v>
      </c>
      <c r="J19" s="49" t="n">
        <f>I19/C19</f>
        <v>0.00548671608679184</v>
      </c>
      <c r="K19" s="47" t="n">
        <v>818</v>
      </c>
      <c r="L19" s="49" t="n">
        <f>K19/C19</f>
        <v>0.00885233483036632</v>
      </c>
      <c r="M19" s="47" t="n">
        <v>46</v>
      </c>
      <c r="N19" s="49" t="n">
        <f>M19/C19</f>
        <v>0.000497808560142849</v>
      </c>
      <c r="O19" s="47" t="n">
        <v>824</v>
      </c>
      <c r="P19" s="49" t="n">
        <f>O19/C19</f>
        <v>0.0089172663816893</v>
      </c>
      <c r="Q19" s="62" t="n">
        <f>C19-E19</f>
        <v>54159</v>
      </c>
      <c r="R19" s="49" t="n">
        <f>Q19/$C19</f>
        <v>0.586104648016882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90690</v>
      </c>
      <c r="D20" s="49" t="n">
        <f>F20+H20+J20+L20+N20+P20</f>
        <v>0.960591024368728</v>
      </c>
      <c r="E20" s="47" t="n">
        <f>'1-PopRaceAlone'!E20</f>
        <v>36005</v>
      </c>
      <c r="F20" s="49" t="n">
        <f>E20/C20</f>
        <v>0.397011798434226</v>
      </c>
      <c r="G20" s="47" t="n">
        <v>48433</v>
      </c>
      <c r="H20" s="49" t="n">
        <f>G20/C20</f>
        <v>0.534050060646157</v>
      </c>
      <c r="I20" s="47" t="n">
        <v>591</v>
      </c>
      <c r="J20" s="49" t="n">
        <f>I20/C20</f>
        <v>0.00651670525967582</v>
      </c>
      <c r="K20" s="47" t="n">
        <v>1041</v>
      </c>
      <c r="L20" s="49" t="n">
        <f>K20/C20</f>
        <v>0.0114786635792259</v>
      </c>
      <c r="M20" s="47" t="n">
        <v>41</v>
      </c>
      <c r="N20" s="49" t="n">
        <f>M20/C20</f>
        <v>0.000452089535781233</v>
      </c>
      <c r="O20" s="47" t="n">
        <v>1005</v>
      </c>
      <c r="P20" s="49" t="n">
        <f>O20/C20</f>
        <v>0.0110817069136619</v>
      </c>
      <c r="Q20" s="62" t="n">
        <f>C20-E20</f>
        <v>54685</v>
      </c>
      <c r="R20" s="49" t="n">
        <f>Q20/$C20</f>
        <v>0.602988201565773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92068</v>
      </c>
      <c r="D21" s="49" t="n">
        <f>F21+H21+J21+L21+N21+P21</f>
        <v>0.959421297301994</v>
      </c>
      <c r="E21" s="47" t="n">
        <f>'1-PopRaceAlone'!E21</f>
        <v>36763</v>
      </c>
      <c r="F21" s="49" t="n">
        <f>E21/C21</f>
        <v>0.399302689316592</v>
      </c>
      <c r="G21" s="47" t="n">
        <v>45992</v>
      </c>
      <c r="H21" s="49" t="n">
        <f>G21/C21</f>
        <v>0.499543815440761</v>
      </c>
      <c r="I21" s="47" t="n">
        <v>601</v>
      </c>
      <c r="J21" s="49" t="n">
        <f>I21/C21</f>
        <v>0.00652778381196507</v>
      </c>
      <c r="K21" s="47" t="n">
        <v>3924</v>
      </c>
      <c r="L21" s="49" t="n">
        <f>K21/C21</f>
        <v>0.0426206716774558</v>
      </c>
      <c r="M21" s="47" t="n">
        <v>50</v>
      </c>
      <c r="N21" s="49" t="n">
        <f>M21/C21</f>
        <v>0.000543076856236695</v>
      </c>
      <c r="O21" s="47" t="n">
        <v>1002</v>
      </c>
      <c r="P21" s="49" t="n">
        <f>O21/C21</f>
        <v>0.0108832601989834</v>
      </c>
      <c r="Q21" s="62" t="n">
        <f>C21-E21</f>
        <v>55305</v>
      </c>
      <c r="R21" s="49" t="n">
        <f>Q21/$C21</f>
        <v>0.600697310683408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90026</v>
      </c>
      <c r="D22" s="49" t="n">
        <f>F22+H22+J22+L22+N22+P22</f>
        <v>0.933319263323928</v>
      </c>
      <c r="E22" s="47" t="n">
        <f>'1-PopRaceAlone'!E22</f>
        <v>76558</v>
      </c>
      <c r="F22" s="49" t="n">
        <f>E22/C22</f>
        <v>0.850398773687601</v>
      </c>
      <c r="G22" s="47" t="n">
        <v>3865</v>
      </c>
      <c r="H22" s="49" t="n">
        <f>G22/C22</f>
        <v>0.0429320418545753</v>
      </c>
      <c r="I22" s="47" t="n">
        <v>607</v>
      </c>
      <c r="J22" s="49" t="n">
        <f>I22/C22</f>
        <v>0.00674249661208984</v>
      </c>
      <c r="K22" s="47" t="n">
        <v>1129</v>
      </c>
      <c r="L22" s="49" t="n">
        <f>K22/C22</f>
        <v>0.0125408215404439</v>
      </c>
      <c r="M22" s="47" t="n">
        <v>37</v>
      </c>
      <c r="N22" s="49" t="n">
        <f>M22/C22</f>
        <v>0.000410992379979117</v>
      </c>
      <c r="O22" s="47" t="n">
        <v>1827</v>
      </c>
      <c r="P22" s="49" t="n">
        <f>O22/C22</f>
        <v>0.0202941372492391</v>
      </c>
      <c r="Q22" s="62" t="n">
        <f>C22-E22</f>
        <v>13468</v>
      </c>
      <c r="R22" s="49" t="n">
        <f>Q22/$C22</f>
        <v>0.149601226312399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91598</v>
      </c>
      <c r="D23" s="49" t="n">
        <f>F23+H23+J23+L23+N23+P23</f>
        <v>0.927825935064084</v>
      </c>
      <c r="E23" s="47" t="n">
        <f>'1-PopRaceAlone'!E23</f>
        <v>70492</v>
      </c>
      <c r="F23" s="49" t="n">
        <f>E23/C23</f>
        <v>0.769580121836721</v>
      </c>
      <c r="G23" s="47" t="n">
        <v>9257</v>
      </c>
      <c r="H23" s="49" t="n">
        <f>G23/C23</f>
        <v>0.101061158540579</v>
      </c>
      <c r="I23" s="47" t="n">
        <v>445</v>
      </c>
      <c r="J23" s="49" t="n">
        <f>I23/C23</f>
        <v>0.00485818467652132</v>
      </c>
      <c r="K23" s="47" t="n">
        <v>3169</v>
      </c>
      <c r="L23" s="49" t="n">
        <f>K23/C23</f>
        <v>0.0345968252581934</v>
      </c>
      <c r="M23" s="47" t="n">
        <v>41</v>
      </c>
      <c r="N23" s="49" t="n">
        <f>M23/C23</f>
        <v>0.000447608026376122</v>
      </c>
      <c r="O23" s="47" t="n">
        <v>1583</v>
      </c>
      <c r="P23" s="49" t="n">
        <f>O23/C23</f>
        <v>0.0172820367256927</v>
      </c>
      <c r="Q23" s="62" t="n">
        <f>C23-E23</f>
        <v>21106</v>
      </c>
      <c r="R23" s="49" t="n">
        <f>Q23/$C23</f>
        <v>0.230419878163279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92583</v>
      </c>
      <c r="D24" s="49" t="n">
        <f>F24+H24+J24+L24+N24+P24</f>
        <v>0.930710821641122</v>
      </c>
      <c r="E24" s="47" t="n">
        <f>'1-PopRaceAlone'!E24</f>
        <v>68970</v>
      </c>
      <c r="F24" s="49" t="n">
        <f>E24/C24</f>
        <v>0.744953177149153</v>
      </c>
      <c r="G24" s="47" t="n">
        <v>12873</v>
      </c>
      <c r="H24" s="49" t="n">
        <f>G24/C24</f>
        <v>0.139042804834581</v>
      </c>
      <c r="I24" s="47" t="n">
        <v>582</v>
      </c>
      <c r="J24" s="49" t="n">
        <f>I24/C24</f>
        <v>0.00628625125563008</v>
      </c>
      <c r="K24" s="47" t="n">
        <v>1363</v>
      </c>
      <c r="L24" s="49" t="n">
        <f>K24/C24</f>
        <v>0.0147219251914498</v>
      </c>
      <c r="M24" s="47" t="n">
        <v>51</v>
      </c>
      <c r="N24" s="49" t="n">
        <f>M24/C24</f>
        <v>0.000550857068792327</v>
      </c>
      <c r="O24" s="47" t="n">
        <v>2329</v>
      </c>
      <c r="P24" s="49" t="n">
        <f>O24/C24</f>
        <v>0.0251558061415163</v>
      </c>
      <c r="Q24" s="62" t="n">
        <f>C24-E24</f>
        <v>23613</v>
      </c>
      <c r="R24" s="49" t="n">
        <f>Q24/$C24</f>
        <v>0.255046822850847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91723</v>
      </c>
      <c r="D25" s="49" t="n">
        <f>F25+H25+J25+L25+N25+P25</f>
        <v>0.944365099266269</v>
      </c>
      <c r="E25" s="47" t="n">
        <f>'1-PopRaceAlone'!E25</f>
        <v>47393</v>
      </c>
      <c r="F25" s="49" t="n">
        <f>E25/C25</f>
        <v>0.516697011654656</v>
      </c>
      <c r="G25" s="47" t="n">
        <v>35605</v>
      </c>
      <c r="H25" s="49" t="n">
        <f>G25/C25</f>
        <v>0.388179627792375</v>
      </c>
      <c r="I25" s="47" t="n">
        <v>756</v>
      </c>
      <c r="J25" s="49" t="n">
        <f>I25/C25</f>
        <v>0.00824220751610828</v>
      </c>
      <c r="K25" s="47" t="n">
        <v>1105</v>
      </c>
      <c r="L25" s="49" t="n">
        <f>K25/C25</f>
        <v>0.0120471419382271</v>
      </c>
      <c r="M25" s="47" t="n">
        <v>68</v>
      </c>
      <c r="N25" s="49" t="n">
        <f>M25/C25</f>
        <v>0.000741362580813973</v>
      </c>
      <c r="O25" s="47" t="n">
        <v>1693</v>
      </c>
      <c r="P25" s="49" t="n">
        <f>O25/C25</f>
        <v>0.0184577477840891</v>
      </c>
      <c r="Q25" s="62" t="n">
        <f>C25-E25</f>
        <v>44330</v>
      </c>
      <c r="R25" s="49" t="n">
        <f>Q25/$C25</f>
        <v>0.483302988345344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90562</v>
      </c>
      <c r="D26" s="49" t="n">
        <f>F26+H26+J26+L26+N26+P26</f>
        <v>0.94169740067578</v>
      </c>
      <c r="E26" s="47" t="n">
        <f>'1-PopRaceAlone'!E26</f>
        <v>59176</v>
      </c>
      <c r="F26" s="49" t="n">
        <f>E26/C26</f>
        <v>0.653430798789779</v>
      </c>
      <c r="G26" s="47" t="n">
        <v>19223</v>
      </c>
      <c r="H26" s="49" t="n">
        <f>G26/C26</f>
        <v>0.212263421744219</v>
      </c>
      <c r="I26" s="47" t="n">
        <v>658</v>
      </c>
      <c r="J26" s="49" t="n">
        <f>I26/C26</f>
        <v>0.00726574059760164</v>
      </c>
      <c r="K26" s="47" t="n">
        <v>4550</v>
      </c>
      <c r="L26" s="49" t="n">
        <f>K26/C26</f>
        <v>0.050241823281288</v>
      </c>
      <c r="M26" s="47" t="n">
        <v>52</v>
      </c>
      <c r="N26" s="49" t="n">
        <f>M26/C26</f>
        <v>0.000574192266071862</v>
      </c>
      <c r="O26" s="47" t="n">
        <v>1623</v>
      </c>
      <c r="P26" s="49" t="n">
        <f>O26/C26</f>
        <v>0.0179214239968199</v>
      </c>
      <c r="Q26" s="62" t="n">
        <f>C26-E26</f>
        <v>31386</v>
      </c>
      <c r="R26" s="49" t="n">
        <f>Q26/$C26</f>
        <v>0.346569201210221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91480</v>
      </c>
      <c r="D27" s="49" t="n">
        <f>F27+H27+J27+L27+N27+P27</f>
        <v>0.945310450371666</v>
      </c>
      <c r="E27" s="47" t="n">
        <f>'1-PopRaceAlone'!E27</f>
        <v>56810</v>
      </c>
      <c r="F27" s="49" t="n">
        <f>E27/C27</f>
        <v>0.621010056843026</v>
      </c>
      <c r="G27" s="47" t="n">
        <v>9558</v>
      </c>
      <c r="H27" s="49" t="n">
        <f>G27/C27</f>
        <v>0.104481853957149</v>
      </c>
      <c r="I27" s="47" t="n">
        <v>367</v>
      </c>
      <c r="J27" s="49" t="n">
        <f>I27/C27</f>
        <v>0.0040118058592042</v>
      </c>
      <c r="K27" s="47" t="n">
        <v>18624</v>
      </c>
      <c r="L27" s="49" t="n">
        <f>K27/C27</f>
        <v>0.203585483165719</v>
      </c>
      <c r="M27" s="47" t="n">
        <v>35</v>
      </c>
      <c r="N27" s="49" t="n">
        <f>M27/C27</f>
        <v>0.000382597289024924</v>
      </c>
      <c r="O27" s="47" t="n">
        <v>1083</v>
      </c>
      <c r="P27" s="49" t="n">
        <f>O27/C27</f>
        <v>0.0118386532575426</v>
      </c>
      <c r="Q27" s="62" t="n">
        <f>C27-E27</f>
        <v>34670</v>
      </c>
      <c r="R27" s="49" t="n">
        <f>Q27/$C27</f>
        <v>0.378989943156974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93411</v>
      </c>
      <c r="D28" s="49" t="n">
        <f>F28+H28+J28+L28+N28+P28</f>
        <v>0.950573272955006</v>
      </c>
      <c r="E28" s="47" t="n">
        <f>'1-PopRaceAlone'!E28</f>
        <v>80709</v>
      </c>
      <c r="F28" s="49" t="n">
        <f>E28/C28</f>
        <v>0.864020297395382</v>
      </c>
      <c r="G28" s="47" t="n">
        <v>2315</v>
      </c>
      <c r="H28" s="49" t="n">
        <f>G28/C28</f>
        <v>0.024782948475019</v>
      </c>
      <c r="I28" s="47" t="n">
        <v>244</v>
      </c>
      <c r="J28" s="49" t="n">
        <f>I28/C28</f>
        <v>0.00261211206388969</v>
      </c>
      <c r="K28" s="47" t="n">
        <v>4667</v>
      </c>
      <c r="L28" s="49" t="n">
        <f>K28/C28</f>
        <v>0.0499619959105459</v>
      </c>
      <c r="M28" s="47" t="n">
        <v>28</v>
      </c>
      <c r="N28" s="49" t="n">
        <f>M28/C28</f>
        <v>0.000299750564708653</v>
      </c>
      <c r="O28" s="47" t="n">
        <v>831</v>
      </c>
      <c r="P28" s="49" t="n">
        <f>O28/C28</f>
        <v>0.00889616854546038</v>
      </c>
      <c r="Q28" s="62" t="n">
        <f>C28-E28</f>
        <v>12702</v>
      </c>
      <c r="R28" s="49" t="n">
        <f>Q28/$C28</f>
        <v>0.135979702604618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93397</v>
      </c>
      <c r="D29" s="49" t="n">
        <f>F29+H29+J29+L29+N29+P29</f>
        <v>0.953071297793291</v>
      </c>
      <c r="E29" s="47" t="n">
        <f>'1-PopRaceAlone'!E29</f>
        <v>51579</v>
      </c>
      <c r="F29" s="49" t="n">
        <f>E29/C29</f>
        <v>0.55225542576314</v>
      </c>
      <c r="G29" s="47" t="n">
        <v>7310</v>
      </c>
      <c r="H29" s="49" t="n">
        <f>G29/C29</f>
        <v>0.0782680385879632</v>
      </c>
      <c r="I29" s="47" t="n">
        <v>296</v>
      </c>
      <c r="J29" s="49" t="n">
        <f>I29/C29</f>
        <v>0.00316926667880125</v>
      </c>
      <c r="K29" s="47" t="n">
        <v>28613</v>
      </c>
      <c r="L29" s="49" t="n">
        <f>K29/C29</f>
        <v>0.306358876623446</v>
      </c>
      <c r="M29" s="47" t="n">
        <v>37</v>
      </c>
      <c r="N29" s="49" t="n">
        <f>M29/C29</f>
        <v>0.000396158334850156</v>
      </c>
      <c r="O29" s="47" t="n">
        <v>1179</v>
      </c>
      <c r="P29" s="49" t="n">
        <f>O29/C29</f>
        <v>0.0126235318050901</v>
      </c>
      <c r="Q29" s="62" t="n">
        <f>C29-E29</f>
        <v>41818</v>
      </c>
      <c r="R29" s="49" t="n">
        <f>Q29/$C29</f>
        <v>0.44774457423686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92686</v>
      </c>
      <c r="D30" s="49" t="n">
        <f>F30+H30+J30+L30+N30+P30</f>
        <v>0.955203590617785</v>
      </c>
      <c r="E30" s="47" t="n">
        <f>'1-PopRaceAlone'!E30</f>
        <v>70769</v>
      </c>
      <c r="F30" s="49" t="n">
        <f>E30/C30</f>
        <v>0.763534945946529</v>
      </c>
      <c r="G30" s="47" t="n">
        <v>9696</v>
      </c>
      <c r="H30" s="49" t="n">
        <f>G30/C30</f>
        <v>0.104611268152688</v>
      </c>
      <c r="I30" s="47" t="n">
        <v>236</v>
      </c>
      <c r="J30" s="49" t="n">
        <f>I30/C30</f>
        <v>0.00254623136180221</v>
      </c>
      <c r="K30" s="47" t="n">
        <v>6807</v>
      </c>
      <c r="L30" s="49" t="n">
        <f>K30/C30</f>
        <v>0.0734415122024901</v>
      </c>
      <c r="M30" s="47" t="n">
        <v>47</v>
      </c>
      <c r="N30" s="49" t="n">
        <f>M30/C30</f>
        <v>0.000507088449172475</v>
      </c>
      <c r="O30" s="47" t="n">
        <v>979</v>
      </c>
      <c r="P30" s="49" t="n">
        <f>O30/C30</f>
        <v>0.0105625445051033</v>
      </c>
      <c r="Q30" s="62" t="n">
        <f>C30-E30</f>
        <v>21917</v>
      </c>
      <c r="R30" s="49" t="n">
        <f>Q30/$C30</f>
        <v>0.236465054053471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91376</v>
      </c>
      <c r="D31" s="49" t="n">
        <f>F31+H31+J31+L31+N31+P31</f>
        <v>0.923656102258799</v>
      </c>
      <c r="E31" s="47" t="n">
        <f>'1-PopRaceAlone'!E31</f>
        <v>40117</v>
      </c>
      <c r="F31" s="49" t="n">
        <f>E31/C31</f>
        <v>0.439032130975311</v>
      </c>
      <c r="G31" s="47" t="n">
        <v>32697</v>
      </c>
      <c r="H31" s="49" t="n">
        <f>G31/C31</f>
        <v>0.357829189283838</v>
      </c>
      <c r="I31" s="47" t="n">
        <v>969</v>
      </c>
      <c r="J31" s="49" t="n">
        <f>I31/C31</f>
        <v>0.0106045351076869</v>
      </c>
      <c r="K31" s="47" t="n">
        <v>2439</v>
      </c>
      <c r="L31" s="49" t="n">
        <f>K31/C31</f>
        <v>0.0266919103484504</v>
      </c>
      <c r="M31" s="47" t="n">
        <v>59</v>
      </c>
      <c r="N31" s="49" t="n">
        <f>M31/C31</f>
        <v>0.000645683768166696</v>
      </c>
      <c r="O31" s="47" t="n">
        <v>8119</v>
      </c>
      <c r="P31" s="49" t="n">
        <f>O31/C31</f>
        <v>0.0888526527753458</v>
      </c>
      <c r="Q31" s="62" t="n">
        <f>C31-E31</f>
        <v>51259</v>
      </c>
      <c r="R31" s="49" t="n">
        <f>Q31/$C31</f>
        <v>0.560967869024689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92949</v>
      </c>
      <c r="D32" s="49" t="n">
        <f>F32+H32+J32+L32+N32+P32</f>
        <v>0.940881558704236</v>
      </c>
      <c r="E32" s="47" t="n">
        <f>'1-PopRaceAlone'!E32</f>
        <v>69591</v>
      </c>
      <c r="F32" s="49" t="n">
        <f>E32/C32</f>
        <v>0.748700900493819</v>
      </c>
      <c r="G32" s="47" t="n">
        <v>6663</v>
      </c>
      <c r="H32" s="49" t="n">
        <f>G32/C32</f>
        <v>0.0716844721298777</v>
      </c>
      <c r="I32" s="47" t="n">
        <v>307</v>
      </c>
      <c r="J32" s="49" t="n">
        <f>I32/C32</f>
        <v>0.00330288652917191</v>
      </c>
      <c r="K32" s="47" t="n">
        <v>9005</v>
      </c>
      <c r="L32" s="49" t="n">
        <f>K32/C32</f>
        <v>0.0968810853263618</v>
      </c>
      <c r="M32" s="47" t="n">
        <v>50</v>
      </c>
      <c r="N32" s="49" t="n">
        <f>M32/C32</f>
        <v>0.000537929402145262</v>
      </c>
      <c r="O32" s="47" t="n">
        <v>1838</v>
      </c>
      <c r="P32" s="49" t="n">
        <f>O32/C32</f>
        <v>0.0197742848228598</v>
      </c>
      <c r="Q32" s="62" t="n">
        <f>C32-E32</f>
        <v>23358</v>
      </c>
      <c r="R32" s="49" t="n">
        <f>Q32/$C32</f>
        <v>0.251299099506181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91803</v>
      </c>
      <c r="D33" s="49" t="n">
        <f>F33+H33+J33+L33+N33+P33</f>
        <v>0.95482718429681</v>
      </c>
      <c r="E33" s="47" t="n">
        <f>'1-PopRaceAlone'!E33</f>
        <v>58162</v>
      </c>
      <c r="F33" s="49" t="n">
        <f>E33/C33</f>
        <v>0.633552280426566</v>
      </c>
      <c r="G33" s="47" t="n">
        <v>3837</v>
      </c>
      <c r="H33" s="49" t="n">
        <f>G33/C33</f>
        <v>0.0417960197379171</v>
      </c>
      <c r="I33" s="47" t="n">
        <v>254</v>
      </c>
      <c r="J33" s="49" t="n">
        <f>I33/C33</f>
        <v>0.00276679411348213</v>
      </c>
      <c r="K33" s="47" t="n">
        <v>24128</v>
      </c>
      <c r="L33" s="49" t="n">
        <f>K33/C33</f>
        <v>0.262823655000381</v>
      </c>
      <c r="M33" s="47" t="n">
        <v>32</v>
      </c>
      <c r="N33" s="49" t="n">
        <f>M33/C33</f>
        <v>0.000348572486737906</v>
      </c>
      <c r="O33" s="47" t="n">
        <v>1243</v>
      </c>
      <c r="P33" s="49" t="n">
        <f>O33/C33</f>
        <v>0.0135398625317255</v>
      </c>
      <c r="Q33" s="62" t="n">
        <f>C33-E33</f>
        <v>33641</v>
      </c>
      <c r="R33" s="49" t="n">
        <f>Q33/$C33</f>
        <v>0.366447719573434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91805</v>
      </c>
      <c r="D34" s="49" t="n">
        <f>F34+H34+J34+L34+N34+P34</f>
        <v>0.940722182887642</v>
      </c>
      <c r="E34" s="47" t="n">
        <f>'1-PopRaceAlone'!E34</f>
        <v>68408</v>
      </c>
      <c r="F34" s="49" t="n">
        <f>E34/C34</f>
        <v>0.745144599967322</v>
      </c>
      <c r="G34" s="47" t="n">
        <v>3328</v>
      </c>
      <c r="H34" s="49" t="n">
        <f>G34/C34</f>
        <v>0.0362507488698873</v>
      </c>
      <c r="I34" s="47" t="n">
        <v>333</v>
      </c>
      <c r="J34" s="49" t="n">
        <f>I34/C34</f>
        <v>0.00362725341756985</v>
      </c>
      <c r="K34" s="47" t="n">
        <v>12730</v>
      </c>
      <c r="L34" s="49" t="n">
        <f>K34/C34</f>
        <v>0.138663471488481</v>
      </c>
      <c r="M34" s="47" t="n">
        <v>42</v>
      </c>
      <c r="N34" s="49" t="n">
        <f>M34/C34</f>
        <v>0.000457491422035837</v>
      </c>
      <c r="O34" s="47" t="n">
        <v>1522</v>
      </c>
      <c r="P34" s="49" t="n">
        <f>O34/C34</f>
        <v>0.0165786177223463</v>
      </c>
      <c r="Q34" s="62" t="n">
        <f>C34-E34</f>
        <v>23397</v>
      </c>
      <c r="R34" s="49" t="n">
        <f>Q34/$C34</f>
        <v>0.254855400032678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90857</v>
      </c>
      <c r="D35" s="49" t="n">
        <f>F35+H35+J35+L35+N35+P35</f>
        <v>0.957196473579361</v>
      </c>
      <c r="E35" s="47" t="n">
        <f>'1-PopRaceAlone'!E35</f>
        <v>71897</v>
      </c>
      <c r="F35" s="49" t="n">
        <f>E35/C35</f>
        <v>0.791320426604444</v>
      </c>
      <c r="G35" s="47" t="n">
        <v>5479</v>
      </c>
      <c r="H35" s="49" t="n">
        <f>G35/C35</f>
        <v>0.0603035539364056</v>
      </c>
      <c r="I35" s="47" t="n">
        <v>283</v>
      </c>
      <c r="J35" s="49" t="n">
        <f>I35/C35</f>
        <v>0.00311478477167417</v>
      </c>
      <c r="K35" s="47" t="n">
        <v>8235</v>
      </c>
      <c r="L35" s="49" t="n">
        <f>K35/C35</f>
        <v>0.0906369349637342</v>
      </c>
      <c r="M35" s="47" t="n">
        <v>28</v>
      </c>
      <c r="N35" s="49" t="n">
        <f>M35/C35</f>
        <v>0.00030817658518331</v>
      </c>
      <c r="O35" s="47" t="n">
        <v>1046</v>
      </c>
      <c r="P35" s="49" t="n">
        <f>O35/C35</f>
        <v>0.0115125967179194</v>
      </c>
      <c r="Q35" s="62" t="n">
        <f>C35-E35</f>
        <v>18960</v>
      </c>
      <c r="R35" s="49" t="n">
        <f>Q35/$C35</f>
        <v>0.208679573395556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92605</v>
      </c>
      <c r="D36" s="49" t="n">
        <f>F36+H36+J36+L36+N36+P36</f>
        <v>0.955693537066033</v>
      </c>
      <c r="E36" s="47" t="n">
        <f>'1-PopRaceAlone'!E36</f>
        <v>72731</v>
      </c>
      <c r="F36" s="49" t="n">
        <f>E36/C36</f>
        <v>0.785389557799255</v>
      </c>
      <c r="G36" s="47" t="n">
        <v>9100</v>
      </c>
      <c r="H36" s="49" t="n">
        <f>G36/C36</f>
        <v>0.0982668322444792</v>
      </c>
      <c r="I36" s="47" t="n">
        <v>288</v>
      </c>
      <c r="J36" s="49" t="n">
        <f>I36/C36</f>
        <v>0.00310998326224286</v>
      </c>
      <c r="K36" s="47" t="n">
        <v>5573</v>
      </c>
      <c r="L36" s="49" t="n">
        <f>K36/C36</f>
        <v>0.0601803358349981</v>
      </c>
      <c r="M36" s="47" t="n">
        <v>32</v>
      </c>
      <c r="N36" s="49" t="n">
        <f>M36/C36</f>
        <v>0.000345553695804762</v>
      </c>
      <c r="O36" s="47" t="n">
        <v>778</v>
      </c>
      <c r="P36" s="49" t="n">
        <f>O36/C36</f>
        <v>0.00840127422925328</v>
      </c>
      <c r="Q36" s="62" t="n">
        <f>C36-E36</f>
        <v>19874</v>
      </c>
      <c r="R36" s="49" t="n">
        <f>Q36/$C36</f>
        <v>0.214610442200745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91047</v>
      </c>
      <c r="D37" s="49" t="n">
        <f>F37+H37+J37+L37+N37+P37</f>
        <v>0.954825529671488</v>
      </c>
      <c r="E37" s="47" t="n">
        <f>'1-PopRaceAlone'!E37</f>
        <v>79869</v>
      </c>
      <c r="F37" s="49" t="n">
        <f>E37/C37</f>
        <v>0.87722824475271</v>
      </c>
      <c r="G37" s="47" t="n">
        <v>2563</v>
      </c>
      <c r="H37" s="49" t="n">
        <f>G37/C37</f>
        <v>0.0281502960009665</v>
      </c>
      <c r="I37" s="47" t="n">
        <v>222</v>
      </c>
      <c r="J37" s="49" t="n">
        <f>I37/C37</f>
        <v>0.00243830109723549</v>
      </c>
      <c r="K37" s="47" t="n">
        <v>3401</v>
      </c>
      <c r="L37" s="49" t="n">
        <f>K37/C37</f>
        <v>0.0373543334761167</v>
      </c>
      <c r="M37" s="47" t="n">
        <v>33</v>
      </c>
      <c r="N37" s="49" t="n">
        <f>M37/C37</f>
        <v>0.000362450163102573</v>
      </c>
      <c r="O37" s="47" t="n">
        <v>846</v>
      </c>
      <c r="P37" s="49" t="n">
        <f>O37/C37</f>
        <v>0.00929190418135688</v>
      </c>
      <c r="Q37" s="62" t="n">
        <f>C37-E37</f>
        <v>11178</v>
      </c>
      <c r="R37" s="49" t="n">
        <f>Q37/$C37</f>
        <v>0.12277175524729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91031</v>
      </c>
      <c r="D38" s="49" t="n">
        <f>F38+H38+J38+L38+N38+P38</f>
        <v>0.948314310509607</v>
      </c>
      <c r="E38" s="47" t="n">
        <f>'1-PopRaceAlone'!E38</f>
        <v>74928</v>
      </c>
      <c r="F38" s="49" t="n">
        <f>E38/C38</f>
        <v>0.823104217244675</v>
      </c>
      <c r="G38" s="47" t="n">
        <v>6894</v>
      </c>
      <c r="H38" s="49" t="n">
        <f>G38/C38</f>
        <v>0.075732442794213</v>
      </c>
      <c r="I38" s="47" t="n">
        <v>235</v>
      </c>
      <c r="J38" s="49" t="n">
        <f>I38/C38</f>
        <v>0.00258153815733102</v>
      </c>
      <c r="K38" s="47" t="n">
        <v>3278</v>
      </c>
      <c r="L38" s="49" t="n">
        <f>K38/C38</f>
        <v>0.0360097109775791</v>
      </c>
      <c r="M38" s="47" t="n">
        <v>32</v>
      </c>
      <c r="N38" s="49" t="n">
        <f>M38/C38</f>
        <v>0.000351528600147203</v>
      </c>
      <c r="O38" s="47" t="n">
        <v>959</v>
      </c>
      <c r="P38" s="49" t="n">
        <f>O38/C38</f>
        <v>0.0105348727356615</v>
      </c>
      <c r="Q38" s="62" t="n">
        <f>C38-E38</f>
        <v>16103</v>
      </c>
      <c r="R38" s="49" t="n">
        <f>Q38/$C38</f>
        <v>0.176895782755325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90321</v>
      </c>
      <c r="D39" s="49" t="n">
        <f>F39+H39+J39+L39+N39+P39</f>
        <v>0.944398312684758</v>
      </c>
      <c r="E39" s="47" t="n">
        <f>'1-PopRaceAlone'!E39</f>
        <v>67096</v>
      </c>
      <c r="F39" s="49" t="n">
        <f>E39/C39</f>
        <v>0.742861571506073</v>
      </c>
      <c r="G39" s="47" t="n">
        <v>14923</v>
      </c>
      <c r="H39" s="49" t="n">
        <f>G39/C39</f>
        <v>0.165221819953278</v>
      </c>
      <c r="I39" s="47" t="n">
        <v>417</v>
      </c>
      <c r="J39" s="49" t="n">
        <f>I39/C39</f>
        <v>0.00461686650944963</v>
      </c>
      <c r="K39" s="47" t="n">
        <v>1689</v>
      </c>
      <c r="L39" s="49" t="n">
        <f>K39/C39</f>
        <v>0.0186999701066197</v>
      </c>
      <c r="M39" s="47" t="n">
        <v>38</v>
      </c>
      <c r="N39" s="49" t="n">
        <f>M39/C39</f>
        <v>0.000420721648343132</v>
      </c>
      <c r="O39" s="47" t="n">
        <v>1136</v>
      </c>
      <c r="P39" s="49" t="n">
        <f>O39/C39</f>
        <v>0.0125773629609947</v>
      </c>
      <c r="Q39" s="62" t="n">
        <f>C39-E39</f>
        <v>23225</v>
      </c>
      <c r="R39" s="49" t="n">
        <f>Q39/$C39</f>
        <v>0.257138428493927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91567</v>
      </c>
      <c r="D40" s="49" t="n">
        <f>F40+H40+J40+L40+N40+P40</f>
        <v>0.946367141000579</v>
      </c>
      <c r="E40" s="47" t="n">
        <f>'1-PopRaceAlone'!E40</f>
        <v>69227</v>
      </c>
      <c r="F40" s="49" t="n">
        <f>E40/C40</f>
        <v>0.756025642425765</v>
      </c>
      <c r="G40" s="47" t="n">
        <v>14676</v>
      </c>
      <c r="H40" s="49" t="n">
        <f>G40/C40</f>
        <v>0.160276081994605</v>
      </c>
      <c r="I40" s="47" t="n">
        <v>442</v>
      </c>
      <c r="J40" s="49" t="n">
        <f>I40/C40</f>
        <v>0.00482706651959767</v>
      </c>
      <c r="K40" s="47" t="n">
        <v>1384</v>
      </c>
      <c r="L40" s="49" t="n">
        <f>K40/C40</f>
        <v>0.015114615527428</v>
      </c>
      <c r="M40" s="47" t="n">
        <v>72</v>
      </c>
      <c r="N40" s="49" t="n">
        <f>M40/C40</f>
        <v>0.000786309478305503</v>
      </c>
      <c r="O40" s="47" t="n">
        <v>855</v>
      </c>
      <c r="P40" s="49" t="n">
        <f>O40/C40</f>
        <v>0.00933742505487785</v>
      </c>
      <c r="Q40" s="62" t="n">
        <f>C40-E40</f>
        <v>22340</v>
      </c>
      <c r="R40" s="49" t="n">
        <f>Q40/$C40</f>
        <v>0.243974357574235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 ht="12.75">
      <c r="A41" s="9" t="n">
        <v>39</v>
      </c>
      <c r="B41" s="25"/>
      <c r="C41" s="47" t="n">
        <f>Overview!B41</f>
        <v>90638</v>
      </c>
      <c r="D41" s="49" t="n">
        <f>F41+H41+J41+L41+N41+P41</f>
        <v>0.949237626602528</v>
      </c>
      <c r="E41" s="47" t="n">
        <f>'1-PopRaceAlone'!E41</f>
        <v>81158</v>
      </c>
      <c r="F41" s="49" t="n">
        <f>E41/C41</f>
        <v>0.895408106974999</v>
      </c>
      <c r="G41" s="47" t="n">
        <v>3000</v>
      </c>
      <c r="H41" s="49" t="n">
        <f>G41/C41</f>
        <v>0.0330987003243673</v>
      </c>
      <c r="I41" s="47" t="n">
        <v>356</v>
      </c>
      <c r="J41" s="49" t="n">
        <f>I41/C41</f>
        <v>0.00392771243849158</v>
      </c>
      <c r="K41" s="47" t="n">
        <v>728</v>
      </c>
      <c r="L41" s="49" t="n">
        <f>K41/C41</f>
        <v>0.00803195127871312</v>
      </c>
      <c r="M41" s="47" t="n">
        <v>23</v>
      </c>
      <c r="N41" s="49" t="n">
        <f>M41/C41</f>
        <v>0.000253756702486816</v>
      </c>
      <c r="O41" s="47" t="n">
        <v>772</v>
      </c>
      <c r="P41" s="49" t="n">
        <f>O41/C41</f>
        <v>0.00851739888347051</v>
      </c>
      <c r="Q41" s="62" t="n">
        <f>C41-E41</f>
        <v>9480</v>
      </c>
      <c r="R41" s="49" t="n">
        <f>Q41/$C41</f>
        <v>0.104591893025001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</row>
    <row r="42" ht="12.75">
      <c r="A42" s="9" t="n">
        <v>40</v>
      </c>
      <c r="B42" s="25"/>
      <c r="C42" s="47" t="n">
        <f>Overview!B42</f>
        <v>91060</v>
      </c>
      <c r="D42" s="49" t="n">
        <f>F42+H42+J42+L42+N42+P42</f>
        <v>0.938952339117065</v>
      </c>
      <c r="E42" s="47" t="n">
        <f>'1-PopRaceAlone'!E42</f>
        <v>79737</v>
      </c>
      <c r="F42" s="49" t="n">
        <f>E42/C42</f>
        <v>0.875653415330551</v>
      </c>
      <c r="G42" s="47" t="n">
        <v>3682</v>
      </c>
      <c r="H42" s="49" t="n">
        <f>G42/C42</f>
        <v>0.0404348781023501</v>
      </c>
      <c r="I42" s="47" t="n">
        <v>496</v>
      </c>
      <c r="J42" s="49" t="n">
        <f>I42/C42</f>
        <v>0.0054469580496376</v>
      </c>
      <c r="K42" s="47" t="n">
        <v>587</v>
      </c>
      <c r="L42" s="49" t="n">
        <f>K42/C42</f>
        <v>0.00644629914342192</v>
      </c>
      <c r="M42" s="47" t="n">
        <v>29</v>
      </c>
      <c r="N42" s="49" t="n">
        <f>M42/C42</f>
        <v>0.000318471337579618</v>
      </c>
      <c r="O42" s="47" t="n">
        <v>970</v>
      </c>
      <c r="P42" s="49" t="n">
        <f>O42/C42</f>
        <v>0.0106523171535251</v>
      </c>
      <c r="Q42" s="62" t="n">
        <f>C42-E42</f>
        <v>11323</v>
      </c>
      <c r="R42" s="49" t="n">
        <f>Q42/$C42</f>
        <v>0.124346584669449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</row>
    <row r="43" ht="12.75">
      <c r="A43" s="9" t="n">
        <v>41</v>
      </c>
      <c r="B43" s="25"/>
      <c r="C43" s="47" t="n">
        <f>Overview!B43</f>
        <v>92892</v>
      </c>
      <c r="D43" s="49" t="n">
        <f>F43+H43+J43+L43+N43+P43</f>
        <v>0.945980278172502</v>
      </c>
      <c r="E43" s="47" t="n">
        <f>'1-PopRaceAlone'!E43</f>
        <v>82920</v>
      </c>
      <c r="F43" s="49" t="n">
        <f>E43/C43</f>
        <v>0.892649528484692</v>
      </c>
      <c r="G43" s="47" t="n">
        <v>2264</v>
      </c>
      <c r="H43" s="49" t="n">
        <f>G43/C43</f>
        <v>0.024372389441502</v>
      </c>
      <c r="I43" s="47" t="n">
        <v>383</v>
      </c>
      <c r="J43" s="49" t="n">
        <f>I43/C43</f>
        <v>0.00412306764845197</v>
      </c>
      <c r="K43" s="47" t="n">
        <v>378</v>
      </c>
      <c r="L43" s="49" t="n">
        <f>K43/C43</f>
        <v>0.00406924170003875</v>
      </c>
      <c r="M43" s="47" t="n">
        <v>69</v>
      </c>
      <c r="N43" s="49" t="n">
        <f>M43/C43</f>
        <v>0.000742798088102312</v>
      </c>
      <c r="O43" s="47" t="n">
        <v>1860</v>
      </c>
      <c r="P43" s="49" t="n">
        <f>O43/C43</f>
        <v>0.0200232528097145</v>
      </c>
      <c r="Q43" s="62" t="n">
        <f>C43-E43</f>
        <v>9972</v>
      </c>
      <c r="R43" s="49" t="n">
        <f>Q43/$C43</f>
        <v>0.107350471515308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</row>
    <row r="44" ht="12.75">
      <c r="A44" s="9" t="n">
        <v>42</v>
      </c>
      <c r="B44" s="25"/>
      <c r="C44" s="47" t="n">
        <f>Overview!B44</f>
        <v>93014</v>
      </c>
      <c r="D44" s="49" t="n">
        <f>F44+H44+J44+L44+N44+P44</f>
        <v>0.941352914615004</v>
      </c>
      <c r="E44" s="47" t="n">
        <f>'1-PopRaceAlone'!E44</f>
        <v>82974</v>
      </c>
      <c r="F44" s="49" t="n">
        <f>E44/C44</f>
        <v>0.89205925989636</v>
      </c>
      <c r="G44" s="47" t="n">
        <v>1229</v>
      </c>
      <c r="H44" s="49" t="n">
        <f>G44/C44</f>
        <v>0.0132130646999376</v>
      </c>
      <c r="I44" s="47" t="n">
        <v>301</v>
      </c>
      <c r="J44" s="49" t="n">
        <f>I44/C44</f>
        <v>0.00323607198916292</v>
      </c>
      <c r="K44" s="47" t="n">
        <v>1571</v>
      </c>
      <c r="L44" s="49" t="n">
        <f>K44/C44</f>
        <v>0.0168899305480895</v>
      </c>
      <c r="M44" s="47" t="n">
        <v>32</v>
      </c>
      <c r="N44" s="49" t="n">
        <f>M44/C44</f>
        <v>0.000344034231406025</v>
      </c>
      <c r="O44" s="47" t="n">
        <v>1452</v>
      </c>
      <c r="P44" s="49" t="n">
        <f>O44/C44</f>
        <v>0.0156105532500484</v>
      </c>
      <c r="Q44" s="62" t="n">
        <f>C44-E44</f>
        <v>10040</v>
      </c>
      <c r="R44" s="49" t="n">
        <f>Q44/$C44</f>
        <v>0.10794074010364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</row>
    <row r="45" ht="12.75">
      <c r="A45" s="9" t="n">
        <v>43</v>
      </c>
      <c r="B45" s="25"/>
      <c r="C45" s="47" t="n">
        <f>Overview!B45</f>
        <v>92149</v>
      </c>
      <c r="D45" s="49" t="n">
        <f>F45+H45+J45+L45+N45+P45</f>
        <v>0.936407340285842</v>
      </c>
      <c r="E45" s="47" t="n">
        <f>'1-PopRaceAlone'!E45</f>
        <v>79217</v>
      </c>
      <c r="F45" s="49" t="n">
        <f>E45/C45</f>
        <v>0.859662069040359</v>
      </c>
      <c r="G45" s="47" t="n">
        <v>3128</v>
      </c>
      <c r="H45" s="49" t="n">
        <f>G45/C45</f>
        <v>0.0339450238201174</v>
      </c>
      <c r="I45" s="47" t="n">
        <v>365</v>
      </c>
      <c r="J45" s="49" t="n">
        <f>I45/C45</f>
        <v>0.00396097624499452</v>
      </c>
      <c r="K45" s="47" t="n">
        <v>1605</v>
      </c>
      <c r="L45" s="49" t="n">
        <f>K45/C45</f>
        <v>0.0174174434882636</v>
      </c>
      <c r="M45" s="47" t="n">
        <v>34</v>
      </c>
      <c r="N45" s="49" t="n">
        <f>M45/C45</f>
        <v>0.000368967650218668</v>
      </c>
      <c r="O45" s="47" t="n">
        <v>1940</v>
      </c>
      <c r="P45" s="49" t="n">
        <f>O45/C45</f>
        <v>0.0210528600418887</v>
      </c>
      <c r="Q45" s="62" t="n">
        <f>C45-E45</f>
        <v>12932</v>
      </c>
      <c r="R45" s="49" t="n">
        <f>Q45/$C45</f>
        <v>0.140337930959641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</row>
    <row r="46" ht="12.75">
      <c r="A46" s="9" t="n">
        <v>44</v>
      </c>
      <c r="B46" s="25"/>
      <c r="C46" s="47" t="n">
        <f>Overview!B46</f>
        <v>93355</v>
      </c>
      <c r="D46" s="49" t="n">
        <f>F46+H46+J46+L46+N46+P46</f>
        <v>0.941085105243426</v>
      </c>
      <c r="E46" s="47" t="n">
        <f>'1-PopRaceAlone'!E46</f>
        <v>84121</v>
      </c>
      <c r="F46" s="49" t="n">
        <f>E46/C46</f>
        <v>0.901087247603235</v>
      </c>
      <c r="G46" s="47" t="n">
        <v>1325</v>
      </c>
      <c r="H46" s="49" t="n">
        <f>G46/C46</f>
        <v>0.0141931337368111</v>
      </c>
      <c r="I46" s="47" t="n">
        <v>325</v>
      </c>
      <c r="J46" s="49" t="n">
        <f>I46/C46</f>
        <v>0.00348133469016121</v>
      </c>
      <c r="K46" s="47" t="n">
        <v>1171</v>
      </c>
      <c r="L46" s="49" t="n">
        <f>K46/C46</f>
        <v>0.012543516683627</v>
      </c>
      <c r="M46" s="47" t="n">
        <v>29</v>
      </c>
      <c r="N46" s="49" t="n">
        <f>M46/C46</f>
        <v>0.000310642172352847</v>
      </c>
      <c r="O46" s="47" t="n">
        <v>884</v>
      </c>
      <c r="P46" s="49" t="n">
        <f>O46/C46</f>
        <v>0.0094692303572385</v>
      </c>
      <c r="Q46" s="62" t="n">
        <f>C46-E46</f>
        <v>9234</v>
      </c>
      <c r="R46" s="49" t="n">
        <f>Q46/$C46</f>
        <v>0.098912752396765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</row>
    <row r="47" ht="12.75">
      <c r="A47" s="9" t="n">
        <v>45</v>
      </c>
      <c r="B47" s="25"/>
      <c r="C47" s="47" t="n">
        <f>Overview!B47</f>
        <v>92408</v>
      </c>
      <c r="D47" s="49" t="n">
        <f>F47+H47+J47+L47+N47+P47</f>
        <v>0.941314604796122</v>
      </c>
      <c r="E47" s="47" t="n">
        <f>'1-PopRaceAlone'!E47</f>
        <v>71395</v>
      </c>
      <c r="F47" s="49" t="n">
        <f>E47/C47</f>
        <v>0.772606267855597</v>
      </c>
      <c r="G47" s="47" t="n">
        <v>7258</v>
      </c>
      <c r="H47" s="49" t="n">
        <f>G47/C47</f>
        <v>0.0785429832914899</v>
      </c>
      <c r="I47" s="47" t="n">
        <v>346</v>
      </c>
      <c r="J47" s="49" t="n">
        <f>I47/C47</f>
        <v>0.00374426456583846</v>
      </c>
      <c r="K47" s="47" t="n">
        <v>6494</v>
      </c>
      <c r="L47" s="49" t="n">
        <f>K47/C47</f>
        <v>0.0702753008397541</v>
      </c>
      <c r="M47" s="47" t="n">
        <v>55</v>
      </c>
      <c r="N47" s="49" t="n">
        <f>M47/C47</f>
        <v>0.000595186563933859</v>
      </c>
      <c r="O47" s="47" t="n">
        <v>1437</v>
      </c>
      <c r="P47" s="49" t="n">
        <f>O47/C47</f>
        <v>0.0155506016795083</v>
      </c>
      <c r="Q47" s="62" t="n">
        <f>C47-E47</f>
        <v>21013</v>
      </c>
      <c r="R47" s="49" t="n">
        <f>Q47/$C47</f>
        <v>0.227393732144403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</row>
    <row r="48" ht="12.75">
      <c r="A48" s="9" t="n">
        <v>46</v>
      </c>
      <c r="B48" s="25"/>
      <c r="C48" s="47" t="n">
        <f>Overview!B48</f>
        <v>92038</v>
      </c>
      <c r="D48" s="49" t="n">
        <f>F48+H48+J48+L48+N48+P48</f>
        <v>0.948140985245225</v>
      </c>
      <c r="E48" s="47" t="n">
        <f>'1-PopRaceAlone'!E48</f>
        <v>84603</v>
      </c>
      <c r="F48" s="49" t="n">
        <f>E48/C48</f>
        <v>0.919218149025403</v>
      </c>
      <c r="G48" s="47" t="n">
        <v>691</v>
      </c>
      <c r="H48" s="49" t="n">
        <f>G48/C48</f>
        <v>0.00750776853038962</v>
      </c>
      <c r="I48" s="47" t="n">
        <v>288</v>
      </c>
      <c r="J48" s="49" t="n">
        <f>I48/C48</f>
        <v>0.00312914231078468</v>
      </c>
      <c r="K48" s="47" t="n">
        <v>951</v>
      </c>
      <c r="L48" s="49" t="n">
        <f>K48/C48</f>
        <v>0.0103326886720702</v>
      </c>
      <c r="M48" s="47" t="n">
        <v>48</v>
      </c>
      <c r="N48" s="49" t="n">
        <f>M48/C48</f>
        <v>0.000521523718464113</v>
      </c>
      <c r="O48" s="47" t="n">
        <v>684</v>
      </c>
      <c r="P48" s="49" t="n">
        <f>O48/C48</f>
        <v>0.0074317129881136</v>
      </c>
      <c r="Q48" s="62" t="n">
        <f>C48-E48</f>
        <v>7435</v>
      </c>
      <c r="R48" s="49" t="n">
        <f>Q48/$C48</f>
        <v>0.0807818509745974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</row>
    <row r="49" ht="12.75">
      <c r="A49" s="9" t="n">
        <v>47</v>
      </c>
      <c r="B49" s="25"/>
      <c r="C49" s="47" t="n">
        <f>Overview!B49</f>
        <v>93150</v>
      </c>
      <c r="D49" s="49" t="n">
        <f>F49+H49+J49+L49+N49+P49</f>
        <v>0.946774020397209</v>
      </c>
      <c r="E49" s="47" t="n">
        <f>'1-PopRaceAlone'!E49</f>
        <v>85806</v>
      </c>
      <c r="F49" s="49" t="n">
        <f>E49/C49</f>
        <v>0.921159420289855</v>
      </c>
      <c r="G49" s="47" t="n">
        <v>461</v>
      </c>
      <c r="H49" s="49" t="n">
        <f>G49/C49</f>
        <v>0.00494900697799249</v>
      </c>
      <c r="I49" s="47" t="n">
        <v>333</v>
      </c>
      <c r="J49" s="49" t="n">
        <f>I49/C49</f>
        <v>0.00357487922705314</v>
      </c>
      <c r="K49" s="47" t="n">
        <v>725</v>
      </c>
      <c r="L49" s="49" t="n">
        <f>K49/C49</f>
        <v>0.00778314546430488</v>
      </c>
      <c r="M49" s="47" t="n">
        <v>103</v>
      </c>
      <c r="N49" s="49" t="n">
        <f>M49/C49</f>
        <v>0.001105743424584</v>
      </c>
      <c r="O49" s="47" t="n">
        <v>764</v>
      </c>
      <c r="P49" s="49" t="n">
        <f>O49/C49</f>
        <v>0.00820182501341922</v>
      </c>
      <c r="Q49" s="62" t="n">
        <f>C49-E49</f>
        <v>7344</v>
      </c>
      <c r="R49" s="49" t="n">
        <f>Q49/$C49</f>
        <v>0.0788405797101449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</f>
        <v>0.938761673555978</v>
      </c>
      <c r="E50" s="47" t="n">
        <f>'1-PopRaceAlone'!E50</f>
        <v>65356</v>
      </c>
      <c r="F50" s="49" t="n">
        <f>E50/C50</f>
        <v>0.714695011263478</v>
      </c>
      <c r="G50" s="47" t="n">
        <v>3894</v>
      </c>
      <c r="H50" s="49" t="n">
        <f>G50/C50</f>
        <v>0.0425825077094679</v>
      </c>
      <c r="I50" s="47" t="n">
        <v>252</v>
      </c>
      <c r="J50" s="49" t="n">
        <f>I50/C50</f>
        <v>0.00275572468998097</v>
      </c>
      <c r="K50" s="47" t="n">
        <v>14935</v>
      </c>
      <c r="L50" s="49" t="n">
        <f>K50/C50</f>
        <v>0.163320429543118</v>
      </c>
      <c r="M50" s="47" t="n">
        <v>97</v>
      </c>
      <c r="N50" s="49" t="n">
        <f>M50/C50</f>
        <v>0.00106073529733395</v>
      </c>
      <c r="O50" s="47" t="n">
        <v>1312</v>
      </c>
      <c r="P50" s="49" t="n">
        <f>O50/C50</f>
        <v>0.0143472650525993</v>
      </c>
      <c r="Q50" s="62" t="n">
        <f>C50-E50</f>
        <v>26090</v>
      </c>
      <c r="R50" s="49" t="n">
        <f>Q50/$C50</f>
        <v>0.285304988736522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</row>
    <row r="51" ht="12.75">
      <c r="A51" s="9" t="n">
        <v>49</v>
      </c>
      <c r="B51" s="25"/>
      <c r="C51" s="47" t="n">
        <f>Overview!B51</f>
        <v>92092</v>
      </c>
      <c r="D51" s="49" t="n">
        <f>F51+H51+J51+L51+N51+P51</f>
        <v>0.926356252443209</v>
      </c>
      <c r="E51" s="47" t="n">
        <f>'1-PopRaceAlone'!E51</f>
        <v>50395</v>
      </c>
      <c r="F51" s="49" t="n">
        <f>E51/C51</f>
        <v>0.547224514615819</v>
      </c>
      <c r="G51" s="47" t="n">
        <v>27029</v>
      </c>
      <c r="H51" s="49" t="n">
        <f>G51/C51</f>
        <v>0.293499978282587</v>
      </c>
      <c r="I51" s="47" t="n">
        <v>769</v>
      </c>
      <c r="J51" s="49" t="n">
        <f>I51/C51</f>
        <v>0.00835034530686705</v>
      </c>
      <c r="K51" s="47" t="n">
        <v>3593</v>
      </c>
      <c r="L51" s="49" t="n">
        <f>K51/C51</f>
        <v>0.0390153324935934</v>
      </c>
      <c r="M51" s="47" t="n">
        <v>114</v>
      </c>
      <c r="N51" s="49" t="n">
        <f>M51/C51</f>
        <v>0.00123789254224037</v>
      </c>
      <c r="O51" s="47" t="n">
        <v>3410</v>
      </c>
      <c r="P51" s="49" t="n">
        <f>O51/C51</f>
        <v>0.0370281892021022</v>
      </c>
      <c r="Q51" s="62" t="n">
        <f>C51-E51</f>
        <v>41697</v>
      </c>
      <c r="R51" s="49" t="n">
        <f>Q51/$C51</f>
        <v>0.452775485384181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</row>
    <row r="52" ht="12.75">
      <c r="A52" s="9" t="n">
        <v>50</v>
      </c>
      <c r="B52" s="25"/>
      <c r="C52" s="47" t="n">
        <f>Overview!B52</f>
        <v>92978</v>
      </c>
      <c r="D52" s="49" t="n">
        <f>F52+H52+J52+L52+N52+P52</f>
        <v>0.940813955989589</v>
      </c>
      <c r="E52" s="47" t="n">
        <f>'1-PopRaceAlone'!E52</f>
        <v>68856</v>
      </c>
      <c r="F52" s="49" t="n">
        <f>E52/C52</f>
        <v>0.740562283550948</v>
      </c>
      <c r="G52" s="47" t="n">
        <v>15510</v>
      </c>
      <c r="H52" s="49" t="n">
        <f>G52/C52</f>
        <v>0.166813654843081</v>
      </c>
      <c r="I52" s="47" t="n">
        <v>537</v>
      </c>
      <c r="J52" s="49" t="n">
        <f>I52/C52</f>
        <v>0.00577555980984749</v>
      </c>
      <c r="K52" s="47" t="n">
        <v>1284</v>
      </c>
      <c r="L52" s="49" t="n">
        <f>K52/C52</f>
        <v>0.0138097184280152</v>
      </c>
      <c r="M52" s="47" t="n">
        <v>44</v>
      </c>
      <c r="N52" s="49" t="n">
        <f>M52/C52</f>
        <v>0.000473230226505195</v>
      </c>
      <c r="O52" s="47" t="n">
        <v>1244</v>
      </c>
      <c r="P52" s="49" t="n">
        <f>O52/C52</f>
        <v>0.0133795091311923</v>
      </c>
      <c r="Q52" s="62" t="n">
        <f>C52-E52</f>
        <v>24122</v>
      </c>
      <c r="R52" s="49" t="n">
        <f>Q52/$C52</f>
        <v>0.259437716449052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</row>
    <row r="53" ht="12.75">
      <c r="A53" s="9" t="n">
        <v>51</v>
      </c>
      <c r="B53" s="25"/>
      <c r="C53" s="47" t="n">
        <f>Overview!B53</f>
        <v>93460</v>
      </c>
      <c r="D53" s="49" t="n">
        <f>F53+H53+J53+L53+N53+P53</f>
        <v>0.939878022683501</v>
      </c>
      <c r="E53" s="47" t="n">
        <f>'1-PopRaceAlone'!E53</f>
        <v>83089</v>
      </c>
      <c r="F53" s="49" t="n">
        <f>E53/C53</f>
        <v>0.889032741279692</v>
      </c>
      <c r="G53" s="47" t="n">
        <v>2575</v>
      </c>
      <c r="H53" s="49" t="n">
        <f>G53/C53</f>
        <v>0.0275518938583351</v>
      </c>
      <c r="I53" s="47" t="n">
        <v>391</v>
      </c>
      <c r="J53" s="49" t="n">
        <f>I53/C53</f>
        <v>0.00418360796062487</v>
      </c>
      <c r="K53" s="47" t="n">
        <v>621</v>
      </c>
      <c r="L53" s="49" t="n">
        <f>K53/C53</f>
        <v>0.00664455381981596</v>
      </c>
      <c r="M53" s="47" t="n">
        <v>29</v>
      </c>
      <c r="N53" s="49" t="n">
        <f>M53/C53</f>
        <v>0.000310293173550182</v>
      </c>
      <c r="O53" s="47" t="n">
        <v>1136</v>
      </c>
      <c r="P53" s="49" t="n">
        <f>O53/C53</f>
        <v>0.012154932591483</v>
      </c>
      <c r="Q53" s="62" t="n">
        <f>C53-E53</f>
        <v>10371</v>
      </c>
      <c r="R53" s="49" t="n">
        <f>Q53/$C53</f>
        <v>0.110967258720308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</row>
    <row r="54" ht="12.75">
      <c r="A54" s="9" t="n">
        <v>52</v>
      </c>
      <c r="B54" s="25"/>
      <c r="C54" s="47" t="n">
        <f>Overview!B54</f>
        <v>92730</v>
      </c>
      <c r="D54" s="49" t="n">
        <f>F54+H54+J54+L54+N54+P54</f>
        <v>0.927973687048421</v>
      </c>
      <c r="E54" s="47" t="n">
        <f>'1-PopRaceAlone'!E54</f>
        <v>64685</v>
      </c>
      <c r="F54" s="49" t="n">
        <f>E54/C54</f>
        <v>0.697562816779899</v>
      </c>
      <c r="G54" s="47" t="n">
        <v>7807</v>
      </c>
      <c r="H54" s="49" t="n">
        <f>G54/C54</f>
        <v>0.0841906610589885</v>
      </c>
      <c r="I54" s="47" t="n">
        <v>456</v>
      </c>
      <c r="J54" s="49" t="n">
        <f>I54/C54</f>
        <v>0.00491750242639922</v>
      </c>
      <c r="K54" s="47" t="n">
        <v>10847</v>
      </c>
      <c r="L54" s="49" t="n">
        <f>K54/C54</f>
        <v>0.116974010568317</v>
      </c>
      <c r="M54" s="47" t="n">
        <v>86</v>
      </c>
      <c r="N54" s="49" t="n">
        <f>M54/C54</f>
        <v>0.000927423703224415</v>
      </c>
      <c r="O54" s="47" t="n">
        <v>2170</v>
      </c>
      <c r="P54" s="49" t="n">
        <f>O54/C54</f>
        <v>0.0234012725115928</v>
      </c>
      <c r="Q54" s="62" t="n">
        <f>C54-E54</f>
        <v>28045</v>
      </c>
      <c r="R54" s="49" t="n">
        <f>Q54/$C54</f>
        <v>0.302437183220101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</row>
    <row r="55" ht="12.75">
      <c r="A55" s="9" t="n">
        <v>53</v>
      </c>
      <c r="B55" s="25"/>
      <c r="C55" s="47" t="n">
        <f>Overview!B55</f>
        <v>92371</v>
      </c>
      <c r="D55" s="49" t="n">
        <f>F55+H55+J55+L55+N55+P55</f>
        <v>0.931699342867351</v>
      </c>
      <c r="E55" s="47" t="n">
        <f>'1-PopRaceAlone'!E55</f>
        <v>80070</v>
      </c>
      <c r="F55" s="49" t="n">
        <f>E55/C55</f>
        <v>0.866830498749608</v>
      </c>
      <c r="G55" s="47" t="n">
        <v>2685</v>
      </c>
      <c r="H55" s="49" t="n">
        <f>G55/C55</f>
        <v>0.0290675644953503</v>
      </c>
      <c r="I55" s="47" t="n">
        <v>528</v>
      </c>
      <c r="J55" s="49" t="n">
        <f>I55/C55</f>
        <v>0.00571607972199067</v>
      </c>
      <c r="K55" s="47" t="n">
        <v>492</v>
      </c>
      <c r="L55" s="49" t="n">
        <f>K55/C55</f>
        <v>0.00532634701367312</v>
      </c>
      <c r="M55" s="47" t="n">
        <v>19</v>
      </c>
      <c r="N55" s="49" t="n">
        <f>M55/C55</f>
        <v>0.000205692262723149</v>
      </c>
      <c r="O55" s="47" t="n">
        <v>2268</v>
      </c>
      <c r="P55" s="49" t="n">
        <f>O55/C55</f>
        <v>0.0245531606240054</v>
      </c>
      <c r="Q55" s="62" t="n">
        <f>C55-E55</f>
        <v>12301</v>
      </c>
      <c r="R55" s="49" t="n">
        <f>Q55/$C55</f>
        <v>0.133169501250392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</row>
    <row r="56" ht="12.75">
      <c r="A56" s="9" t="n">
        <v>54</v>
      </c>
      <c r="B56" s="25"/>
      <c r="C56" s="47" t="n">
        <f>Overview!B56</f>
        <v>91302</v>
      </c>
      <c r="D56" s="49" t="n">
        <f>F56+H56+J56+L56+N56+P56</f>
        <v>0.933364000788591</v>
      </c>
      <c r="E56" s="47" t="n">
        <f>'1-PopRaceAlone'!E56</f>
        <v>76784</v>
      </c>
      <c r="F56" s="49" t="n">
        <f>E56/C56</f>
        <v>0.840989244485334</v>
      </c>
      <c r="G56" s="47" t="n">
        <v>3126</v>
      </c>
      <c r="H56" s="49" t="n">
        <f>G56/C56</f>
        <v>0.0342380232634553</v>
      </c>
      <c r="I56" s="47" t="n">
        <v>345</v>
      </c>
      <c r="J56" s="49" t="n">
        <f>I56/C56</f>
        <v>0.00377866859433528</v>
      </c>
      <c r="K56" s="47" t="n">
        <v>3704</v>
      </c>
      <c r="L56" s="49" t="n">
        <f>K56/C56</f>
        <v>0.040568662241791</v>
      </c>
      <c r="M56" s="47" t="n">
        <v>81</v>
      </c>
      <c r="N56" s="49" t="n">
        <f>M56/C56</f>
        <v>0.000887165669974371</v>
      </c>
      <c r="O56" s="47" t="n">
        <v>1178</v>
      </c>
      <c r="P56" s="49" t="n">
        <f>O56/C56</f>
        <v>0.0129022365337013</v>
      </c>
      <c r="Q56" s="62" t="n">
        <f>C56-E56</f>
        <v>14518</v>
      </c>
      <c r="R56" s="49" t="n">
        <f>Q56/$C56</f>
        <v>0.159010755514666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</row>
    <row r="57" ht="12.75">
      <c r="A57" s="9" t="n">
        <v>55</v>
      </c>
      <c r="B57" s="25"/>
      <c r="C57" s="47" t="n">
        <f>Overview!B57</f>
        <v>91041</v>
      </c>
      <c r="D57" s="49" t="n">
        <f>F57+H57+J57+L57+N57+P57</f>
        <v>0.932557858547248</v>
      </c>
      <c r="E57" s="47" t="n">
        <f>'1-PopRaceAlone'!E57</f>
        <v>70025</v>
      </c>
      <c r="F57" s="49" t="n">
        <f>E57/C57</f>
        <v>0.769158950363023</v>
      </c>
      <c r="G57" s="47" t="n">
        <v>11597</v>
      </c>
      <c r="H57" s="49" t="n">
        <f>G57/C57</f>
        <v>0.127382168473545</v>
      </c>
      <c r="I57" s="47" t="n">
        <v>580</v>
      </c>
      <c r="J57" s="49" t="n">
        <f>I57/C57</f>
        <v>0.00637075603299612</v>
      </c>
      <c r="K57" s="47" t="n">
        <v>1194</v>
      </c>
      <c r="L57" s="49" t="n">
        <f>K57/C57</f>
        <v>0.0131149701782713</v>
      </c>
      <c r="M57" s="47" t="n">
        <v>23</v>
      </c>
      <c r="N57" s="49" t="n">
        <f>M57/C57</f>
        <v>0.000252633428894674</v>
      </c>
      <c r="O57" s="47" t="n">
        <v>1482</v>
      </c>
      <c r="P57" s="49" t="n">
        <f>O57/C57</f>
        <v>0.0162783800705177</v>
      </c>
      <c r="Q57" s="62" t="n">
        <f>C57-E57</f>
        <v>21016</v>
      </c>
      <c r="R57" s="49" t="n">
        <f>Q57/$C57</f>
        <v>0.230841049636977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</row>
    <row r="58" ht="12.75">
      <c r="A58" s="9" t="n">
        <v>56</v>
      </c>
      <c r="B58" s="25"/>
      <c r="C58" s="47" t="n">
        <f>Overview!B58</f>
        <v>90441</v>
      </c>
      <c r="D58" s="49" t="n">
        <f>F58+H58+J58+L58+N58+P58</f>
        <v>0.952654216561073</v>
      </c>
      <c r="E58" s="47" t="n">
        <f>'1-PopRaceAlone'!E58</f>
        <v>81048</v>
      </c>
      <c r="F58" s="49" t="n">
        <f>E58/C58</f>
        <v>0.896142236375095</v>
      </c>
      <c r="G58" s="47" t="n">
        <v>3235</v>
      </c>
      <c r="H58" s="49" t="n">
        <f>G58/C58</f>
        <v>0.0357691754845701</v>
      </c>
      <c r="I58" s="47" t="n">
        <v>484</v>
      </c>
      <c r="J58" s="49" t="n">
        <f>I58/C58</f>
        <v>0.005351555157506</v>
      </c>
      <c r="K58" s="47" t="n">
        <v>484</v>
      </c>
      <c r="L58" s="49" t="n">
        <f>K58/C58</f>
        <v>0.005351555157506</v>
      </c>
      <c r="M58" s="47" t="n">
        <v>31</v>
      </c>
      <c r="N58" s="49" t="n">
        <f>M58/C58</f>
        <v>0.00034276489645183</v>
      </c>
      <c r="O58" s="47" t="n">
        <v>877</v>
      </c>
      <c r="P58" s="49" t="n">
        <f>O58/C58</f>
        <v>0.00969692948994372</v>
      </c>
      <c r="Q58" s="62" t="n">
        <f>C58-E58</f>
        <v>9393</v>
      </c>
      <c r="R58" s="49" t="n">
        <f>Q58/$C58</f>
        <v>0.103857763624905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</row>
    <row r="59" ht="12.75">
      <c r="A59" s="9" t="n">
        <v>57</v>
      </c>
      <c r="B59" s="25"/>
      <c r="C59" s="47" t="n">
        <f>Overview!B59</f>
        <v>93023</v>
      </c>
      <c r="D59" s="49" t="n">
        <f>F59+H59+J59+L59+N59+P59</f>
        <v>0.950141362888748</v>
      </c>
      <c r="E59" s="47" t="n">
        <f>'1-PopRaceAlone'!E59</f>
        <v>84457</v>
      </c>
      <c r="F59" s="49" t="n">
        <f>E59/C59</f>
        <v>0.907915246766929</v>
      </c>
      <c r="G59" s="47" t="n">
        <v>1451</v>
      </c>
      <c r="H59" s="49" t="n">
        <f>G59/C59</f>
        <v>0.0155982928953055</v>
      </c>
      <c r="I59" s="47" t="n">
        <v>386</v>
      </c>
      <c r="J59" s="49" t="n">
        <f>I59/C59</f>
        <v>0.00414951141115638</v>
      </c>
      <c r="K59" s="47" t="n">
        <v>500</v>
      </c>
      <c r="L59" s="49" t="n">
        <f>K59/C59</f>
        <v>0.00537501478129065</v>
      </c>
      <c r="M59" s="47" t="n">
        <v>34</v>
      </c>
      <c r="N59" s="49" t="n">
        <f>M59/C59</f>
        <v>0.000365501005127764</v>
      </c>
      <c r="O59" s="47" t="n">
        <v>1557</v>
      </c>
      <c r="P59" s="49" t="n">
        <f>O59/C59</f>
        <v>0.0167377960289391</v>
      </c>
      <c r="Q59" s="62" t="n">
        <f>C59-E59</f>
        <v>8566</v>
      </c>
      <c r="R59" s="49" t="n">
        <f>Q59/$C59</f>
        <v>0.0920847532330714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</row>
    <row r="60" ht="12.75">
      <c r="A60" s="9" t="n">
        <v>58</v>
      </c>
      <c r="B60" s="25"/>
      <c r="C60" s="47" t="n">
        <f>Overview!B60</f>
        <v>89634</v>
      </c>
      <c r="D60" s="49" t="n">
        <f>F60+H60+J60+L60+N60+P60</f>
        <v>0.938840172256064</v>
      </c>
      <c r="E60" s="47" t="n">
        <f>'1-PopRaceAlone'!E60</f>
        <v>76569</v>
      </c>
      <c r="F60" s="49" t="n">
        <f>E60/C60</f>
        <v>0.854240578351965</v>
      </c>
      <c r="G60" s="47" t="n">
        <v>2605</v>
      </c>
      <c r="H60" s="49" t="n">
        <f>G60/C60</f>
        <v>0.0290626324832095</v>
      </c>
      <c r="I60" s="47" t="n">
        <v>621</v>
      </c>
      <c r="J60" s="49" t="n">
        <f>I60/C60</f>
        <v>0.00692817457661155</v>
      </c>
      <c r="K60" s="47" t="n">
        <v>667</v>
      </c>
      <c r="L60" s="49" t="n">
        <f>K60/C60</f>
        <v>0.00744137269339759</v>
      </c>
      <c r="M60" s="47" t="n">
        <v>26</v>
      </c>
      <c r="N60" s="49" t="n">
        <f>M60/C60</f>
        <v>0.00029006850079211</v>
      </c>
      <c r="O60" s="47" t="n">
        <v>3664</v>
      </c>
      <c r="P60" s="49" t="n">
        <f>O60/C60</f>
        <v>0.0408773456500881</v>
      </c>
      <c r="Q60" s="62" t="n">
        <f>C60-E60</f>
        <v>13065</v>
      </c>
      <c r="R60" s="49" t="n">
        <f>Q60/$C60</f>
        <v>0.145759421648035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</row>
    <row r="61" ht="12.75">
      <c r="A61" s="9" t="n">
        <v>59</v>
      </c>
      <c r="B61" s="25"/>
      <c r="C61" s="47" t="n">
        <f>Overview!B61</f>
        <v>91456</v>
      </c>
      <c r="D61" s="49" t="n">
        <f>F61+H61+J61+L61+N61+P61</f>
        <v>0.928971308607418</v>
      </c>
      <c r="E61" s="47" t="n">
        <f>'1-PopRaceAlone'!E61</f>
        <v>73143</v>
      </c>
      <c r="F61" s="49" t="n">
        <f>E61/C61</f>
        <v>0.799761634009797</v>
      </c>
      <c r="G61" s="47" t="n">
        <v>6089</v>
      </c>
      <c r="H61" s="49" t="n">
        <f>G61/C61</f>
        <v>0.0665784639608118</v>
      </c>
      <c r="I61" s="47" t="n">
        <v>929</v>
      </c>
      <c r="J61" s="49" t="n">
        <f>I61/C61</f>
        <v>0.0101578901329601</v>
      </c>
      <c r="K61" s="47" t="n">
        <v>1820</v>
      </c>
      <c r="L61" s="49" t="n">
        <f>K61/C61</f>
        <v>0.0199002799160252</v>
      </c>
      <c r="M61" s="47" t="n">
        <v>118</v>
      </c>
      <c r="N61" s="49" t="n">
        <f>M61/C61</f>
        <v>0.00129023792862141</v>
      </c>
      <c r="O61" s="47" t="n">
        <v>2861</v>
      </c>
      <c r="P61" s="49" t="n">
        <f>O61/C61</f>
        <v>0.0312828026592022</v>
      </c>
      <c r="Q61" s="62" t="n">
        <f>C61-E61</f>
        <v>18313</v>
      </c>
      <c r="R61" s="49" t="n">
        <f>Q61/$C61</f>
        <v>0.200238365990203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</row>
    <row r="62" ht="12.75">
      <c r="A62" s="9" t="n">
        <v>60</v>
      </c>
      <c r="B62" s="25"/>
      <c r="C62" s="47" t="n">
        <f>Overview!B62</f>
        <v>93422</v>
      </c>
      <c r="D62" s="49" t="n">
        <f>F62+H62+J62+L62+N62+P62</f>
        <v>0.943856907366573</v>
      </c>
      <c r="E62" s="47" t="n">
        <f>'1-PopRaceAlone'!E62</f>
        <v>64414</v>
      </c>
      <c r="F62" s="49" t="n">
        <f>E62/C62</f>
        <v>0.689494979769219</v>
      </c>
      <c r="G62" s="47" t="n">
        <v>18213</v>
      </c>
      <c r="H62" s="49" t="n">
        <f>G62/C62</f>
        <v>0.194954079338914</v>
      </c>
      <c r="I62" s="47" t="n">
        <v>624</v>
      </c>
      <c r="J62" s="49" t="n">
        <f>I62/C62</f>
        <v>0.00667936888527328</v>
      </c>
      <c r="K62" s="47" t="n">
        <v>1690</v>
      </c>
      <c r="L62" s="49" t="n">
        <f>K62/C62</f>
        <v>0.0180899573976151</v>
      </c>
      <c r="M62" s="47" t="n">
        <v>50</v>
      </c>
      <c r="N62" s="49" t="n">
        <f>M62/C62</f>
        <v>0.000535205840166128</v>
      </c>
      <c r="O62" s="47" t="n">
        <v>3186</v>
      </c>
      <c r="P62" s="49" t="n">
        <f>O62/C62</f>
        <v>0.0341033161353857</v>
      </c>
      <c r="Q62" s="62" t="n">
        <f>C62-E62</f>
        <v>29008</v>
      </c>
      <c r="R62" s="49" t="n">
        <f>Q62/$C62</f>
        <v>0.310505020230781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</row>
    <row r="63" ht="12.75">
      <c r="A63" s="9" t="n">
        <v>61</v>
      </c>
      <c r="B63" s="25"/>
      <c r="C63" s="47" t="n">
        <f>Overview!B63</f>
        <v>90270</v>
      </c>
      <c r="D63" s="49" t="n">
        <f>F63+H63+J63+L63+N63+P63</f>
        <v>0.925711753628006</v>
      </c>
      <c r="E63" s="47" t="n">
        <f>'1-PopRaceAlone'!E63</f>
        <v>75397</v>
      </c>
      <c r="F63" s="49" t="n">
        <f>E63/C63</f>
        <v>0.835238728259666</v>
      </c>
      <c r="G63" s="47" t="n">
        <v>1716</v>
      </c>
      <c r="H63" s="49" t="n">
        <f>G63/C63</f>
        <v>0.0190096377534064</v>
      </c>
      <c r="I63" s="47" t="n">
        <v>1121</v>
      </c>
      <c r="J63" s="49" t="n">
        <f>I63/C63</f>
        <v>0.0124183006535948</v>
      </c>
      <c r="K63" s="47" t="n">
        <v>439</v>
      </c>
      <c r="L63" s="49" t="n">
        <f>K63/C63</f>
        <v>0.00486318821313836</v>
      </c>
      <c r="M63" s="47" t="n">
        <v>61</v>
      </c>
      <c r="N63" s="49" t="n">
        <f>M63/C63</f>
        <v>0.00067575052619918</v>
      </c>
      <c r="O63" s="47" t="n">
        <v>4830</v>
      </c>
      <c r="P63" s="49" t="n">
        <f>O63/C63</f>
        <v>0.0535061482220007</v>
      </c>
      <c r="Q63" s="62" t="n">
        <f>C63-E63</f>
        <v>14873</v>
      </c>
      <c r="R63" s="49" t="n">
        <f>Q63/$C63</f>
        <v>0.164761271740335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</row>
    <row r="64" ht="12.75">
      <c r="A64" s="9" t="n">
        <v>62</v>
      </c>
      <c r="B64" s="25"/>
      <c r="C64" s="47" t="n">
        <f>Overview!B64</f>
        <v>90211</v>
      </c>
      <c r="D64" s="49" t="n">
        <f>F64+H64+J64+L64+N64+P64</f>
        <v>0.937557504073782</v>
      </c>
      <c r="E64" s="47" t="n">
        <f>'1-PopRaceAlone'!E64</f>
        <v>71388</v>
      </c>
      <c r="F64" s="49" t="n">
        <f>E64/C64</f>
        <v>0.791344736229506</v>
      </c>
      <c r="G64" s="47" t="n">
        <v>6893</v>
      </c>
      <c r="H64" s="49" t="n">
        <f>G64/C64</f>
        <v>0.076409750473889</v>
      </c>
      <c r="I64" s="47" t="n">
        <v>437</v>
      </c>
      <c r="J64" s="49" t="n">
        <f>I64/C64</f>
        <v>0.00484419860105752</v>
      </c>
      <c r="K64" s="47" t="n">
        <v>4219</v>
      </c>
      <c r="L64" s="49" t="n">
        <f>K64/C64</f>
        <v>0.046768132489386</v>
      </c>
      <c r="M64" s="47" t="n">
        <v>31</v>
      </c>
      <c r="N64" s="49" t="n">
        <f>M64/C64</f>
        <v>0.000343638802363348</v>
      </c>
      <c r="O64" s="47" t="n">
        <v>1610</v>
      </c>
      <c r="P64" s="49" t="n">
        <f>O64/C64</f>
        <v>0.0178470474775803</v>
      </c>
      <c r="Q64" s="62" t="n">
        <f>C64-E64</f>
        <v>18823</v>
      </c>
      <c r="R64" s="49" t="n">
        <f>Q64/$C64</f>
        <v>0.208655263770494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</row>
    <row r="65" ht="12.75">
      <c r="A65" s="9" t="n">
        <v>63</v>
      </c>
      <c r="B65" s="25"/>
      <c r="C65" s="47" t="n">
        <f>Overview!B65</f>
        <v>91872</v>
      </c>
      <c r="D65" s="49" t="n">
        <f>F65+H65+J65+L65+N65+P65</f>
        <v>0.925777168234065</v>
      </c>
      <c r="E65" s="47" t="n">
        <f>'1-PopRaceAlone'!E65</f>
        <v>56379</v>
      </c>
      <c r="F65" s="49" t="n">
        <f>E65/C65</f>
        <v>0.613669017763845</v>
      </c>
      <c r="G65" s="47" t="n">
        <v>21196</v>
      </c>
      <c r="H65" s="49" t="n">
        <f>G65/C65</f>
        <v>0.230712295367468</v>
      </c>
      <c r="I65" s="47" t="n">
        <v>1019</v>
      </c>
      <c r="J65" s="49" t="n">
        <f>I65/C65</f>
        <v>0.0110915186346221</v>
      </c>
      <c r="K65" s="47" t="n">
        <v>2132</v>
      </c>
      <c r="L65" s="49" t="n">
        <f>K65/C65</f>
        <v>0.0232061999303379</v>
      </c>
      <c r="M65" s="47" t="n">
        <v>65</v>
      </c>
      <c r="N65" s="49" t="n">
        <f>M65/C65</f>
        <v>0.00070750609543713</v>
      </c>
      <c r="O65" s="47" t="n">
        <v>4262</v>
      </c>
      <c r="P65" s="49" t="n">
        <f>O65/C65</f>
        <v>0.0463906304423546</v>
      </c>
      <c r="Q65" s="62" t="n">
        <f>C65-E65</f>
        <v>35493</v>
      </c>
      <c r="R65" s="49" t="n">
        <f>Q65/$C65</f>
        <v>0.386330982236155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</row>
    <row r="66" ht="12.75">
      <c r="A66" s="9" t="n">
        <v>64</v>
      </c>
      <c r="B66" s="25"/>
      <c r="C66" s="47" t="n">
        <f>Overview!B66</f>
        <v>92435</v>
      </c>
      <c r="D66" s="49" t="n">
        <f>F66+H66+J66+L66+N66+P66</f>
        <v>0.94105046789636</v>
      </c>
      <c r="E66" s="47" t="n">
        <f>'1-PopRaceAlone'!E66</f>
        <v>80855</v>
      </c>
      <c r="F66" s="49" t="n">
        <f>E66/C66</f>
        <v>0.874722778168443</v>
      </c>
      <c r="G66" s="47" t="n">
        <v>3351</v>
      </c>
      <c r="H66" s="49" t="n">
        <f>G66/C66</f>
        <v>0.0362525017579921</v>
      </c>
      <c r="I66" s="47" t="n">
        <v>451</v>
      </c>
      <c r="J66" s="49" t="n">
        <f>I66/C66</f>
        <v>0.00487910423540867</v>
      </c>
      <c r="K66" s="47" t="n">
        <v>1024</v>
      </c>
      <c r="L66" s="49" t="n">
        <f>K66/C66</f>
        <v>0.0110780548493536</v>
      </c>
      <c r="M66" s="47" t="n">
        <v>32</v>
      </c>
      <c r="N66" s="49" t="n">
        <f>M66/C66</f>
        <v>0.0003461892140423</v>
      </c>
      <c r="O66" s="47" t="n">
        <v>1273</v>
      </c>
      <c r="P66" s="49" t="n">
        <f>O66/C66</f>
        <v>0.0137718396711202</v>
      </c>
      <c r="Q66" s="62" t="n">
        <f>C66-E66</f>
        <v>11580</v>
      </c>
      <c r="R66" s="49" t="n">
        <f>Q66/$C66</f>
        <v>0.125277221831557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</row>
    <row r="67" ht="12.75">
      <c r="A67" s="9" t="n">
        <v>65</v>
      </c>
      <c r="B67" s="25"/>
      <c r="C67" s="47" t="n">
        <f>Overview!B67</f>
        <v>91780</v>
      </c>
      <c r="D67" s="49" t="n">
        <f>F67+H67+J67+L67+N67+P67</f>
        <v>0.944279799520593</v>
      </c>
      <c r="E67" s="47" t="n">
        <f>'1-PopRaceAlone'!E67</f>
        <v>82521</v>
      </c>
      <c r="F67" s="49" t="n">
        <f>E67/C67</f>
        <v>0.899117454783177</v>
      </c>
      <c r="G67" s="47" t="n">
        <v>849</v>
      </c>
      <c r="H67" s="49" t="n">
        <f>G67/C67</f>
        <v>0.00925038134669863</v>
      </c>
      <c r="I67" s="47" t="n">
        <v>596</v>
      </c>
      <c r="J67" s="49" t="n">
        <f>I67/C67</f>
        <v>0.00649378949662236</v>
      </c>
      <c r="K67" s="47" t="n">
        <v>516</v>
      </c>
      <c r="L67" s="49" t="n">
        <f>K67/C67</f>
        <v>0.0056221398997603</v>
      </c>
      <c r="M67" s="47" t="n">
        <v>25</v>
      </c>
      <c r="N67" s="49" t="n">
        <f>M67/C67</f>
        <v>0.000272390499019394</v>
      </c>
      <c r="O67" s="47" t="n">
        <v>2159</v>
      </c>
      <c r="P67" s="49" t="n">
        <f>O67/C67</f>
        <v>0.0235236434953149</v>
      </c>
      <c r="Q67" s="62" t="n">
        <f>C67-E67</f>
        <v>9259</v>
      </c>
      <c r="R67" s="49" t="n">
        <f>Q67/$C67</f>
        <v>0.100882545216823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</row>
    <row r="68" ht="12.75">
      <c r="A68" s="9" t="n">
        <v>66</v>
      </c>
      <c r="B68" s="25"/>
      <c r="C68" s="47" t="n">
        <f>Overview!B68</f>
        <v>89640</v>
      </c>
      <c r="D68" s="49" t="n">
        <f>F68+H68+J68+L68+N68+P68</f>
        <v>0.926773761713521</v>
      </c>
      <c r="E68" s="47" t="n">
        <f>'1-PopRaceAlone'!E68</f>
        <v>63939</v>
      </c>
      <c r="F68" s="49" t="n">
        <f>E68/C68</f>
        <v>0.713286479250335</v>
      </c>
      <c r="G68" s="47" t="n">
        <v>12211</v>
      </c>
      <c r="H68" s="49" t="n">
        <f>G68/C68</f>
        <v>0.136222668451584</v>
      </c>
      <c r="I68" s="47" t="n">
        <v>803</v>
      </c>
      <c r="J68" s="49" t="n">
        <f>I68/C68</f>
        <v>0.00895805443998215</v>
      </c>
      <c r="K68" s="47" t="n">
        <v>3541</v>
      </c>
      <c r="L68" s="49" t="n">
        <f>K68/C68</f>
        <v>0.0395024542614904</v>
      </c>
      <c r="M68" s="47" t="n">
        <v>38</v>
      </c>
      <c r="N68" s="49" t="n">
        <f>M68/C68</f>
        <v>0.000423917893797412</v>
      </c>
      <c r="O68" s="47" t="n">
        <v>2544</v>
      </c>
      <c r="P68" s="49" t="n">
        <f>O68/C68</f>
        <v>0.028380187416332</v>
      </c>
      <c r="Q68" s="62" t="n">
        <f>C68-E68</f>
        <v>25701</v>
      </c>
      <c r="R68" s="49" t="n">
        <f>Q68/$C68</f>
        <v>0.286713520749665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</row>
    <row r="69" ht="12.75">
      <c r="A69" s="9" t="n">
        <v>67</v>
      </c>
      <c r="B69" s="25"/>
      <c r="C69" s="47" t="n">
        <f>Overview!B69</f>
        <v>92354</v>
      </c>
      <c r="D69" s="49" t="n">
        <f>F69+H69+J69+L69+N69+P69</f>
        <v>0.937165688546246</v>
      </c>
      <c r="E69" s="47" t="n">
        <f>'1-PopRaceAlone'!E69</f>
        <v>73944</v>
      </c>
      <c r="F69" s="49" t="n">
        <f>E69/C69</f>
        <v>0.800658336401239</v>
      </c>
      <c r="G69" s="47" t="n">
        <v>7763</v>
      </c>
      <c r="H69" s="49" t="n">
        <f>G69/C69</f>
        <v>0.0840569980726336</v>
      </c>
      <c r="I69" s="47" t="n">
        <v>507</v>
      </c>
      <c r="J69" s="49" t="n">
        <f>I69/C69</f>
        <v>0.00548974597743465</v>
      </c>
      <c r="K69" s="47" t="n">
        <v>2464</v>
      </c>
      <c r="L69" s="49" t="n">
        <f>K69/C69</f>
        <v>0.0266799488923057</v>
      </c>
      <c r="M69" s="47" t="n">
        <v>43</v>
      </c>
      <c r="N69" s="49" t="n">
        <f>M69/C69</f>
        <v>0.00046559975745501</v>
      </c>
      <c r="O69" s="47" t="n">
        <v>1830</v>
      </c>
      <c r="P69" s="49" t="n">
        <f>O69/C69</f>
        <v>0.0198150594451783</v>
      </c>
      <c r="Q69" s="62" t="n">
        <f>C69-E69</f>
        <v>18410</v>
      </c>
      <c r="R69" s="49" t="n">
        <f>Q69/$C69</f>
        <v>0.199341663598761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</row>
    <row r="70" ht="12.75">
      <c r="A70" s="9" t="n">
        <v>68</v>
      </c>
      <c r="B70" s="25"/>
      <c r="C70" s="47" t="n">
        <f>Overview!B70</f>
        <v>91543</v>
      </c>
      <c r="D70" s="49" t="n">
        <f>F70+H70+J70+L70+N70+P70</f>
        <v>0.949127732322515</v>
      </c>
      <c r="E70" s="47" t="n">
        <f>'1-PopRaceAlone'!E70</f>
        <v>72493</v>
      </c>
      <c r="F70" s="49" t="n">
        <f>E70/C70</f>
        <v>0.791901073812307</v>
      </c>
      <c r="G70" s="47" t="n">
        <v>5509</v>
      </c>
      <c r="H70" s="49" t="n">
        <f>G70/C70</f>
        <v>0.0601793692581628</v>
      </c>
      <c r="I70" s="47" t="n">
        <v>373</v>
      </c>
      <c r="J70" s="49" t="n">
        <f>I70/C70</f>
        <v>0.00407458789858318</v>
      </c>
      <c r="K70" s="47" t="n">
        <v>6970</v>
      </c>
      <c r="L70" s="49" t="n">
        <f>K70/C70</f>
        <v>0.0761390821799591</v>
      </c>
      <c r="M70" s="47" t="n">
        <v>69</v>
      </c>
      <c r="N70" s="49" t="n">
        <f>M70/C70</f>
        <v>0.000753744142097157</v>
      </c>
      <c r="O70" s="47" t="n">
        <v>1472</v>
      </c>
      <c r="P70" s="49" t="n">
        <f>O70/C70</f>
        <v>0.016079875031406</v>
      </c>
      <c r="Q70" s="62" t="n">
        <f>C70-E70</f>
        <v>19050</v>
      </c>
      <c r="R70" s="49" t="n">
        <f>Q70/$C70</f>
        <v>0.208098926187693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</row>
    <row r="71" ht="12.75">
      <c r="A71" s="9" t="n">
        <v>69</v>
      </c>
      <c r="B71" s="25"/>
      <c r="C71" s="47" t="n">
        <f>Overview!B71</f>
        <v>90782</v>
      </c>
      <c r="D71" s="49" t="n">
        <f>F71+H71+J71+L71+N71+P71</f>
        <v>0.910951510211275</v>
      </c>
      <c r="E71" s="47" t="n">
        <f>'1-PopRaceAlone'!E71</f>
        <v>56205</v>
      </c>
      <c r="F71" s="49" t="n">
        <f>E71/C71</f>
        <v>0.619120530501641</v>
      </c>
      <c r="G71" s="47" t="n">
        <v>17729</v>
      </c>
      <c r="H71" s="49" t="n">
        <f>G71/C71</f>
        <v>0.195292018241502</v>
      </c>
      <c r="I71" s="47" t="n">
        <v>854</v>
      </c>
      <c r="J71" s="49" t="n">
        <f>I71/C71</f>
        <v>0.00940715119737393</v>
      </c>
      <c r="K71" s="47" t="n">
        <v>4081</v>
      </c>
      <c r="L71" s="49" t="n">
        <f>K71/C71</f>
        <v>0.0449538454759754</v>
      </c>
      <c r="M71" s="47" t="n">
        <v>67</v>
      </c>
      <c r="N71" s="49" t="n">
        <f>M71/C71</f>
        <v>0.00073803176841224</v>
      </c>
      <c r="O71" s="47" t="n">
        <v>3762</v>
      </c>
      <c r="P71" s="49" t="n">
        <f>O71/C71</f>
        <v>0.0414399330263709</v>
      </c>
      <c r="Q71" s="62" t="n">
        <f>C71-E71</f>
        <v>34577</v>
      </c>
      <c r="R71" s="49" t="n">
        <f>Q71/$C71</f>
        <v>0.380879469498359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</row>
    <row r="72" ht="12.75">
      <c r="A72" s="9" t="n">
        <v>70</v>
      </c>
      <c r="B72" s="25"/>
      <c r="C72" s="47" t="n">
        <f>Overview!B72</f>
        <v>92609</v>
      </c>
      <c r="D72" s="49" t="n">
        <f>F72+H72+J72+L72+N72+P72</f>
        <v>0.917146281678886</v>
      </c>
      <c r="E72" s="47" t="n">
        <f>'1-PopRaceAlone'!E72</f>
        <v>67200</v>
      </c>
      <c r="F72" s="49" t="n">
        <f>E72/C72</f>
        <v>0.72563141811271</v>
      </c>
      <c r="G72" s="47" t="n">
        <v>11157</v>
      </c>
      <c r="H72" s="49" t="n">
        <f>G72/C72</f>
        <v>0.120474251962552</v>
      </c>
      <c r="I72" s="47" t="n">
        <v>845</v>
      </c>
      <c r="J72" s="49" t="n">
        <f>I72/C72</f>
        <v>0.00912438315930417</v>
      </c>
      <c r="K72" s="47" t="n">
        <v>2085</v>
      </c>
      <c r="L72" s="49" t="n">
        <f>K72/C72</f>
        <v>0.0225140105173363</v>
      </c>
      <c r="M72" s="47" t="n">
        <v>87</v>
      </c>
      <c r="N72" s="49" t="n">
        <f>M72/C72</f>
        <v>0.000939433532378063</v>
      </c>
      <c r="O72" s="47" t="n">
        <v>3562</v>
      </c>
      <c r="P72" s="49" t="n">
        <f>O72/C72</f>
        <v>0.0384627843946053</v>
      </c>
      <c r="Q72" s="62" t="n">
        <f>C72-E72</f>
        <v>25409</v>
      </c>
      <c r="R72" s="49" t="n">
        <f>Q72/$C72</f>
        <v>0.27436858188729</v>
      </c>
      <c r="S72" s="67"/>
      <c r="T72" s="67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</row>
    <row r="73" ht="12.75">
      <c r="A73" s="9" t="n">
        <v>71</v>
      </c>
      <c r="B73" s="25"/>
      <c r="C73" s="47" t="n">
        <f>Overview!B73</f>
        <v>93532</v>
      </c>
      <c r="D73" s="49" t="n">
        <f>F73+H73+J73+L73+N73+P73</f>
        <v>0.938384723944747</v>
      </c>
      <c r="E73" s="47" t="n">
        <f>'1-PopRaceAlone'!E73</f>
        <v>75594</v>
      </c>
      <c r="F73" s="49" t="n">
        <f>E73/C73</f>
        <v>0.808215370140701</v>
      </c>
      <c r="G73" s="47" t="n">
        <v>4396</v>
      </c>
      <c r="H73" s="49" t="n">
        <f>G73/C73</f>
        <v>0.0469999572338879</v>
      </c>
      <c r="I73" s="47" t="n">
        <v>439</v>
      </c>
      <c r="J73" s="49" t="n">
        <f>I73/C73</f>
        <v>0.00469358080656888</v>
      </c>
      <c r="K73" s="47" t="n">
        <v>5617</v>
      </c>
      <c r="L73" s="49" t="n">
        <f>K73/C73</f>
        <v>0.0600543129624086</v>
      </c>
      <c r="M73" s="47" t="n">
        <v>40</v>
      </c>
      <c r="N73" s="49" t="n">
        <f>M73/C73</f>
        <v>0.00042766112132746</v>
      </c>
      <c r="O73" s="47" t="n">
        <v>1683</v>
      </c>
      <c r="P73" s="49" t="n">
        <f>O73/C73</f>
        <v>0.0179938416798529</v>
      </c>
      <c r="Q73" s="62" t="n">
        <f>C73-E73</f>
        <v>17938</v>
      </c>
      <c r="R73" s="49" t="n">
        <f>Q73/$C73</f>
        <v>0.1917846298593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</row>
    <row r="74" ht="12.75">
      <c r="A74" s="9" t="n">
        <v>72</v>
      </c>
      <c r="B74" s="25"/>
      <c r="C74" s="47" t="n">
        <f>Overview!B74</f>
        <v>91973</v>
      </c>
      <c r="D74" s="49" t="n">
        <f>F74+H74+J74+L74+N74+P74</f>
        <v>0.949180737825231</v>
      </c>
      <c r="E74" s="47" t="n">
        <f>'1-PopRaceAlone'!E74</f>
        <v>85047</v>
      </c>
      <c r="F74" s="49" t="n">
        <f>E74/C74</f>
        <v>0.924695291009318</v>
      </c>
      <c r="G74" s="47" t="n">
        <v>704</v>
      </c>
      <c r="H74" s="49" t="n">
        <f>G74/C74</f>
        <v>0.00765442031900667</v>
      </c>
      <c r="I74" s="47" t="n">
        <v>354</v>
      </c>
      <c r="J74" s="49" t="n">
        <f>I74/C74</f>
        <v>0.00384895567177324</v>
      </c>
      <c r="K74" s="47" t="n">
        <v>441</v>
      </c>
      <c r="L74" s="49" t="n">
        <f>K74/C74</f>
        <v>0.00479488545551412</v>
      </c>
      <c r="M74" s="47" t="n">
        <v>48</v>
      </c>
      <c r="N74" s="49" t="n">
        <f>M74/C74</f>
        <v>0.000521892294477727</v>
      </c>
      <c r="O74" s="47" t="n">
        <v>705</v>
      </c>
      <c r="P74" s="49" t="n">
        <f>O74/C74</f>
        <v>0.00766529307514162</v>
      </c>
      <c r="Q74" s="62" t="n">
        <f>C74-E74</f>
        <v>6926</v>
      </c>
      <c r="R74" s="49" t="n">
        <f>Q74/$C74</f>
        <v>0.075304708990682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</row>
    <row r="75" ht="12.75">
      <c r="A75" s="9" t="n">
        <v>73</v>
      </c>
      <c r="B75" s="25"/>
      <c r="C75" s="47" t="n">
        <f>Overview!B75</f>
        <v>92844</v>
      </c>
      <c r="D75" s="49" t="n">
        <f>F75+H75+J75+L75+N75+P75</f>
        <v>0.942398000947827</v>
      </c>
      <c r="E75" s="47" t="n">
        <f>'1-PopRaceAlone'!E75</f>
        <v>80267</v>
      </c>
      <c r="F75" s="49" t="n">
        <f>E75/C75</f>
        <v>0.864536211279135</v>
      </c>
      <c r="G75" s="47" t="n">
        <v>4754</v>
      </c>
      <c r="H75" s="49" t="n">
        <f>G75/C75</f>
        <v>0.051204170436431</v>
      </c>
      <c r="I75" s="47" t="n">
        <v>345</v>
      </c>
      <c r="J75" s="49" t="n">
        <f>I75/C75</f>
        <v>0.00371591055964844</v>
      </c>
      <c r="K75" s="47" t="n">
        <v>1235</v>
      </c>
      <c r="L75" s="49" t="n">
        <f>K75/C75</f>
        <v>0.0133018827280169</v>
      </c>
      <c r="M75" s="47" t="n">
        <v>36</v>
      </c>
      <c r="N75" s="49" t="n">
        <f>M75/C75</f>
        <v>0.000387747188832881</v>
      </c>
      <c r="O75" s="47" t="n">
        <v>859</v>
      </c>
      <c r="P75" s="49" t="n">
        <f>O75/C75</f>
        <v>0.00925207875576235</v>
      </c>
      <c r="Q75" s="62" t="n">
        <f>C75-E75</f>
        <v>12577</v>
      </c>
      <c r="R75" s="49" t="n">
        <f>Q75/$C75</f>
        <v>0.135463788720865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</row>
    <row r="76" ht="12.75">
      <c r="A76" s="9" t="n">
        <v>74</v>
      </c>
      <c r="B76" s="25"/>
      <c r="C76" s="47" t="n">
        <f>Overview!B76</f>
        <v>91698</v>
      </c>
      <c r="D76" s="49" t="n">
        <f>F76+H76+J76+L76+N76+P76</f>
        <v>0.944949726275383</v>
      </c>
      <c r="E76" s="47" t="n">
        <f>'1-PopRaceAlone'!E76</f>
        <v>64293</v>
      </c>
      <c r="F76" s="49" t="n">
        <f>E76/C76</f>
        <v>0.701138519924099</v>
      </c>
      <c r="G76" s="47" t="n">
        <v>19795</v>
      </c>
      <c r="H76" s="49" t="n">
        <f>G76/C76</f>
        <v>0.215871665685184</v>
      </c>
      <c r="I76" s="47" t="n">
        <v>595</v>
      </c>
      <c r="J76" s="49" t="n">
        <f>I76/C76</f>
        <v>0.00648869113830182</v>
      </c>
      <c r="K76" s="47" t="n">
        <v>837</v>
      </c>
      <c r="L76" s="49" t="n">
        <f>K76/C76</f>
        <v>0.00912778904665314</v>
      </c>
      <c r="M76" s="47" t="n">
        <v>47</v>
      </c>
      <c r="N76" s="49" t="n">
        <f>M76/C76</f>
        <v>0.000512552073109555</v>
      </c>
      <c r="O76" s="47" t="n">
        <v>1083</v>
      </c>
      <c r="P76" s="49" t="n">
        <f>O76/C76</f>
        <v>0.0118105084080351</v>
      </c>
      <c r="Q76" s="62" t="n">
        <f>C76-E76</f>
        <v>27405</v>
      </c>
      <c r="R76" s="49" t="n">
        <f>Q76/$C76</f>
        <v>0.298861480075901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</row>
    <row r="77" ht="12.75">
      <c r="A77" s="9" t="n">
        <v>75</v>
      </c>
      <c r="B77" s="25"/>
      <c r="C77" s="47" t="n">
        <f>Overview!B77</f>
        <v>90738</v>
      </c>
      <c r="D77" s="49" t="n">
        <f>F77+H77+J77+L77+N77+P77</f>
        <v>0.947420044523794</v>
      </c>
      <c r="E77" s="47" t="n">
        <f>'1-PopRaceAlone'!E77</f>
        <v>34241</v>
      </c>
      <c r="F77" s="49" t="n">
        <f>E77/C77</f>
        <v>0.377361193766669</v>
      </c>
      <c r="G77" s="47" t="n">
        <v>48197</v>
      </c>
      <c r="H77" s="49" t="n">
        <f>G77/C77</f>
        <v>0.531166655645926</v>
      </c>
      <c r="I77" s="47" t="n">
        <v>940</v>
      </c>
      <c r="J77" s="49" t="n">
        <f>I77/C77</f>
        <v>0.0103594965725495</v>
      </c>
      <c r="K77" s="47" t="n">
        <v>550</v>
      </c>
      <c r="L77" s="49" t="n">
        <f>K77/C77</f>
        <v>0.00606140756904494</v>
      </c>
      <c r="M77" s="47" t="n">
        <v>59</v>
      </c>
      <c r="N77" s="49" t="n">
        <f>M77/C77</f>
        <v>0.000650223721043003</v>
      </c>
      <c r="O77" s="47" t="n">
        <v>1980</v>
      </c>
      <c r="P77" s="49" t="n">
        <f>O77/C77</f>
        <v>0.0218210672485618</v>
      </c>
      <c r="Q77" s="62" t="n">
        <f>C77-E77</f>
        <v>56497</v>
      </c>
      <c r="R77" s="49" t="n">
        <f>Q77/$C77</f>
        <v>0.622638806233331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</row>
    <row r="78" ht="12.75">
      <c r="A78" s="9" t="n">
        <v>76</v>
      </c>
      <c r="B78" s="25"/>
      <c r="C78" s="47" t="n">
        <f>Overview!B78</f>
        <v>93338</v>
      </c>
      <c r="D78" s="49" t="n">
        <f>F78+H78+J78+L78+N78+P78</f>
        <v>0.936671023591678</v>
      </c>
      <c r="E78" s="47" t="n">
        <f>'1-PopRaceAlone'!E78</f>
        <v>79801</v>
      </c>
      <c r="F78" s="49" t="n">
        <f>E78/C78</f>
        <v>0.85496796588742</v>
      </c>
      <c r="G78" s="47" t="n">
        <v>5407</v>
      </c>
      <c r="H78" s="49" t="n">
        <f>G78/C78</f>
        <v>0.0579292463948231</v>
      </c>
      <c r="I78" s="47" t="n">
        <v>564</v>
      </c>
      <c r="J78" s="49" t="n">
        <f>I78/C78</f>
        <v>0.00604255501510639</v>
      </c>
      <c r="K78" s="47" t="n">
        <v>513</v>
      </c>
      <c r="L78" s="49" t="n">
        <f>K78/C78</f>
        <v>0.00549615376374038</v>
      </c>
      <c r="M78" s="47" t="n">
        <v>39</v>
      </c>
      <c r="N78" s="49" t="n">
        <f>M78/C78</f>
        <v>0.000417836251044591</v>
      </c>
      <c r="O78" s="47" t="n">
        <v>1103</v>
      </c>
      <c r="P78" s="49" t="n">
        <f>O78/C78</f>
        <v>0.0118172662795432</v>
      </c>
      <c r="Q78" s="62" t="n">
        <f>C78-E78</f>
        <v>13537</v>
      </c>
      <c r="R78" s="49" t="n">
        <f>Q78/$C78</f>
        <v>0.14503203411258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</row>
    <row r="79" ht="12.75">
      <c r="A79" s="9" t="n">
        <v>77</v>
      </c>
      <c r="B79" s="25"/>
      <c r="C79" s="47" t="n">
        <f>Overview!B79</f>
        <v>92543</v>
      </c>
      <c r="D79" s="49" t="n">
        <f>F79+H79+J79+L79+N79+P79</f>
        <v>0.945311909058492</v>
      </c>
      <c r="E79" s="47" t="n">
        <f>'1-PopRaceAlone'!E79</f>
        <v>80728</v>
      </c>
      <c r="F79" s="49" t="n">
        <f>E79/C79</f>
        <v>0.872329619744335</v>
      </c>
      <c r="G79" s="47" t="n">
        <v>3891</v>
      </c>
      <c r="H79" s="49" t="n">
        <f>G79/C79</f>
        <v>0.0420453194731098</v>
      </c>
      <c r="I79" s="47" t="n">
        <v>417</v>
      </c>
      <c r="J79" s="49" t="n">
        <f>I79/C79</f>
        <v>0.00450601342078817</v>
      </c>
      <c r="K79" s="47" t="n">
        <v>1606</v>
      </c>
      <c r="L79" s="49" t="n">
        <f>K79/C79</f>
        <v>0.0173540948532034</v>
      </c>
      <c r="M79" s="47" t="n">
        <v>23</v>
      </c>
      <c r="N79" s="49" t="n">
        <f>M79/C79</f>
        <v>0.000248533114336038</v>
      </c>
      <c r="O79" s="47" t="n">
        <v>817</v>
      </c>
      <c r="P79" s="49" t="n">
        <f>O79/C79</f>
        <v>0.00882832845271928</v>
      </c>
      <c r="Q79" s="62" t="n">
        <f>C79-E79</f>
        <v>11815</v>
      </c>
      <c r="R79" s="49" t="n">
        <f>Q79/$C79</f>
        <v>0.127670380255665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</row>
    <row r="80" ht="12.75">
      <c r="A80" s="9" t="n">
        <v>78</v>
      </c>
      <c r="B80" s="25"/>
      <c r="C80" s="47" t="n">
        <f>Overview!B80</f>
        <v>92049</v>
      </c>
      <c r="D80" s="49" t="n">
        <f>F80+H80+J80+L80+N80+P80</f>
        <v>0.961075079577182</v>
      </c>
      <c r="E80" s="47" t="n">
        <f>'1-PopRaceAlone'!E80</f>
        <v>86463</v>
      </c>
      <c r="F80" s="49" t="n">
        <f>E80/C80</f>
        <v>0.939314930091582</v>
      </c>
      <c r="G80" s="47" t="n">
        <v>370</v>
      </c>
      <c r="H80" s="49" t="n">
        <f>G80/C80</f>
        <v>0.00401959825744984</v>
      </c>
      <c r="I80" s="47" t="n">
        <v>350</v>
      </c>
      <c r="J80" s="49" t="n">
        <f>I80/C80</f>
        <v>0.00380232267596606</v>
      </c>
      <c r="K80" s="47" t="n">
        <v>302</v>
      </c>
      <c r="L80" s="49" t="n">
        <f>K80/C80</f>
        <v>0.003280861280405</v>
      </c>
      <c r="M80" s="47" t="n">
        <v>29</v>
      </c>
      <c r="N80" s="49" t="n">
        <f>M80/C80</f>
        <v>0.000315049593151474</v>
      </c>
      <c r="O80" s="47" t="n">
        <v>952</v>
      </c>
      <c r="P80" s="49" t="n">
        <f>O80/C80</f>
        <v>0.0103423176786277</v>
      </c>
      <c r="Q80" s="62" t="n">
        <f>C80-E80</f>
        <v>5586</v>
      </c>
      <c r="R80" s="49" t="n">
        <f>Q80/$C80</f>
        <v>0.0606850699084183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</row>
    <row r="81" ht="12.75">
      <c r="A81" s="9" t="n">
        <v>79</v>
      </c>
      <c r="B81" s="25"/>
      <c r="C81" s="47" t="n">
        <f>Overview!B81</f>
        <v>93159</v>
      </c>
      <c r="D81" s="49" t="n">
        <f>F81+H81+J81+L81+N81+P81</f>
        <v>0.949087044729978</v>
      </c>
      <c r="E81" s="47" t="n">
        <f>'1-PopRaceAlone'!E81</f>
        <v>84215</v>
      </c>
      <c r="F81" s="49" t="n">
        <f>E81/C81</f>
        <v>0.903992099528763</v>
      </c>
      <c r="G81" s="47" t="n">
        <v>2231</v>
      </c>
      <c r="H81" s="49" t="n">
        <f>G81/C81</f>
        <v>0.0239483034382078</v>
      </c>
      <c r="I81" s="47" t="n">
        <v>397</v>
      </c>
      <c r="J81" s="49" t="n">
        <f>I81/C81</f>
        <v>0.00426153136036239</v>
      </c>
      <c r="K81" s="47" t="n">
        <v>490</v>
      </c>
      <c r="L81" s="49" t="n">
        <f>K81/C81</f>
        <v>0.00525982460095106</v>
      </c>
      <c r="M81" s="47" t="n">
        <v>16</v>
      </c>
      <c r="N81" s="49" t="n">
        <f>M81/C81</f>
        <v>0.000171749374724933</v>
      </c>
      <c r="O81" s="47" t="n">
        <v>1067</v>
      </c>
      <c r="P81" s="49" t="n">
        <f>O81/C81</f>
        <v>0.0114535364269689</v>
      </c>
      <c r="Q81" s="62" t="n">
        <f>C81-E81</f>
        <v>8944</v>
      </c>
      <c r="R81" s="49" t="n">
        <f>Q81/$C81</f>
        <v>0.0960079004712373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</row>
    <row r="82" ht="12.75">
      <c r="A82" s="9" t="n">
        <v>80</v>
      </c>
      <c r="B82" s="25"/>
      <c r="C82" s="47" t="n">
        <f>Overview!B82</f>
        <v>90438</v>
      </c>
      <c r="D82" s="49" t="n">
        <f>F82+H82+J82+L82+N82+P82</f>
        <v>0.929841438333444</v>
      </c>
      <c r="E82" s="47" t="n">
        <f>'1-PopRaceAlone'!E82</f>
        <v>45474</v>
      </c>
      <c r="F82" s="49" t="n">
        <f>E82/C82</f>
        <v>0.50281961122537</v>
      </c>
      <c r="G82" s="47" t="n">
        <v>32035</v>
      </c>
      <c r="H82" s="49" t="n">
        <f>G82/C82</f>
        <v>0.354220570998916</v>
      </c>
      <c r="I82" s="47" t="n">
        <v>755</v>
      </c>
      <c r="J82" s="49" t="n">
        <f>I82/C82</f>
        <v>0.00834826068687941</v>
      </c>
      <c r="K82" s="47" t="n">
        <v>1214</v>
      </c>
      <c r="L82" s="49" t="n">
        <f>K82/C82</f>
        <v>0.0134235608925452</v>
      </c>
      <c r="M82" s="47" t="n">
        <v>75</v>
      </c>
      <c r="N82" s="49" t="n">
        <f>M82/C82</f>
        <v>0.000829297419226431</v>
      </c>
      <c r="O82" s="47" t="n">
        <v>4540</v>
      </c>
      <c r="P82" s="49" t="n">
        <f>O82/C82</f>
        <v>0.0502001371105066</v>
      </c>
      <c r="Q82" s="62" t="n">
        <f>C82-E82</f>
        <v>44964</v>
      </c>
      <c r="R82" s="49" t="n">
        <f>Q82/$C82</f>
        <v>0.49718038877463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</row>
    <row r="83" ht="12.75">
      <c r="A83" s="9" t="n">
        <v>81</v>
      </c>
      <c r="B83" s="25"/>
      <c r="C83" s="47" t="n">
        <f>Overview!B83</f>
        <v>89410</v>
      </c>
      <c r="D83" s="49" t="n">
        <f>F83+H83+J83+L83+N83+P83</f>
        <v>0.956403086903031</v>
      </c>
      <c r="E83" s="47" t="n">
        <f>'1-PopRaceAlone'!E83</f>
        <v>79094</v>
      </c>
      <c r="F83" s="49" t="n">
        <f>E83/C83</f>
        <v>0.884621407001454</v>
      </c>
      <c r="G83" s="47" t="n">
        <v>3534</v>
      </c>
      <c r="H83" s="49" t="n">
        <f>G83/C83</f>
        <v>0.0395257801140812</v>
      </c>
      <c r="I83" s="47" t="n">
        <v>319</v>
      </c>
      <c r="J83" s="49" t="n">
        <f>I83/C83</f>
        <v>0.00356783357566268</v>
      </c>
      <c r="K83" s="47" t="n">
        <v>1083</v>
      </c>
      <c r="L83" s="49" t="n">
        <f>K83/C83</f>
        <v>0.0121127390672184</v>
      </c>
      <c r="M83" s="47" t="n">
        <v>44</v>
      </c>
      <c r="N83" s="49" t="n">
        <f>M83/C83</f>
        <v>0.000492114975953473</v>
      </c>
      <c r="O83" s="47" t="n">
        <v>1438</v>
      </c>
      <c r="P83" s="49" t="n">
        <f>O83/C83</f>
        <v>0.0160832121686612</v>
      </c>
      <c r="Q83" s="62" t="n">
        <f>C83-E83</f>
        <v>10316</v>
      </c>
      <c r="R83" s="49" t="n">
        <f>Q83/$C83</f>
        <v>0.115378592998546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</row>
    <row r="84" ht="12.75">
      <c r="A84" s="9" t="n">
        <v>82</v>
      </c>
      <c r="B84" s="25"/>
      <c r="C84" s="47" t="n">
        <f>Overview!B84</f>
        <v>92264</v>
      </c>
      <c r="D84" s="49" t="n">
        <f>F84+H84+J84+L84+N84+P84</f>
        <v>0.9530802913379</v>
      </c>
      <c r="E84" s="47" t="n">
        <f>'1-PopRaceAlone'!E84</f>
        <v>82377</v>
      </c>
      <c r="F84" s="49" t="n">
        <f>E84/C84</f>
        <v>0.892840110985867</v>
      </c>
      <c r="G84" s="47" t="n">
        <v>3435</v>
      </c>
      <c r="H84" s="49" t="n">
        <f>G84/C84</f>
        <v>0.0372301222578687</v>
      </c>
      <c r="I84" s="47" t="n">
        <v>418</v>
      </c>
      <c r="J84" s="49" t="n">
        <f>I84/C84</f>
        <v>0.00453047775947282</v>
      </c>
      <c r="K84" s="47" t="n">
        <v>415</v>
      </c>
      <c r="L84" s="49" t="n">
        <f>K84/C84</f>
        <v>0.00449796236885459</v>
      </c>
      <c r="M84" s="47" t="n">
        <v>37</v>
      </c>
      <c r="N84" s="49" t="n">
        <f>M84/C84</f>
        <v>0.00040102315095812</v>
      </c>
      <c r="O84" s="47" t="n">
        <v>1253</v>
      </c>
      <c r="P84" s="49" t="n">
        <f>O84/C84</f>
        <v>0.013580594814879</v>
      </c>
      <c r="Q84" s="62" t="n">
        <f>C84-E84</f>
        <v>9887</v>
      </c>
      <c r="R84" s="49" t="n">
        <f>Q84/$C84</f>
        <v>0.107159889014133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</row>
    <row r="85" ht="12.75">
      <c r="A85" s="9" t="n">
        <v>83</v>
      </c>
      <c r="B85" s="25"/>
      <c r="C85" s="47" t="n">
        <f>Overview!B85</f>
        <v>90952</v>
      </c>
      <c r="D85" s="49" t="n">
        <f>F85+H85+J85+L85+N85+P85</f>
        <v>0.94795056733222</v>
      </c>
      <c r="E85" s="47" t="n">
        <f>'1-PopRaceAlone'!E85</f>
        <v>76188</v>
      </c>
      <c r="F85" s="49" t="n">
        <f>E85/C85</f>
        <v>0.837672618524057</v>
      </c>
      <c r="G85" s="47" t="n">
        <v>4269</v>
      </c>
      <c r="H85" s="49" t="n">
        <f>G85/C85</f>
        <v>0.0469368458087783</v>
      </c>
      <c r="I85" s="47" t="n">
        <v>448</v>
      </c>
      <c r="J85" s="49" t="n">
        <f>I85/C85</f>
        <v>0.0049256750813616</v>
      </c>
      <c r="K85" s="47" t="n">
        <v>3303</v>
      </c>
      <c r="L85" s="49" t="n">
        <f>K85/C85</f>
        <v>0.0363158589145923</v>
      </c>
      <c r="M85" s="47" t="n">
        <v>58</v>
      </c>
      <c r="N85" s="49" t="n">
        <f>M85/C85</f>
        <v>0.000637699006069135</v>
      </c>
      <c r="O85" s="47" t="n">
        <v>1952</v>
      </c>
      <c r="P85" s="49" t="n">
        <f>O85/C85</f>
        <v>0.0214618699973612</v>
      </c>
      <c r="Q85" s="62" t="n">
        <f>C85-E85</f>
        <v>14764</v>
      </c>
      <c r="R85" s="49" t="n">
        <f>Q85/$C85</f>
        <v>0.162327381475943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</row>
    <row r="86" ht="12.75">
      <c r="A86" s="9" t="n">
        <v>84</v>
      </c>
      <c r="B86" s="25"/>
      <c r="C86" s="47" t="n">
        <f>Overview!B86</f>
        <v>92350</v>
      </c>
      <c r="D86" s="49" t="n">
        <f>F86+H86+J86+L86+N86+P86</f>
        <v>0.942782891174878</v>
      </c>
      <c r="E86" s="47" t="n">
        <f>'1-PopRaceAlone'!E86</f>
        <v>63481</v>
      </c>
      <c r="F86" s="49" t="n">
        <f>E86/C86</f>
        <v>0.687395776935571</v>
      </c>
      <c r="G86" s="47" t="n">
        <v>11861</v>
      </c>
      <c r="H86" s="49" t="n">
        <f>G86/C86</f>
        <v>0.128435300487277</v>
      </c>
      <c r="I86" s="47" t="n">
        <v>560</v>
      </c>
      <c r="J86" s="49" t="n">
        <f>I86/C86</f>
        <v>0.00606388738494857</v>
      </c>
      <c r="K86" s="47" t="n">
        <v>7701</v>
      </c>
      <c r="L86" s="49" t="n">
        <f>K86/C86</f>
        <v>0.083389279913373</v>
      </c>
      <c r="M86" s="47" t="n">
        <v>49</v>
      </c>
      <c r="N86" s="49" t="n">
        <f>M86/C86</f>
        <v>0.000530590146182999</v>
      </c>
      <c r="O86" s="47" t="n">
        <v>3414</v>
      </c>
      <c r="P86" s="49" t="n">
        <f>O86/C86</f>
        <v>0.0369680563075257</v>
      </c>
      <c r="Q86" s="62" t="n">
        <f>C86-E86</f>
        <v>28869</v>
      </c>
      <c r="R86" s="49" t="n">
        <f>Q86/$C86</f>
        <v>0.312604223064429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</row>
    <row r="87" ht="12.75">
      <c r="A87" s="9" t="n">
        <v>85</v>
      </c>
      <c r="B87" s="25"/>
      <c r="C87" s="47" t="n">
        <f>Overview!B87</f>
        <v>91516</v>
      </c>
      <c r="D87" s="49" t="n">
        <f>F87+H87+J87+L87+N87+P87</f>
        <v>0.940043271121989</v>
      </c>
      <c r="E87" s="47" t="n">
        <f>'1-PopRaceAlone'!E87</f>
        <v>73025</v>
      </c>
      <c r="F87" s="49" t="n">
        <f>E87/C87</f>
        <v>0.797947899820796</v>
      </c>
      <c r="G87" s="47" t="n">
        <v>7528</v>
      </c>
      <c r="H87" s="49" t="n">
        <f>G87/C87</f>
        <v>0.082258839984265</v>
      </c>
      <c r="I87" s="47" t="n">
        <v>465</v>
      </c>
      <c r="J87" s="49" t="n">
        <f>I87/C87</f>
        <v>0.00508107871847546</v>
      </c>
      <c r="K87" s="47" t="n">
        <v>3033</v>
      </c>
      <c r="L87" s="49" t="n">
        <f>K87/C87</f>
        <v>0.033141745705669</v>
      </c>
      <c r="M87" s="47" t="n">
        <v>49</v>
      </c>
      <c r="N87" s="49" t="n">
        <f>M87/C87</f>
        <v>0.000535425499366231</v>
      </c>
      <c r="O87" s="47" t="n">
        <v>1929</v>
      </c>
      <c r="P87" s="49" t="n">
        <f>O87/C87</f>
        <v>0.0210782813934175</v>
      </c>
      <c r="Q87" s="62" t="n">
        <f>C87-E87</f>
        <v>18491</v>
      </c>
      <c r="R87" s="49" t="n">
        <f>Q87/$C87</f>
        <v>0.202052100179204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</row>
    <row r="88" ht="12.75">
      <c r="A88" s="9" t="n">
        <v>86</v>
      </c>
      <c r="B88" s="25"/>
      <c r="C88" s="47" t="n">
        <f>Overview!B88</f>
        <v>91219</v>
      </c>
      <c r="D88" s="49" t="n">
        <f>F88+H88+J88+L88+N88+P88</f>
        <v>0.936109801686052</v>
      </c>
      <c r="E88" s="47" t="n">
        <f>'1-PopRaceAlone'!E88</f>
        <v>47816</v>
      </c>
      <c r="F88" s="49" t="n">
        <f>E88/C88</f>
        <v>0.524189039564126</v>
      </c>
      <c r="G88" s="47" t="n">
        <v>25823</v>
      </c>
      <c r="H88" s="49" t="n">
        <f>G88/C88</f>
        <v>0.283087953167651</v>
      </c>
      <c r="I88" s="47" t="n">
        <v>995</v>
      </c>
      <c r="J88" s="49" t="n">
        <f>I88/C88</f>
        <v>0.0109078152577862</v>
      </c>
      <c r="K88" s="47" t="n">
        <v>3191</v>
      </c>
      <c r="L88" s="49" t="n">
        <f>K88/C88</f>
        <v>0.0349817472237144</v>
      </c>
      <c r="M88" s="47" t="n">
        <v>84</v>
      </c>
      <c r="N88" s="49" t="n">
        <f>M88/C88</f>
        <v>0.000920860785581951</v>
      </c>
      <c r="O88" s="47" t="n">
        <v>7482</v>
      </c>
      <c r="P88" s="49" t="n">
        <f>O88/C88</f>
        <v>0.0820223856871924</v>
      </c>
      <c r="Q88" s="62" t="n">
        <f>C88-E88</f>
        <v>43403</v>
      </c>
      <c r="R88" s="49" t="n">
        <f>Q88/$C88</f>
        <v>0.475810960435874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</row>
    <row r="89" ht="12.75">
      <c r="A89" s="9" t="n">
        <v>87</v>
      </c>
      <c r="B89" s="25"/>
      <c r="C89" s="47" t="n">
        <f>Overview!B89</f>
        <v>91341</v>
      </c>
      <c r="D89" s="49" t="n">
        <f>F89+H89+J89+L89+N89+P89</f>
        <v>0.899957302854139</v>
      </c>
      <c r="E89" s="47" t="n">
        <f>'1-PopRaceAlone'!E89</f>
        <v>51490</v>
      </c>
      <c r="F89" s="49" t="n">
        <f>E89/C89</f>
        <v>0.563711805213431</v>
      </c>
      <c r="G89" s="47" t="n">
        <v>9564</v>
      </c>
      <c r="H89" s="49" t="n">
        <f>G89/C89</f>
        <v>0.104706539232108</v>
      </c>
      <c r="I89" s="47" t="n">
        <v>1581</v>
      </c>
      <c r="J89" s="49" t="n">
        <f>I89/C89</f>
        <v>0.0173087660524846</v>
      </c>
      <c r="K89" s="47" t="n">
        <v>2627</v>
      </c>
      <c r="L89" s="49" t="n">
        <f>K89/C89</f>
        <v>0.0287603595318641</v>
      </c>
      <c r="M89" s="47" t="n">
        <v>69</v>
      </c>
      <c r="N89" s="49" t="n">
        <f>M89/C89</f>
        <v>0.000755411042138799</v>
      </c>
      <c r="O89" s="47" t="n">
        <v>16872</v>
      </c>
      <c r="P89" s="49" t="n">
        <f>O89/C89</f>
        <v>0.184714421782113</v>
      </c>
      <c r="Q89" s="62" t="n">
        <f>C89-E89</f>
        <v>39851</v>
      </c>
      <c r="R89" s="49" t="n">
        <f>Q89/$C89</f>
        <v>0.436288194786569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</row>
    <row r="90" ht="12.75">
      <c r="A90" s="9" t="n">
        <v>88</v>
      </c>
      <c r="B90" s="25"/>
      <c r="C90" s="47" t="n">
        <f>Overview!B90</f>
        <v>91890</v>
      </c>
      <c r="D90" s="49" t="n">
        <f>F90+H90+J90+L90+N90+P90</f>
        <v>0.930122973120035</v>
      </c>
      <c r="E90" s="47" t="n">
        <f>'1-PopRaceAlone'!E90</f>
        <v>71258</v>
      </c>
      <c r="F90" s="49" t="n">
        <f>E90/C90</f>
        <v>0.775470671455001</v>
      </c>
      <c r="G90" s="47" t="n">
        <v>6270</v>
      </c>
      <c r="H90" s="49" t="n">
        <f>G90/C90</f>
        <v>0.0682337577538361</v>
      </c>
      <c r="I90" s="47" t="n">
        <v>761</v>
      </c>
      <c r="J90" s="49" t="n">
        <f>I90/C90</f>
        <v>0.00828164109261073</v>
      </c>
      <c r="K90" s="47" t="n">
        <v>1782</v>
      </c>
      <c r="L90" s="49" t="n">
        <f>K90/C90</f>
        <v>0.0193927522037218</v>
      </c>
      <c r="M90" s="47" t="n">
        <v>76</v>
      </c>
      <c r="N90" s="49" t="n">
        <f>M90/C90</f>
        <v>0.00082707585156165</v>
      </c>
      <c r="O90" s="47" t="n">
        <v>5322</v>
      </c>
      <c r="P90" s="49" t="n">
        <f>O90/C90</f>
        <v>0.057917074763304</v>
      </c>
      <c r="Q90" s="62" t="n">
        <f>C90-E90</f>
        <v>20632</v>
      </c>
      <c r="R90" s="49" t="n">
        <f>Q90/$C90</f>
        <v>0.224529328544999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</row>
    <row r="91" ht="12.75">
      <c r="A91" s="9" t="n">
        <v>89</v>
      </c>
      <c r="B91" s="25"/>
      <c r="C91" s="47" t="n">
        <f>Overview!B91</f>
        <v>90127</v>
      </c>
      <c r="D91" s="49" t="n">
        <f>F91+H91+J91+L91+N91+P91</f>
        <v>0.947507406215673</v>
      </c>
      <c r="E91" s="47" t="n">
        <f>'1-PopRaceAlone'!E91</f>
        <v>80012</v>
      </c>
      <c r="F91" s="49" t="n">
        <f>E91/C91</f>
        <v>0.887769480843698</v>
      </c>
      <c r="G91" s="47" t="n">
        <v>1252</v>
      </c>
      <c r="H91" s="49" t="n">
        <f>G91/C91</f>
        <v>0.0138915086489065</v>
      </c>
      <c r="I91" s="47" t="n">
        <v>287</v>
      </c>
      <c r="J91" s="49" t="n">
        <f>I91/C91</f>
        <v>0.00318439535322378</v>
      </c>
      <c r="K91" s="47" t="n">
        <v>1992</v>
      </c>
      <c r="L91" s="49" t="n">
        <f>K91/C91</f>
        <v>0.0221021447512954</v>
      </c>
      <c r="M91" s="47" t="n">
        <v>33</v>
      </c>
      <c r="N91" s="49" t="n">
        <f>M91/C91</f>
        <v>0.000366149988349773</v>
      </c>
      <c r="O91" s="47" t="n">
        <v>1820</v>
      </c>
      <c r="P91" s="49" t="n">
        <f>O91/C91</f>
        <v>0.0201937266301996</v>
      </c>
      <c r="Q91" s="62" t="n">
        <f>C91-E91</f>
        <v>10115</v>
      </c>
      <c r="R91" s="49" t="n">
        <f>Q91/$C91</f>
        <v>0.112230519156302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</row>
    <row r="92" ht="12.75">
      <c r="A92" s="9" t="n">
        <v>90</v>
      </c>
      <c r="B92" s="25"/>
      <c r="C92" s="47" t="n">
        <f>Overview!B92</f>
        <v>90575</v>
      </c>
      <c r="D92" s="49" t="n">
        <f>F92+H92+J92+L92+N92+P92</f>
        <v>0.905592050786641</v>
      </c>
      <c r="E92" s="47" t="n">
        <f>'1-PopRaceAlone'!E92</f>
        <v>64083</v>
      </c>
      <c r="F92" s="49" t="n">
        <f>E92/C92</f>
        <v>0.707513110681755</v>
      </c>
      <c r="G92" s="47" t="n">
        <v>2908</v>
      </c>
      <c r="H92" s="49" t="n">
        <f>G92/C92</f>
        <v>0.0321059895114546</v>
      </c>
      <c r="I92" s="47" t="n">
        <v>902</v>
      </c>
      <c r="J92" s="49" t="n">
        <f>I92/C92</f>
        <v>0.00995859784708805</v>
      </c>
      <c r="K92" s="47" t="n">
        <v>4872</v>
      </c>
      <c r="L92" s="49" t="n">
        <f>K92/C92</f>
        <v>0.0537896770632073</v>
      </c>
      <c r="M92" s="47" t="n">
        <v>98</v>
      </c>
      <c r="N92" s="49" t="n">
        <f>M92/C92</f>
        <v>0.00108197626276566</v>
      </c>
      <c r="O92" s="47" t="n">
        <v>9161</v>
      </c>
      <c r="P92" s="49" t="n">
        <f>O92/C92</f>
        <v>0.10114269942037</v>
      </c>
      <c r="Q92" s="62" t="n">
        <f>C92-E92</f>
        <v>26492</v>
      </c>
      <c r="R92" s="49" t="n">
        <f>Q92/$C92</f>
        <v>0.292486889318245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</row>
    <row r="93" ht="12.75">
      <c r="A93" s="9" t="n">
        <v>91</v>
      </c>
      <c r="B93" s="25"/>
      <c r="C93" s="47" t="n">
        <f>Overview!B93</f>
        <v>90900</v>
      </c>
      <c r="D93" s="49" t="n">
        <f>F93+H93+J93+L93+N93+P93</f>
        <v>0.944576457645764</v>
      </c>
      <c r="E93" s="47" t="n">
        <f>'1-PopRaceAlone'!E93</f>
        <v>81190</v>
      </c>
      <c r="F93" s="49" t="n">
        <f>E93/C93</f>
        <v>0.893179317931793</v>
      </c>
      <c r="G93" s="47" t="n">
        <v>1448</v>
      </c>
      <c r="H93" s="49" t="n">
        <f>G93/C93</f>
        <v>0.0159295929592959</v>
      </c>
      <c r="I93" s="47" t="n">
        <v>448</v>
      </c>
      <c r="J93" s="49" t="n">
        <f>I93/C93</f>
        <v>0.00492849284928493</v>
      </c>
      <c r="K93" s="47" t="n">
        <v>1354</v>
      </c>
      <c r="L93" s="49" t="n">
        <f>K93/C93</f>
        <v>0.0148954895489549</v>
      </c>
      <c r="M93" s="47" t="n">
        <v>42</v>
      </c>
      <c r="N93" s="49" t="n">
        <f>M93/C93</f>
        <v>0.000462046204620462</v>
      </c>
      <c r="O93" s="47" t="n">
        <v>1380</v>
      </c>
      <c r="P93" s="49" t="n">
        <f>O93/C93</f>
        <v>0.0151815181518152</v>
      </c>
      <c r="Q93" s="62" t="n">
        <f>C93-E93</f>
        <v>9710</v>
      </c>
      <c r="R93" s="49" t="n">
        <f>Q93/$C93</f>
        <v>0.106820682068207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</row>
    <row r="94" ht="12.75">
      <c r="A94" s="9" t="n">
        <v>92</v>
      </c>
      <c r="B94" s="25"/>
      <c r="C94" s="47" t="n">
        <f>Overview!B94</f>
        <v>93709</v>
      </c>
      <c r="D94" s="49" t="n">
        <f>F94+H94+J94+L94+N94+P94</f>
        <v>0.934744795057039</v>
      </c>
      <c r="E94" s="47" t="n">
        <f>'1-PopRaceAlone'!E94</f>
        <v>60656</v>
      </c>
      <c r="F94" s="49" t="n">
        <f>E94/C94</f>
        <v>0.647280410632917</v>
      </c>
      <c r="G94" s="47" t="n">
        <v>22755</v>
      </c>
      <c r="H94" s="49" t="n">
        <f>G94/C94</f>
        <v>0.242826195989713</v>
      </c>
      <c r="I94" s="47" t="n">
        <v>1044</v>
      </c>
      <c r="J94" s="49" t="n">
        <f>I94/C94</f>
        <v>0.0111408722748082</v>
      </c>
      <c r="K94" s="47" t="n">
        <v>552</v>
      </c>
      <c r="L94" s="49" t="n">
        <f>K94/C94</f>
        <v>0.00589057614530088</v>
      </c>
      <c r="M94" s="47" t="n">
        <v>62</v>
      </c>
      <c r="N94" s="49" t="n">
        <f>M94/C94</f>
        <v>0.000661622682986693</v>
      </c>
      <c r="O94" s="47" t="n">
        <v>2525</v>
      </c>
      <c r="P94" s="49" t="n">
        <f>O94/C94</f>
        <v>0.0269451173313129</v>
      </c>
      <c r="Q94" s="62" t="n">
        <f>C94-E94</f>
        <v>33053</v>
      </c>
      <c r="R94" s="49" t="n">
        <f>Q94/$C94</f>
        <v>0.352719589367083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</row>
    <row r="95" ht="12.75">
      <c r="A95" s="9" t="n">
        <v>93</v>
      </c>
      <c r="B95" s="25"/>
      <c r="C95" s="47" t="n">
        <f>Overview!B95</f>
        <v>93134</v>
      </c>
      <c r="D95" s="49" t="n">
        <f>F95+H95+J95+L95+N95+P95</f>
        <v>0.946034745635321</v>
      </c>
      <c r="E95" s="47" t="n">
        <f>'1-PopRaceAlone'!E95</f>
        <v>82753</v>
      </c>
      <c r="F95" s="49" t="n">
        <f>E95/C95</f>
        <v>0.888536946764876</v>
      </c>
      <c r="G95" s="47" t="n">
        <v>1925</v>
      </c>
      <c r="H95" s="49" t="n">
        <f>G95/C95</f>
        <v>0.0206691433848004</v>
      </c>
      <c r="I95" s="47" t="n">
        <v>567</v>
      </c>
      <c r="J95" s="49" t="n">
        <f>I95/C95</f>
        <v>0.00608800223334121</v>
      </c>
      <c r="K95" s="47" t="n">
        <v>805</v>
      </c>
      <c r="L95" s="49" t="n">
        <f>K95/C95</f>
        <v>0.00864345996091653</v>
      </c>
      <c r="M95" s="47" t="n">
        <v>38</v>
      </c>
      <c r="N95" s="49" t="n">
        <f>M95/C95</f>
        <v>0.000408014259024631</v>
      </c>
      <c r="O95" s="47" t="n">
        <v>2020</v>
      </c>
      <c r="P95" s="49" t="n">
        <f>O95/C95</f>
        <v>0.021689179032362</v>
      </c>
      <c r="Q95" s="62" t="n">
        <f>C95-E95</f>
        <v>10381</v>
      </c>
      <c r="R95" s="49" t="n">
        <f>Q95/$C95</f>
        <v>0.111463053235124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</row>
    <row r="96" ht="12.75">
      <c r="A96" s="9" t="n">
        <v>94</v>
      </c>
      <c r="B96" s="25"/>
      <c r="C96" s="47" t="n">
        <f>Overview!B96</f>
        <v>91549</v>
      </c>
      <c r="D96" s="49" t="n">
        <f>F96+H96+J96+L96+N96+P96</f>
        <v>0.943571202306961</v>
      </c>
      <c r="E96" s="47" t="n">
        <f>'1-PopRaceAlone'!E96</f>
        <v>81282</v>
      </c>
      <c r="F96" s="49" t="n">
        <f>E96/C96</f>
        <v>0.887852406907776</v>
      </c>
      <c r="G96" s="47" t="n">
        <v>1662</v>
      </c>
      <c r="H96" s="49" t="n">
        <f>G96/C96</f>
        <v>0.018154212498225</v>
      </c>
      <c r="I96" s="47" t="n">
        <v>413</v>
      </c>
      <c r="J96" s="49" t="n">
        <f>I96/C96</f>
        <v>0.00451124534402342</v>
      </c>
      <c r="K96" s="47" t="n">
        <v>886</v>
      </c>
      <c r="L96" s="49" t="n">
        <f>K96/C96</f>
        <v>0.00967787742083474</v>
      </c>
      <c r="M96" s="47" t="n">
        <v>30</v>
      </c>
      <c r="N96" s="49" t="n">
        <f>M96/C96</f>
        <v>0.000327693366393953</v>
      </c>
      <c r="O96" s="47" t="n">
        <v>2110</v>
      </c>
      <c r="P96" s="49" t="n">
        <f>O96/C96</f>
        <v>0.023047766769708</v>
      </c>
      <c r="Q96" s="62" t="n">
        <f>C96-E96</f>
        <v>10267</v>
      </c>
      <c r="R96" s="49" t="n">
        <f>Q96/$C96</f>
        <v>0.112147593092224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</row>
    <row r="97" ht="12.75">
      <c r="A97" s="9" t="n">
        <v>95</v>
      </c>
      <c r="B97" s="25"/>
      <c r="C97" s="47" t="n">
        <f>Overview!B97</f>
        <v>91350</v>
      </c>
      <c r="D97" s="49" t="n">
        <f>F97+H97+J97+L97+N97+P97</f>
        <v>0.950038314176245</v>
      </c>
      <c r="E97" s="47" t="n">
        <f>'1-PopRaceAlone'!E97</f>
        <v>84170</v>
      </c>
      <c r="F97" s="49" t="n">
        <f>E97/C97</f>
        <v>0.921401204159825</v>
      </c>
      <c r="G97" s="47" t="n">
        <v>583</v>
      </c>
      <c r="H97" s="49" t="n">
        <f>G97/C97</f>
        <v>0.00638204707170224</v>
      </c>
      <c r="I97" s="47" t="n">
        <v>401</v>
      </c>
      <c r="J97" s="49" t="n">
        <f>I97/C97</f>
        <v>0.00438970990695129</v>
      </c>
      <c r="K97" s="47" t="n">
        <v>379</v>
      </c>
      <c r="L97" s="49" t="n">
        <f>K97/C97</f>
        <v>0.00414887794198139</v>
      </c>
      <c r="M97" s="47" t="n">
        <v>58</v>
      </c>
      <c r="N97" s="49" t="n">
        <f>M97/C97</f>
        <v>0.000634920634920635</v>
      </c>
      <c r="O97" s="47" t="n">
        <v>1195</v>
      </c>
      <c r="P97" s="49" t="n">
        <f>O97/C97</f>
        <v>0.0130815544608648</v>
      </c>
      <c r="Q97" s="62" t="n">
        <f>C97-E97</f>
        <v>7180</v>
      </c>
      <c r="R97" s="49" t="n">
        <f>Q97/$C97</f>
        <v>0.0785987958401752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</row>
    <row r="98" ht="12.75">
      <c r="A98" s="9" t="n">
        <v>96</v>
      </c>
      <c r="B98" s="25"/>
      <c r="C98" s="47" t="n">
        <f>Overview!B98</f>
        <v>92520</v>
      </c>
      <c r="D98" s="49" t="n">
        <f>F98+H98+J98+L98+N98+P98</f>
        <v>0.946703415477735</v>
      </c>
      <c r="E98" s="47" t="n">
        <f>'1-PopRaceAlone'!E98</f>
        <v>77464</v>
      </c>
      <c r="F98" s="49" t="n">
        <f>E98/C98</f>
        <v>0.837267617812365</v>
      </c>
      <c r="G98" s="47" t="n">
        <v>4461</v>
      </c>
      <c r="H98" s="49" t="n">
        <f>G98/C98</f>
        <v>0.0482166018158236</v>
      </c>
      <c r="I98" s="47" t="n">
        <v>2541</v>
      </c>
      <c r="J98" s="49" t="n">
        <f>I98/C98</f>
        <v>0.0274643320363165</v>
      </c>
      <c r="K98" s="47" t="n">
        <v>1348</v>
      </c>
      <c r="L98" s="49" t="n">
        <f>K98/C98</f>
        <v>0.014569822741029</v>
      </c>
      <c r="M98" s="47" t="n">
        <v>75</v>
      </c>
      <c r="N98" s="49" t="n">
        <f>M98/C98</f>
        <v>0.000810635538261997</v>
      </c>
      <c r="O98" s="47" t="n">
        <v>1700</v>
      </c>
      <c r="P98" s="49" t="n">
        <f>O98/C98</f>
        <v>0.0183744055339386</v>
      </c>
      <c r="Q98" s="62" t="n">
        <f>C98-E98</f>
        <v>15056</v>
      </c>
      <c r="R98" s="49" t="n">
        <f>Q98/$C98</f>
        <v>0.162732382187635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</row>
    <row r="99" ht="12.75">
      <c r="A99" s="9" t="n">
        <v>97</v>
      </c>
      <c r="B99" s="25"/>
      <c r="C99" s="47" t="n">
        <f>Overview!B99</f>
        <v>91439</v>
      </c>
      <c r="D99" s="49" t="n">
        <f>F99+H99+J99+L99+N99+P99</f>
        <v>0.946346744824418</v>
      </c>
      <c r="E99" s="47" t="n">
        <f>'1-PopRaceAlone'!E99</f>
        <v>82319</v>
      </c>
      <c r="F99" s="49" t="n">
        <f>E99/C99</f>
        <v>0.90026137643675</v>
      </c>
      <c r="G99" s="47" t="n">
        <v>1064</v>
      </c>
      <c r="H99" s="49" t="n">
        <f>G99/C99</f>
        <v>0.0116361727490458</v>
      </c>
      <c r="I99" s="47" t="n">
        <v>417</v>
      </c>
      <c r="J99" s="49" t="n">
        <f>I99/C99</f>
        <v>0.00456041732739859</v>
      </c>
      <c r="K99" s="47" t="n">
        <v>1778</v>
      </c>
      <c r="L99" s="49" t="n">
        <f>K99/C99</f>
        <v>0.0194446570938002</v>
      </c>
      <c r="M99" s="47" t="n">
        <v>95</v>
      </c>
      <c r="N99" s="49" t="n">
        <f>M99/C99</f>
        <v>0.00103894399545052</v>
      </c>
      <c r="O99" s="47" t="n">
        <v>860</v>
      </c>
      <c r="P99" s="49" t="n">
        <f>O99/C99</f>
        <v>0.00940517722197312</v>
      </c>
      <c r="Q99" s="62" t="n">
        <f>C99-E99</f>
        <v>9120</v>
      </c>
      <c r="R99" s="49" t="n">
        <f>Q99/$C99</f>
        <v>0.0997386235632498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</row>
    <row r="100" ht="12.75">
      <c r="A100" s="9" t="n">
        <v>98</v>
      </c>
      <c r="B100" s="25"/>
      <c r="C100" s="47" t="n">
        <f>Overview!B100</f>
        <v>90544</v>
      </c>
      <c r="D100" s="49" t="n">
        <f>F100+H100+J100+L100+N100+P100</f>
        <v>0.938273104788832</v>
      </c>
      <c r="E100" s="47" t="n">
        <f>'1-PopRaceAlone'!E100</f>
        <v>80953</v>
      </c>
      <c r="F100" s="49" t="n">
        <f>E100/C100</f>
        <v>0.894073599575897</v>
      </c>
      <c r="G100" s="47" t="n">
        <v>1697</v>
      </c>
      <c r="H100" s="49" t="n">
        <f>G100/C100</f>
        <v>0.0187422689521117</v>
      </c>
      <c r="I100" s="47" t="n">
        <v>456</v>
      </c>
      <c r="J100" s="49" t="n">
        <f>I100/C100</f>
        <v>0.00503622548153384</v>
      </c>
      <c r="K100" s="47" t="n">
        <v>524</v>
      </c>
      <c r="L100" s="49" t="n">
        <f>K100/C100</f>
        <v>0.00578724156211345</v>
      </c>
      <c r="M100" s="47" t="n">
        <v>17</v>
      </c>
      <c r="N100" s="49" t="n">
        <f>M100/C100</f>
        <v>0.000187754020144902</v>
      </c>
      <c r="O100" s="47" t="n">
        <v>1308</v>
      </c>
      <c r="P100" s="49" t="n">
        <f>O100/C100</f>
        <v>0.0144460151970313</v>
      </c>
      <c r="Q100" s="62" t="n">
        <f>C100-E100</f>
        <v>9591</v>
      </c>
      <c r="R100" s="49" t="n">
        <f>Q100/$C100</f>
        <v>0.105926400424103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</f>
        <v>0.958735664335664</v>
      </c>
      <c r="E101" s="47" t="n">
        <f>'1-PopRaceAlone'!E101</f>
        <v>83745</v>
      </c>
      <c r="F101" s="49" t="n">
        <f>E101/C101</f>
        <v>0.937006993006993</v>
      </c>
      <c r="G101" s="47" t="n">
        <v>407</v>
      </c>
      <c r="H101" s="49" t="n">
        <f>G101/C101</f>
        <v>0.00455384615384615</v>
      </c>
      <c r="I101" s="47" t="n">
        <v>545</v>
      </c>
      <c r="J101" s="49" t="n">
        <f>I101/C101</f>
        <v>0.0060979020979021</v>
      </c>
      <c r="K101" s="47" t="n">
        <v>360</v>
      </c>
      <c r="L101" s="49" t="n">
        <f>K101/C101</f>
        <v>0.00402797202797203</v>
      </c>
      <c r="M101" s="47" t="n">
        <v>28</v>
      </c>
      <c r="N101" s="49" t="n">
        <f>M101/C101</f>
        <v>0.000313286713286713</v>
      </c>
      <c r="O101" s="47" t="n">
        <v>602</v>
      </c>
      <c r="P101" s="49" t="n">
        <f>O101/C101</f>
        <v>0.00673566433566434</v>
      </c>
      <c r="Q101" s="62" t="n">
        <f>C101-E101</f>
        <v>5630</v>
      </c>
      <c r="R101" s="49" t="n">
        <f>Q101/$C101</f>
        <v>0.062993006993007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</f>
        <v>0.9540495471439</v>
      </c>
      <c r="E102" s="47" t="n">
        <f>'1-PopRaceAlone'!E102</f>
        <v>84564</v>
      </c>
      <c r="F102" s="49" t="n">
        <f>E102/C102</f>
        <v>0.921668428681976</v>
      </c>
      <c r="G102" s="47" t="n">
        <v>1162</v>
      </c>
      <c r="H102" s="49" t="n">
        <f>G102/C102</f>
        <v>0.0126647121012305</v>
      </c>
      <c r="I102" s="47" t="n">
        <v>648</v>
      </c>
      <c r="J102" s="49" t="n">
        <f>I102/C102</f>
        <v>0.00706259332323353</v>
      </c>
      <c r="K102" s="47" t="n">
        <v>473</v>
      </c>
      <c r="L102" s="49" t="n">
        <f>K102/C102</f>
        <v>0.00515525716340966</v>
      </c>
      <c r="M102" s="47" t="n">
        <v>37</v>
      </c>
      <c r="N102" s="49" t="n">
        <f>M102/C102</f>
        <v>0.000403265359505618</v>
      </c>
      <c r="O102" s="47" t="n">
        <v>651</v>
      </c>
      <c r="P102" s="49" t="n">
        <f>O102/C102</f>
        <v>0.0070952905145448</v>
      </c>
      <c r="Q102" s="62" t="n">
        <f>C102-E102</f>
        <v>7187</v>
      </c>
      <c r="R102" s="49" t="n">
        <f>Q102/$C102</f>
        <v>0.0783315713180238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</f>
        <v>0.944408448879098</v>
      </c>
      <c r="E103" s="47" t="n">
        <f>'1-PopRaceAlone'!E103</f>
        <v>83233</v>
      </c>
      <c r="F103" s="49" t="n">
        <f>E103/C103</f>
        <v>0.898805667141808</v>
      </c>
      <c r="G103" s="47" t="n">
        <v>1564</v>
      </c>
      <c r="H103" s="49" t="n">
        <f>G103/C103</f>
        <v>0.0168891192605071</v>
      </c>
      <c r="I103" s="47" t="n">
        <v>633</v>
      </c>
      <c r="J103" s="49" t="n">
        <f>I103/C103</f>
        <v>0.00683555785927174</v>
      </c>
      <c r="K103" s="47" t="n">
        <v>466</v>
      </c>
      <c r="L103" s="49" t="n">
        <f>K103/C103</f>
        <v>0.00503218003541964</v>
      </c>
      <c r="M103" s="47" t="n">
        <v>54</v>
      </c>
      <c r="N103" s="49" t="n">
        <f>M103/C103</f>
        <v>0.000583128158610859</v>
      </c>
      <c r="O103" s="47" t="n">
        <v>1506</v>
      </c>
      <c r="P103" s="49" t="n">
        <f>O103/C103</f>
        <v>0.0162627964234806</v>
      </c>
      <c r="Q103" s="62" t="n">
        <f>C103-E103</f>
        <v>9371</v>
      </c>
      <c r="R103" s="49" t="n">
        <f>Q103/$C103</f>
        <v>0.101194332858192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</row>
    <row r="104" ht="12.75">
      <c r="A104" s="9" t="n">
        <v>102</v>
      </c>
      <c r="B104" s="25"/>
      <c r="C104" s="47" t="n">
        <f>Overview!B104</f>
        <v>89553</v>
      </c>
      <c r="D104" s="49" t="n">
        <f>F104+H104+J104+L104+N104+P104</f>
        <v>0.93576987928936</v>
      </c>
      <c r="E104" s="47" t="n">
        <f>'1-PopRaceAlone'!E104</f>
        <v>78613</v>
      </c>
      <c r="F104" s="49" t="n">
        <f>E104/C104</f>
        <v>0.877837705046174</v>
      </c>
      <c r="G104" s="47" t="n">
        <v>1171</v>
      </c>
      <c r="H104" s="49" t="n">
        <f>G104/C104</f>
        <v>0.0130760555201947</v>
      </c>
      <c r="I104" s="47" t="n">
        <v>1158</v>
      </c>
      <c r="J104" s="49" t="n">
        <f>I104/C104</f>
        <v>0.0129308900874343</v>
      </c>
      <c r="K104" s="47" t="n">
        <v>394</v>
      </c>
      <c r="L104" s="49" t="n">
        <f>K104/C104</f>
        <v>0.00439962926981787</v>
      </c>
      <c r="M104" s="47" t="n">
        <v>43</v>
      </c>
      <c r="N104" s="49" t="n">
        <f>M104/C104</f>
        <v>0.000480162585284692</v>
      </c>
      <c r="O104" s="47" t="n">
        <v>2422</v>
      </c>
      <c r="P104" s="49" t="n">
        <f>O104/C104</f>
        <v>0.027045436780454</v>
      </c>
      <c r="Q104" s="62" t="n">
        <f>C104-E104</f>
        <v>10940</v>
      </c>
      <c r="R104" s="49" t="n">
        <f>Q104/$C104</f>
        <v>0.122162294953826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</row>
    <row r="105" ht="12.75">
      <c r="A105" s="9" t="n">
        <v>103</v>
      </c>
      <c r="B105" s="25"/>
      <c r="C105" s="47" t="n">
        <f>Overview!B105</f>
        <v>89466</v>
      </c>
      <c r="D105" s="49" t="n">
        <f>F105+H105+J105+L105+N105+P105</f>
        <v>0.952730646279034</v>
      </c>
      <c r="E105" s="47" t="n">
        <f>'1-PopRaceAlone'!E105</f>
        <v>82512</v>
      </c>
      <c r="F105" s="49" t="n">
        <f>E105/C105</f>
        <v>0.9222721480786</v>
      </c>
      <c r="G105" s="47" t="n">
        <v>381</v>
      </c>
      <c r="H105" s="49" t="n">
        <f>G105/C105</f>
        <v>0.00425860103279458</v>
      </c>
      <c r="I105" s="47" t="n">
        <v>997</v>
      </c>
      <c r="J105" s="49" t="n">
        <f>I105/C105</f>
        <v>0.0111438982406724</v>
      </c>
      <c r="K105" s="47" t="n">
        <v>459</v>
      </c>
      <c r="L105" s="49" t="n">
        <f>K105/C105</f>
        <v>0.00513044061431158</v>
      </c>
      <c r="M105" s="47" t="n">
        <v>70</v>
      </c>
      <c r="N105" s="49" t="n">
        <f>M105/C105</f>
        <v>0.000782420137258847</v>
      </c>
      <c r="O105" s="47" t="n">
        <v>818</v>
      </c>
      <c r="P105" s="49" t="n">
        <f>O105/C105</f>
        <v>0.00914313817539624</v>
      </c>
      <c r="Q105" s="62" t="n">
        <f>C105-E105</f>
        <v>6954</v>
      </c>
      <c r="R105" s="49" t="n">
        <f>Q105/$C105</f>
        <v>0.0777278519214003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</row>
    <row r="106" ht="12.75">
      <c r="A106" s="9" t="n">
        <v>104</v>
      </c>
      <c r="B106" s="25"/>
      <c r="C106" s="47" t="n">
        <f>Overview!B106</f>
        <v>93426</v>
      </c>
      <c r="D106" s="49" t="n">
        <f>F106+H106+J106+L106+N106+P106</f>
        <v>0.949296769635861</v>
      </c>
      <c r="E106" s="47" t="n">
        <f>'1-PopRaceAlone'!E106</f>
        <v>84738</v>
      </c>
      <c r="F106" s="49" t="n">
        <f>E106/C106</f>
        <v>0.907006614860959</v>
      </c>
      <c r="G106" s="47" t="n">
        <v>587</v>
      </c>
      <c r="H106" s="49" t="n">
        <f>G106/C106</f>
        <v>0.0062830475456511</v>
      </c>
      <c r="I106" s="47" t="n">
        <v>1397</v>
      </c>
      <c r="J106" s="49" t="n">
        <f>I106/C106</f>
        <v>0.014953010939139</v>
      </c>
      <c r="K106" s="47" t="n">
        <v>792</v>
      </c>
      <c r="L106" s="49" t="n">
        <f>K106/C106</f>
        <v>0.00847729754029927</v>
      </c>
      <c r="M106" s="47" t="n">
        <v>65</v>
      </c>
      <c r="N106" s="49" t="n">
        <f>M106/C106</f>
        <v>0.000695737803181127</v>
      </c>
      <c r="O106" s="47" t="n">
        <v>1110</v>
      </c>
      <c r="P106" s="49" t="n">
        <f>O106/C106</f>
        <v>0.0118810609466316</v>
      </c>
      <c r="Q106" s="62" t="n">
        <f>C106-E106</f>
        <v>8688</v>
      </c>
      <c r="R106" s="49" t="n">
        <f>Q106/$C106</f>
        <v>0.0929933851390405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</f>
        <v>0.956422197652472</v>
      </c>
      <c r="E107" s="47" t="n">
        <f>'1-PopRaceAlone'!E107</f>
        <v>83686</v>
      </c>
      <c r="F107" s="49" t="n">
        <f>E107/C107</f>
        <v>0.93461096034219</v>
      </c>
      <c r="G107" s="47" t="n">
        <v>342</v>
      </c>
      <c r="H107" s="49" t="n">
        <f>G107/C107</f>
        <v>0.00381947934465775</v>
      </c>
      <c r="I107" s="47" t="n">
        <v>576</v>
      </c>
      <c r="J107" s="49" t="n">
        <f>I107/C107</f>
        <v>0.00643280731731832</v>
      </c>
      <c r="K107" s="47" t="n">
        <v>363</v>
      </c>
      <c r="L107" s="49" t="n">
        <f>K107/C107</f>
        <v>0.00405400877810165</v>
      </c>
      <c r="M107" s="47" t="n">
        <v>46</v>
      </c>
      <c r="N107" s="49" t="n">
        <f>M107/C107</f>
        <v>0.000513731139924727</v>
      </c>
      <c r="O107" s="47" t="n">
        <v>626</v>
      </c>
      <c r="P107" s="49" t="n">
        <f>O107/C107</f>
        <v>0.00699121073027998</v>
      </c>
      <c r="Q107" s="62" t="n">
        <f>C107-E107</f>
        <v>5855</v>
      </c>
      <c r="R107" s="49" t="n">
        <f>Q107/$C107</f>
        <v>0.0653890396578104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</f>
        <v>0.956775790921595</v>
      </c>
      <c r="E108" s="47" t="n">
        <f>'1-PopRaceAlone'!E108</f>
        <v>84710</v>
      </c>
      <c r="F108" s="49" t="n">
        <f>E108/C108</f>
        <v>0.932159559834938</v>
      </c>
      <c r="G108" s="47" t="n">
        <v>328</v>
      </c>
      <c r="H108" s="49" t="n">
        <f>G108/C108</f>
        <v>0.00360935350756534</v>
      </c>
      <c r="I108" s="47" t="n">
        <v>1083</v>
      </c>
      <c r="J108" s="49" t="n">
        <f>I108/C108</f>
        <v>0.0119174690508941</v>
      </c>
      <c r="K108" s="47" t="n">
        <v>367</v>
      </c>
      <c r="L108" s="49" t="n">
        <f>K108/C108</f>
        <v>0.00403851444291609</v>
      </c>
      <c r="M108" s="47" t="n">
        <v>45</v>
      </c>
      <c r="N108" s="49" t="n">
        <f>M108/C108</f>
        <v>0.000495185694635488</v>
      </c>
      <c r="O108" s="47" t="n">
        <v>414</v>
      </c>
      <c r="P108" s="49" t="n">
        <f>O108/C108</f>
        <v>0.00455570839064649</v>
      </c>
      <c r="Q108" s="62" t="n">
        <f>C108-E108</f>
        <v>6165</v>
      </c>
      <c r="R108" s="49" t="n">
        <f>Q108/$C108</f>
        <v>0.0678404401650619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</f>
        <v>0.938652225973829</v>
      </c>
      <c r="E109" s="47" t="n">
        <f>'1-PopRaceAlone'!E109</f>
        <v>77837</v>
      </c>
      <c r="F109" s="49" t="n">
        <f>E109/C109</f>
        <v>0.839656530134518</v>
      </c>
      <c r="G109" s="47" t="n">
        <v>1257</v>
      </c>
      <c r="H109" s="49" t="n">
        <f>G109/C109</f>
        <v>0.013559724274819</v>
      </c>
      <c r="I109" s="47" t="n">
        <v>6701</v>
      </c>
      <c r="J109" s="49" t="n">
        <f>I109/C109</f>
        <v>0.0722861673552605</v>
      </c>
      <c r="K109" s="47" t="n">
        <v>537</v>
      </c>
      <c r="L109" s="49" t="n">
        <f>K109/C109</f>
        <v>0.00579281776895611</v>
      </c>
      <c r="M109" s="47" t="n">
        <v>87</v>
      </c>
      <c r="N109" s="49" t="n">
        <f>M109/C109</f>
        <v>0.000938501202791771</v>
      </c>
      <c r="O109" s="47" t="n">
        <v>595</v>
      </c>
      <c r="P109" s="49" t="n">
        <f>O109/C109</f>
        <v>0.00641848523748395</v>
      </c>
      <c r="Q109" s="62" t="n">
        <f>C109-E109</f>
        <v>14864</v>
      </c>
      <c r="R109" s="49" t="n">
        <f>Q109/$C109</f>
        <v>0.160343469865481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</f>
        <v>0.946254727748809</v>
      </c>
      <c r="E110" s="47" t="n">
        <f>'1-PopRaceAlone'!E110</f>
        <v>76583</v>
      </c>
      <c r="F110" s="49" t="n">
        <f>E110/C110</f>
        <v>0.856959022447016</v>
      </c>
      <c r="G110" s="47" t="n">
        <v>2104</v>
      </c>
      <c r="H110" s="49" t="n">
        <f>G110/C110</f>
        <v>0.0235436295682922</v>
      </c>
      <c r="I110" s="47" t="n">
        <v>5036</v>
      </c>
      <c r="J110" s="49" t="n">
        <f>I110/C110</f>
        <v>0.0563525278069959</v>
      </c>
      <c r="K110" s="47" t="n">
        <v>349</v>
      </c>
      <c r="L110" s="49" t="n">
        <f>K110/C110</f>
        <v>0.00390528836470246</v>
      </c>
      <c r="M110" s="47" t="n">
        <v>46</v>
      </c>
      <c r="N110" s="49" t="n">
        <f>M110/C110</f>
        <v>0.000514737148356198</v>
      </c>
      <c r="O110" s="47" t="n">
        <v>445</v>
      </c>
      <c r="P110" s="49" t="n">
        <f>O110/C110</f>
        <v>0.00497952241344583</v>
      </c>
      <c r="Q110" s="62" t="n">
        <f>C110-E110</f>
        <v>12783</v>
      </c>
      <c r="R110" s="49" t="n">
        <f>Q110/$C110</f>
        <v>0.143040977552984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</f>
        <v>0.945442344256794</v>
      </c>
      <c r="E111" s="47" t="n">
        <f>'1-PopRaceAlone'!E111</f>
        <v>78763</v>
      </c>
      <c r="F111" s="49" t="n">
        <f>E111/C111</f>
        <v>0.880919360250531</v>
      </c>
      <c r="G111" s="47" t="n">
        <v>2073</v>
      </c>
      <c r="H111" s="49" t="n">
        <f>G111/C111</f>
        <v>0.0231853260261716</v>
      </c>
      <c r="I111" s="47" t="n">
        <v>2606</v>
      </c>
      <c r="J111" s="49" t="n">
        <f>I111/C111</f>
        <v>0.0291466278939716</v>
      </c>
      <c r="K111" s="47" t="n">
        <v>516</v>
      </c>
      <c r="L111" s="49" t="n">
        <f>K111/C111</f>
        <v>0.00577116653618164</v>
      </c>
      <c r="M111" s="47" t="n">
        <v>65</v>
      </c>
      <c r="N111" s="49" t="n">
        <f>M111/C111</f>
        <v>0.000726988032658539</v>
      </c>
      <c r="O111" s="47" t="n">
        <v>509</v>
      </c>
      <c r="P111" s="49" t="n">
        <f>O111/C111</f>
        <v>0.00569287551727995</v>
      </c>
      <c r="Q111" s="62" t="n">
        <f>C111-E111</f>
        <v>10647</v>
      </c>
      <c r="R111" s="49" t="n">
        <f>Q111/$C111</f>
        <v>0.119080639749469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</f>
        <v>0.958750055073358</v>
      </c>
      <c r="E112" s="47" t="n">
        <f>'1-PopRaceAlone'!E112</f>
        <v>83818</v>
      </c>
      <c r="F112" s="49" t="n">
        <f>E112/C112</f>
        <v>0.923227739348813</v>
      </c>
      <c r="G112" s="47" t="n">
        <v>508</v>
      </c>
      <c r="H112" s="49" t="n">
        <f>G112/C112</f>
        <v>0.00559545314358726</v>
      </c>
      <c r="I112" s="47" t="n">
        <v>975</v>
      </c>
      <c r="J112" s="49" t="n">
        <f>I112/C112</f>
        <v>0.0107393047539322</v>
      </c>
      <c r="K112" s="47" t="n">
        <v>1117</v>
      </c>
      <c r="L112" s="49" t="n">
        <f>K112/C112</f>
        <v>0.0123033881129665</v>
      </c>
      <c r="M112" s="47" t="n">
        <v>51</v>
      </c>
      <c r="N112" s="49" t="n">
        <f>M112/C112</f>
        <v>0.000561748248667225</v>
      </c>
      <c r="O112" s="47" t="n">
        <v>574</v>
      </c>
      <c r="P112" s="49" t="n">
        <f>O112/C112</f>
        <v>0.0063224214653919</v>
      </c>
      <c r="Q112" s="62" t="n">
        <f>C112-E112</f>
        <v>6970</v>
      </c>
      <c r="R112" s="49" t="n">
        <f>Q112/$C112</f>
        <v>0.0767722606511874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 t="n">
        <f>Overview!C196</f>
      </c>
      <c r="D200" s="50" t="e">
        <f>F200+H200+J200+L200+N200+P200</f>
        <v>#REF!</v>
      </c>
      <c r="E200" s="59" t="e">
        <f>Overview!#REF!</f>
        <v>#REF!</v>
      </c>
      <c r="F200" s="50" t="e">
        <f>E200/C200</f>
        <v>#REF!</v>
      </c>
      <c r="G200" s="59" t="e">
        <f>Overview!#REF!</f>
        <v>#REF!</v>
      </c>
      <c r="H200" s="50" t="e">
        <f>G200/C200</f>
        <v>#REF!</v>
      </c>
      <c r="I200" s="59" t="n">
        <f>Overview!L196</f>
      </c>
      <c r="J200" s="50" t="e">
        <f>I200/C200</f>
        <v>#DIV/0!</v>
      </c>
      <c r="K200" s="59" t="e">
        <f>Overview!#REF!</f>
        <v>#REF!</v>
      </c>
      <c r="L200" s="50" t="e">
        <f>K200/C200</f>
        <v>#REF!</v>
      </c>
      <c r="M200" s="59" t="n">
        <f>Overview!V196</f>
      </c>
      <c r="N200" s="50" t="e">
        <f>M200/C200</f>
        <v>#DIV/0!</v>
      </c>
      <c r="O200" s="59" t="n">
        <f>Overview!Y196</f>
      </c>
      <c r="P200" s="50" t="e">
        <f>O200/C200</f>
        <v>#DIV/0!</v>
      </c>
      <c r="Q200" s="17" t="e">
        <f>C200-E200</f>
        <v>#REF!</v>
      </c>
      <c r="R200" s="50" t="e">
        <f>Q200/$C200</f>
        <v>#REF!</v>
      </c>
    </row>
    <row r="201">
      <c r="C201" s="59" t="n">
        <f>Overview!C197</f>
      </c>
      <c r="D201" s="50" t="e">
        <f>F201+H201+J201+L201+N201+P201</f>
        <v>#REF!</v>
      </c>
      <c r="E201" s="59" t="e">
        <f>Overview!#REF!</f>
        <v>#REF!</v>
      </c>
      <c r="F201" s="50" t="e">
        <f>E201/C201</f>
        <v>#REF!</v>
      </c>
      <c r="G201" s="59" t="e">
        <f>Overview!#REF!</f>
        <v>#REF!</v>
      </c>
      <c r="H201" s="50" t="e">
        <f>G201/C201</f>
        <v>#REF!</v>
      </c>
      <c r="I201" s="59" t="n">
        <f>Overview!L197</f>
      </c>
      <c r="J201" s="50" t="e">
        <f>I201/C201</f>
        <v>#DIV/0!</v>
      </c>
      <c r="K201" s="59" t="e">
        <f>Overview!#REF!</f>
        <v>#REF!</v>
      </c>
      <c r="L201" s="50" t="e">
        <f>K201/C201</f>
        <v>#REF!</v>
      </c>
      <c r="M201" s="59" t="n">
        <f>Overview!V197</f>
      </c>
      <c r="N201" s="50" t="e">
        <f>M201/C201</f>
        <v>#DIV/0!</v>
      </c>
      <c r="O201" s="59" t="n">
        <f>Overview!Y197</f>
      </c>
      <c r="P201" s="50" t="e">
        <f>O201/C201</f>
        <v>#DIV/0!</v>
      </c>
      <c r="Q201" s="17" t="e">
        <f>C201-E201</f>
        <v>#REF!</v>
      </c>
      <c r="R201" s="50" t="e">
        <f>Q201/$C201</f>
        <v>#REF!</v>
      </c>
    </row>
    <row r="202">
      <c r="C202" s="59" t="n">
        <f>Overview!C198</f>
      </c>
      <c r="D202" s="50" t="e">
        <f>F202+H202+J202+L202+N202+P202</f>
        <v>#REF!</v>
      </c>
      <c r="E202" s="59" t="e">
        <f>Overview!#REF!</f>
        <v>#REF!</v>
      </c>
      <c r="F202" s="50" t="e">
        <f>E202/C202</f>
        <v>#REF!</v>
      </c>
      <c r="G202" s="59" t="e">
        <f>Overview!#REF!</f>
        <v>#REF!</v>
      </c>
      <c r="H202" s="50" t="e">
        <f>G202/C202</f>
        <v>#REF!</v>
      </c>
      <c r="I202" s="59" t="n">
        <f>Overview!L198</f>
      </c>
      <c r="J202" s="50" t="e">
        <f>I202/C202</f>
        <v>#DIV/0!</v>
      </c>
      <c r="K202" s="59" t="e">
        <f>Overview!#REF!</f>
        <v>#REF!</v>
      </c>
      <c r="L202" s="50" t="e">
        <f>K202/C202</f>
        <v>#REF!</v>
      </c>
      <c r="M202" s="59" t="n">
        <f>Overview!V198</f>
      </c>
      <c r="N202" s="50" t="e">
        <f>M202/C202</f>
        <v>#DIV/0!</v>
      </c>
      <c r="O202" s="59" t="n">
        <f>Overview!Y198</f>
      </c>
      <c r="P202" s="50" t="e">
        <f>O202/C202</f>
        <v>#DIV/0!</v>
      </c>
      <c r="Q202" s="17" t="e">
        <f>C202-E202</f>
        <v>#REF!</v>
      </c>
      <c r="R202" s="50" t="e">
        <f>Q202/$C202</f>
        <v>#REF!</v>
      </c>
    </row>
    <row r="203">
      <c r="C203" s="59" t="n">
        <f>Overview!C199</f>
      </c>
      <c r="D203" s="50" t="e">
        <f>F203+H203+J203+L203+N203+P203</f>
        <v>#REF!</v>
      </c>
      <c r="E203" s="59" t="e">
        <f>Overview!#REF!</f>
        <v>#REF!</v>
      </c>
      <c r="F203" s="50" t="e">
        <f>E203/C203</f>
        <v>#REF!</v>
      </c>
      <c r="G203" s="59" t="e">
        <f>Overview!#REF!</f>
        <v>#REF!</v>
      </c>
      <c r="H203" s="50" t="e">
        <f>G203/C203</f>
        <v>#REF!</v>
      </c>
      <c r="I203" s="59" t="n">
        <f>Overview!L199</f>
      </c>
      <c r="J203" s="50" t="e">
        <f>I203/C203</f>
        <v>#DIV/0!</v>
      </c>
      <c r="K203" s="59" t="e">
        <f>Overview!#REF!</f>
        <v>#REF!</v>
      </c>
      <c r="L203" s="50" t="e">
        <f>K203/C203</f>
        <v>#REF!</v>
      </c>
      <c r="M203" s="59" t="n">
        <f>Overview!V199</f>
      </c>
      <c r="N203" s="50" t="e">
        <f>M203/C203</f>
        <v>#DIV/0!</v>
      </c>
      <c r="O203" s="59" t="n">
        <f>Overview!Y199</f>
      </c>
      <c r="P203" s="50" t="e">
        <f>O203/C203</f>
        <v>#DIV/0!</v>
      </c>
      <c r="Q203" s="17" t="e">
        <f>C203-E203</f>
        <v>#REF!</v>
      </c>
      <c r="R203" s="50" t="e">
        <f>Q203/$C203</f>
        <v>#REF!</v>
      </c>
    </row>
    <row r="204">
      <c r="C204" s="59" t="n">
        <f>Overview!C200</f>
      </c>
      <c r="D204" s="50" t="e">
        <f>F204+H204+J204+L204+N204+P204</f>
        <v>#REF!</v>
      </c>
      <c r="E204" s="59" t="e">
        <f>Overview!#REF!</f>
        <v>#REF!</v>
      </c>
      <c r="F204" s="50" t="e">
        <f>E204/C204</f>
        <v>#REF!</v>
      </c>
      <c r="G204" s="59" t="e">
        <f>Overview!#REF!</f>
        <v>#REF!</v>
      </c>
      <c r="H204" s="50" t="e">
        <f>G204/C204</f>
        <v>#REF!</v>
      </c>
      <c r="I204" s="59" t="n">
        <f>Overview!L200</f>
      </c>
      <c r="J204" s="50" t="e">
        <f>I204/C204</f>
        <v>#DIV/0!</v>
      </c>
      <c r="K204" s="59" t="e">
        <f>Overview!#REF!</f>
        <v>#REF!</v>
      </c>
      <c r="L204" s="50" t="e">
        <f>K204/C204</f>
        <v>#REF!</v>
      </c>
      <c r="M204" s="59" t="n">
        <f>Overview!V200</f>
      </c>
      <c r="N204" s="50" t="e">
        <f>M204/C204</f>
        <v>#DIV/0!</v>
      </c>
      <c r="O204" s="59" t="n">
        <f>Overview!Y200</f>
      </c>
      <c r="P204" s="50" t="e">
        <f>O204/C204</f>
        <v>#DIV/0!</v>
      </c>
      <c r="Q204" s="17" t="e">
        <f>C204-E204</f>
        <v>#REF!</v>
      </c>
      <c r="R204" s="50" t="e">
        <f>Q204/$C204</f>
        <v>#REF!</v>
      </c>
    </row>
    <row r="205">
      <c r="C205" s="59" t="n">
        <f>Overview!C201</f>
      </c>
      <c r="D205" s="50" t="e">
        <f>F205+H205+J205+L205+N205+P205</f>
        <v>#REF!</v>
      </c>
      <c r="E205" s="59" t="e">
        <f>Overview!#REF!</f>
        <v>#REF!</v>
      </c>
      <c r="F205" s="50" t="e">
        <f>E205/C205</f>
        <v>#REF!</v>
      </c>
      <c r="G205" s="59" t="e">
        <f>Overview!#REF!</f>
        <v>#REF!</v>
      </c>
      <c r="H205" s="50" t="e">
        <f>G205/C205</f>
        <v>#REF!</v>
      </c>
      <c r="I205" s="59" t="n">
        <f>Overview!L201</f>
      </c>
      <c r="J205" s="50" t="e">
        <f>I205/C205</f>
        <v>#DIV/0!</v>
      </c>
      <c r="K205" s="59" t="e">
        <f>Overview!#REF!</f>
        <v>#REF!</v>
      </c>
      <c r="L205" s="50" t="e">
        <f>K205/C205</f>
        <v>#REF!</v>
      </c>
      <c r="M205" s="59" t="n">
        <f>Overview!V201</f>
      </c>
      <c r="N205" s="50" t="e">
        <f>M205/C205</f>
        <v>#DIV/0!</v>
      </c>
      <c r="O205" s="59" t="n">
        <f>Overview!Y201</f>
      </c>
      <c r="P205" s="50" t="e">
        <f>O205/C205</f>
        <v>#DIV/0!</v>
      </c>
      <c r="Q205" s="17" t="e">
        <f>C205-E205</f>
        <v>#REF!</v>
      </c>
      <c r="R205" s="50" t="e">
        <f>Q205/$C205</f>
        <v>#REF!</v>
      </c>
    </row>
    <row r="206">
      <c r="C206" s="59" t="n">
        <f>Overview!C202</f>
      </c>
      <c r="D206" s="50" t="e">
        <f>F206+H206+J206+L206+N206+P206</f>
        <v>#REF!</v>
      </c>
      <c r="E206" s="59" t="e">
        <f>Overview!#REF!</f>
        <v>#REF!</v>
      </c>
      <c r="F206" s="50" t="e">
        <f>E206/C206</f>
        <v>#REF!</v>
      </c>
      <c r="G206" s="59" t="e">
        <f>Overview!#REF!</f>
        <v>#REF!</v>
      </c>
      <c r="H206" s="50" t="e">
        <f>G206/C206</f>
        <v>#REF!</v>
      </c>
      <c r="I206" s="59" t="n">
        <f>Overview!L202</f>
      </c>
      <c r="J206" s="50" t="e">
        <f>I206/C206</f>
        <v>#DIV/0!</v>
      </c>
      <c r="K206" s="59" t="e">
        <f>Overview!#REF!</f>
        <v>#REF!</v>
      </c>
      <c r="L206" s="50" t="e">
        <f>K206/C206</f>
        <v>#REF!</v>
      </c>
      <c r="M206" s="59" t="n">
        <f>Overview!V202</f>
      </c>
      <c r="N206" s="50" t="e">
        <f>M206/C206</f>
        <v>#DIV/0!</v>
      </c>
      <c r="O206" s="59" t="n">
        <f>Overview!Y202</f>
      </c>
      <c r="P206" s="50" t="e">
        <f>O206/C206</f>
        <v>#DIV/0!</v>
      </c>
      <c r="Q206" s="17" t="e">
        <f>C206-E206</f>
        <v>#REF!</v>
      </c>
      <c r="R206" s="50" t="e">
        <f>Q206/$C206</f>
        <v>#REF!</v>
      </c>
    </row>
    <row r="207">
      <c r="C207" s="59" t="n">
        <f>Overview!C203</f>
      </c>
      <c r="D207" s="50" t="e">
        <f>F207+H207+J207+L207+N207+P207</f>
        <v>#REF!</v>
      </c>
      <c r="E207" s="59" t="e">
        <f>Overview!#REF!</f>
        <v>#REF!</v>
      </c>
      <c r="F207" s="50" t="e">
        <f>E207/C207</f>
        <v>#REF!</v>
      </c>
      <c r="G207" s="59" t="e">
        <f>Overview!#REF!</f>
        <v>#REF!</v>
      </c>
      <c r="H207" s="50" t="e">
        <f>G207/C207</f>
        <v>#REF!</v>
      </c>
      <c r="I207" s="59" t="n">
        <f>Overview!L203</f>
      </c>
      <c r="J207" s="50" t="e">
        <f>I207/C207</f>
        <v>#DIV/0!</v>
      </c>
      <c r="K207" s="59" t="e">
        <f>Overview!#REF!</f>
        <v>#REF!</v>
      </c>
      <c r="L207" s="50" t="e">
        <f>K207/C207</f>
        <v>#REF!</v>
      </c>
      <c r="M207" s="59" t="n">
        <f>Overview!V203</f>
      </c>
      <c r="N207" s="50" t="e">
        <f>M207/C207</f>
        <v>#DIV/0!</v>
      </c>
      <c r="O207" s="59" t="n">
        <f>Overview!Y203</f>
      </c>
      <c r="P207" s="50" t="e">
        <f>O207/C207</f>
        <v>#DIV/0!</v>
      </c>
      <c r="Q207" s="17" t="e">
        <f>C207-E207</f>
        <v>#REF!</v>
      </c>
      <c r="R207" s="50" t="e">
        <f>Q207/$C207</f>
        <v>#REF!</v>
      </c>
    </row>
    <row r="208">
      <c r="C208" s="59" t="n">
        <f>Overview!C204</f>
      </c>
      <c r="D208" s="50" t="e">
        <f>F208+H208+J208+L208+N208+P208</f>
        <v>#REF!</v>
      </c>
      <c r="E208" s="59" t="e">
        <f>Overview!#REF!</f>
        <v>#REF!</v>
      </c>
      <c r="F208" s="50" t="e">
        <f>E208/C208</f>
        <v>#REF!</v>
      </c>
      <c r="G208" s="59" t="e">
        <f>Overview!#REF!</f>
        <v>#REF!</v>
      </c>
      <c r="H208" s="50" t="e">
        <f>G208/C208</f>
        <v>#REF!</v>
      </c>
      <c r="I208" s="59" t="n">
        <f>Overview!L204</f>
      </c>
      <c r="J208" s="50" t="e">
        <f>I208/C208</f>
        <v>#DIV/0!</v>
      </c>
      <c r="K208" s="59" t="e">
        <f>Overview!#REF!</f>
        <v>#REF!</v>
      </c>
      <c r="L208" s="50" t="e">
        <f>K208/C208</f>
        <v>#REF!</v>
      </c>
      <c r="M208" s="59" t="n">
        <f>Overview!V204</f>
      </c>
      <c r="N208" s="50" t="e">
        <f>M208/C208</f>
        <v>#DIV/0!</v>
      </c>
      <c r="O208" s="59" t="n">
        <f>Overview!Y204</f>
      </c>
      <c r="P208" s="50" t="e">
        <f>O208/C208</f>
        <v>#DIV/0!</v>
      </c>
      <c r="Q208" s="17" t="e">
        <f>C208-E208</f>
        <v>#REF!</v>
      </c>
      <c r="R208" s="50" t="e">
        <f>Q208/$C208</f>
        <v>#REF!</v>
      </c>
    </row>
    <row r="209">
      <c r="C209" s="59" t="n">
        <f>Overview!C205</f>
      </c>
      <c r="D209" s="50" t="e">
        <f>F209+H209+J209+L209+N209+P209</f>
        <v>#REF!</v>
      </c>
      <c r="E209" s="59" t="e">
        <f>Overview!#REF!</f>
        <v>#REF!</v>
      </c>
      <c r="F209" s="50" t="e">
        <f>E209/C209</f>
        <v>#REF!</v>
      </c>
      <c r="G209" s="59" t="e">
        <f>Overview!#REF!</f>
        <v>#REF!</v>
      </c>
      <c r="H209" s="50" t="e">
        <f>G209/C209</f>
        <v>#REF!</v>
      </c>
      <c r="I209" s="59" t="n">
        <f>Overview!L205</f>
      </c>
      <c r="J209" s="50" t="e">
        <f>I209/C209</f>
        <v>#DIV/0!</v>
      </c>
      <c r="K209" s="59" t="e">
        <f>Overview!#REF!</f>
        <v>#REF!</v>
      </c>
      <c r="L209" s="50" t="e">
        <f>K209/C209</f>
        <v>#REF!</v>
      </c>
      <c r="M209" s="59" t="n">
        <f>Overview!V205</f>
      </c>
      <c r="N209" s="50" t="e">
        <f>M209/C209</f>
        <v>#DIV/0!</v>
      </c>
      <c r="O209" s="59" t="n">
        <f>Overview!Y205</f>
      </c>
      <c r="P209" s="50" t="e">
        <f>O209/C209</f>
        <v>#DIV/0!</v>
      </c>
      <c r="Q209" s="17" t="e">
        <f>C209-E209</f>
        <v>#REF!</v>
      </c>
      <c r="R209" s="50" t="e">
        <f>Q209/$C209</f>
        <v>#REF!</v>
      </c>
    </row>
    <row r="210">
      <c r="C210" s="59" t="n">
        <f>Overview!C206</f>
      </c>
      <c r="D210" s="50" t="e">
        <f>F210+H210+J210+L210+N210+P210</f>
        <v>#REF!</v>
      </c>
      <c r="E210" s="59" t="e">
        <f>Overview!#REF!</f>
        <v>#REF!</v>
      </c>
      <c r="F210" s="50" t="e">
        <f>E210/C210</f>
        <v>#REF!</v>
      </c>
      <c r="G210" s="59" t="e">
        <f>Overview!#REF!</f>
        <v>#REF!</v>
      </c>
      <c r="H210" s="50" t="e">
        <f>G210/C210</f>
        <v>#REF!</v>
      </c>
      <c r="I210" s="59" t="n">
        <f>Overview!L206</f>
      </c>
      <c r="J210" s="50" t="e">
        <f>I210/C210</f>
        <v>#DIV/0!</v>
      </c>
      <c r="K210" s="59" t="e">
        <f>Overview!#REF!</f>
        <v>#REF!</v>
      </c>
      <c r="L210" s="50" t="e">
        <f>K210/C210</f>
        <v>#REF!</v>
      </c>
      <c r="M210" s="59" t="n">
        <f>Overview!V206</f>
      </c>
      <c r="N210" s="50" t="e">
        <f>M210/C210</f>
        <v>#DIV/0!</v>
      </c>
      <c r="O210" s="59" t="n">
        <f>Overview!Y206</f>
      </c>
      <c r="P210" s="50" t="e">
        <f>O210/C210</f>
        <v>#DIV/0!</v>
      </c>
      <c r="Q210" s="17" t="e">
        <f>C210-E210</f>
        <v>#REF!</v>
      </c>
      <c r="R210" s="50" t="e">
        <f>Q210/$C210</f>
        <v>#REF!</v>
      </c>
    </row>
    <row r="211">
      <c r="C211" s="59" t="n">
        <f>Overview!C207</f>
      </c>
      <c r="D211" s="50" t="e">
        <f>F211+H211+J211+L211+N211+P211</f>
        <v>#REF!</v>
      </c>
      <c r="E211" s="59" t="e">
        <f>Overview!#REF!</f>
        <v>#REF!</v>
      </c>
      <c r="F211" s="50" t="e">
        <f>E211/C211</f>
        <v>#REF!</v>
      </c>
      <c r="G211" s="59" t="e">
        <f>Overview!#REF!</f>
        <v>#REF!</v>
      </c>
      <c r="H211" s="50" t="e">
        <f>G211/C211</f>
        <v>#REF!</v>
      </c>
      <c r="I211" s="59" t="n">
        <f>Overview!L207</f>
      </c>
      <c r="J211" s="50" t="e">
        <f>I211/C211</f>
        <v>#DIV/0!</v>
      </c>
      <c r="K211" s="59" t="e">
        <f>Overview!#REF!</f>
        <v>#REF!</v>
      </c>
      <c r="L211" s="50" t="e">
        <f>K211/C211</f>
        <v>#REF!</v>
      </c>
      <c r="M211" s="59" t="n">
        <f>Overview!V207</f>
      </c>
      <c r="N211" s="50" t="e">
        <f>M211/C211</f>
        <v>#DIV/0!</v>
      </c>
      <c r="O211" s="59" t="n">
        <f>Overview!Y207</f>
      </c>
      <c r="P211" s="50" t="e">
        <f>O211/C211</f>
        <v>#DIV/0!</v>
      </c>
      <c r="Q211" s="17" t="e">
        <f>C211-E211</f>
        <v>#REF!</v>
      </c>
      <c r="R211" s="50" t="e">
        <f>Q211/$C211</f>
        <v>#REF!</v>
      </c>
    </row>
    <row r="212">
      <c r="C212" s="59" t="n">
        <f>Overview!C208</f>
      </c>
      <c r="D212" s="50" t="e">
        <f>F212+H212+J212+L212+N212+P212</f>
        <v>#REF!</v>
      </c>
      <c r="E212" s="59" t="e">
        <f>Overview!#REF!</f>
        <v>#REF!</v>
      </c>
      <c r="F212" s="50" t="e">
        <f>E212/C212</f>
        <v>#REF!</v>
      </c>
      <c r="G212" s="59" t="e">
        <f>Overview!#REF!</f>
        <v>#REF!</v>
      </c>
      <c r="H212" s="50" t="e">
        <f>G212/C212</f>
        <v>#REF!</v>
      </c>
      <c r="I212" s="59" t="n">
        <f>Overview!L208</f>
      </c>
      <c r="J212" s="50" t="e">
        <f>I212/C212</f>
        <v>#DIV/0!</v>
      </c>
      <c r="K212" s="59" t="e">
        <f>Overview!#REF!</f>
        <v>#REF!</v>
      </c>
      <c r="L212" s="50" t="e">
        <f>K212/C212</f>
        <v>#REF!</v>
      </c>
      <c r="M212" s="59" t="n">
        <f>Overview!V208</f>
      </c>
      <c r="N212" s="50" t="e">
        <f>M212/C212</f>
        <v>#DIV/0!</v>
      </c>
      <c r="O212" s="59" t="n">
        <f>Overview!Y208</f>
      </c>
      <c r="P212" s="50" t="e">
        <f>O212/C212</f>
        <v>#DIV/0!</v>
      </c>
      <c r="Q212" s="17" t="e">
        <f>C212-E212</f>
        <v>#REF!</v>
      </c>
      <c r="R212" s="50" t="e">
        <f>Q212/$C212</f>
        <v>#REF!</v>
      </c>
    </row>
    <row r="213">
      <c r="C213" s="59" t="n">
        <f>Overview!C209</f>
      </c>
      <c r="D213" s="50" t="e">
        <f>F213+H213+J213+L213+N213+P213</f>
        <v>#REF!</v>
      </c>
      <c r="E213" s="59" t="e">
        <f>Overview!#REF!</f>
        <v>#REF!</v>
      </c>
      <c r="F213" s="50" t="e">
        <f>E213/C213</f>
        <v>#REF!</v>
      </c>
      <c r="G213" s="59" t="e">
        <f>Overview!#REF!</f>
        <v>#REF!</v>
      </c>
      <c r="H213" s="50" t="e">
        <f>G213/C213</f>
        <v>#REF!</v>
      </c>
      <c r="I213" s="59" t="n">
        <f>Overview!L209</f>
      </c>
      <c r="J213" s="50" t="e">
        <f>I213/C213</f>
        <v>#DIV/0!</v>
      </c>
      <c r="K213" s="59" t="e">
        <f>Overview!#REF!</f>
        <v>#REF!</v>
      </c>
      <c r="L213" s="50" t="e">
        <f>K213/C213</f>
        <v>#REF!</v>
      </c>
      <c r="M213" s="59" t="n">
        <f>Overview!V209</f>
      </c>
      <c r="N213" s="50" t="e">
        <f>M213/C213</f>
        <v>#DIV/0!</v>
      </c>
      <c r="O213" s="59" t="n">
        <f>Overview!Y209</f>
      </c>
      <c r="P213" s="50" t="e">
        <f>O213/C213</f>
        <v>#DIV/0!</v>
      </c>
      <c r="Q213" s="17" t="e">
        <f>C213-E213</f>
        <v>#REF!</v>
      </c>
      <c r="R213" s="50" t="e">
        <f>Q213/$C213</f>
        <v>#REF!</v>
      </c>
    </row>
    <row r="214">
      <c r="C214" s="59" t="n">
        <f>Overview!C210</f>
      </c>
      <c r="D214" s="50" t="e">
        <f>F214+H214+J214+L214+N214+P214</f>
        <v>#REF!</v>
      </c>
      <c r="E214" s="59" t="e">
        <f>Overview!#REF!</f>
        <v>#REF!</v>
      </c>
      <c r="F214" s="50" t="e">
        <f>E214/C214</f>
        <v>#REF!</v>
      </c>
      <c r="G214" s="59" t="e">
        <f>Overview!#REF!</f>
        <v>#REF!</v>
      </c>
      <c r="H214" s="50" t="e">
        <f>G214/C214</f>
        <v>#REF!</v>
      </c>
      <c r="I214" s="59" t="n">
        <f>Overview!L210</f>
      </c>
      <c r="J214" s="50" t="e">
        <f>I214/C214</f>
        <v>#DIV/0!</v>
      </c>
      <c r="K214" s="59" t="e">
        <f>Overview!#REF!</f>
        <v>#REF!</v>
      </c>
      <c r="L214" s="50" t="e">
        <f>K214/C214</f>
        <v>#REF!</v>
      </c>
      <c r="M214" s="59" t="n">
        <f>Overview!V210</f>
      </c>
      <c r="N214" s="50" t="e">
        <f>M214/C214</f>
        <v>#DIV/0!</v>
      </c>
      <c r="O214" s="59" t="n">
        <f>Overview!Y210</f>
      </c>
      <c r="P214" s="50" t="e">
        <f>O214/C214</f>
        <v>#DIV/0!</v>
      </c>
      <c r="Q214" s="17" t="e">
        <f>C214-E214</f>
        <v>#REF!</v>
      </c>
      <c r="R214" s="50" t="e">
        <f>Q214/$C214</f>
        <v>#REF!</v>
      </c>
    </row>
    <row r="215">
      <c r="C215" s="59" t="n">
        <f>Overview!C211</f>
      </c>
      <c r="D215" s="50" t="e">
        <f>F215+H215+J215+L215+N215+P215</f>
        <v>#REF!</v>
      </c>
      <c r="E215" s="59" t="e">
        <f>Overview!#REF!</f>
        <v>#REF!</v>
      </c>
      <c r="F215" s="50" t="e">
        <f>E215/C215</f>
        <v>#REF!</v>
      </c>
      <c r="G215" s="59" t="e">
        <f>Overview!#REF!</f>
        <v>#REF!</v>
      </c>
      <c r="H215" s="50" t="e">
        <f>G215/C215</f>
        <v>#REF!</v>
      </c>
      <c r="I215" s="59" t="n">
        <f>Overview!L211</f>
      </c>
      <c r="J215" s="50" t="e">
        <f>I215/C215</f>
        <v>#DIV/0!</v>
      </c>
      <c r="K215" s="59" t="e">
        <f>Overview!#REF!</f>
        <v>#REF!</v>
      </c>
      <c r="L215" s="50" t="e">
        <f>K215/C215</f>
        <v>#REF!</v>
      </c>
      <c r="M215" s="59" t="n">
        <f>Overview!V211</f>
      </c>
      <c r="N215" s="50" t="e">
        <f>M215/C215</f>
        <v>#DIV/0!</v>
      </c>
      <c r="O215" s="59" t="n">
        <f>Overview!Y211</f>
      </c>
      <c r="P215" s="50" t="e">
        <f>O215/C215</f>
        <v>#DIV/0!</v>
      </c>
      <c r="Q215" s="17" t="e">
        <f>C215-E215</f>
        <v>#REF!</v>
      </c>
      <c r="R215" s="50" t="e">
        <f>Q215/$C215</f>
        <v>#REF!</v>
      </c>
    </row>
    <row r="216">
      <c r="C216" s="59" t="n">
        <f>Overview!C212</f>
      </c>
      <c r="D216" s="50" t="e">
        <f>F216+H216+J216+L216+N216+P216</f>
        <v>#REF!</v>
      </c>
      <c r="E216" s="59" t="e">
        <f>Overview!#REF!</f>
        <v>#REF!</v>
      </c>
      <c r="F216" s="50" t="e">
        <f>E216/C216</f>
        <v>#REF!</v>
      </c>
      <c r="G216" s="59" t="e">
        <f>Overview!#REF!</f>
        <v>#REF!</v>
      </c>
      <c r="H216" s="50" t="e">
        <f>G216/C216</f>
        <v>#REF!</v>
      </c>
      <c r="I216" s="59" t="n">
        <f>Overview!L212</f>
      </c>
      <c r="J216" s="50" t="e">
        <f>I216/C216</f>
        <v>#DIV/0!</v>
      </c>
      <c r="K216" s="59" t="e">
        <f>Overview!#REF!</f>
        <v>#REF!</v>
      </c>
      <c r="L216" s="50" t="e">
        <f>K216/C216</f>
        <v>#REF!</v>
      </c>
      <c r="M216" s="59" t="n">
        <f>Overview!V212</f>
      </c>
      <c r="N216" s="50" t="e">
        <f>M216/C216</f>
        <v>#DIV/0!</v>
      </c>
      <c r="O216" s="59" t="n">
        <f>Overview!Y212</f>
      </c>
      <c r="P216" s="50" t="e">
        <f>O216/C216</f>
        <v>#DIV/0!</v>
      </c>
      <c r="Q216" s="17" t="e">
        <f>C216-E216</f>
        <v>#REF!</v>
      </c>
      <c r="R216" s="50" t="e">
        <f>Q216/$C216</f>
        <v>#REF!</v>
      </c>
    </row>
    <row r="217">
      <c r="C217" s="59" t="n">
        <f>Overview!C213</f>
      </c>
      <c r="D217" s="50" t="e">
        <f>F217+H217+J217+L217+N217+P217</f>
        <v>#REF!</v>
      </c>
      <c r="E217" s="59" t="e">
        <f>Overview!#REF!</f>
        <v>#REF!</v>
      </c>
      <c r="F217" s="50" t="e">
        <f>E217/C217</f>
        <v>#REF!</v>
      </c>
      <c r="G217" s="59" t="e">
        <f>Overview!#REF!</f>
        <v>#REF!</v>
      </c>
      <c r="H217" s="50" t="e">
        <f>G217/C217</f>
        <v>#REF!</v>
      </c>
      <c r="I217" s="59" t="n">
        <f>Overview!L213</f>
      </c>
      <c r="J217" s="50" t="e">
        <f>I217/C217</f>
        <v>#DIV/0!</v>
      </c>
      <c r="K217" s="59" t="e">
        <f>Overview!#REF!</f>
        <v>#REF!</v>
      </c>
      <c r="L217" s="50" t="e">
        <f>K217/C217</f>
        <v>#REF!</v>
      </c>
      <c r="M217" s="59" t="n">
        <f>Overview!V213</f>
      </c>
      <c r="N217" s="50" t="e">
        <f>M217/C217</f>
        <v>#DIV/0!</v>
      </c>
      <c r="O217" s="59" t="n">
        <f>Overview!Y213</f>
      </c>
      <c r="P217" s="50" t="e">
        <f>O217/C217</f>
        <v>#DIV/0!</v>
      </c>
      <c r="Q217" s="17" t="e">
        <f>C217-E217</f>
        <v>#REF!</v>
      </c>
      <c r="R217" s="50" t="e">
        <f>Q217/$C217</f>
        <v>#REF!</v>
      </c>
    </row>
    <row r="218">
      <c r="C218" s="59" t="n">
        <f>Overview!C214</f>
      </c>
      <c r="D218" s="50" t="e">
        <f>F218+H218+J218+L218+N218+P218</f>
        <v>#REF!</v>
      </c>
      <c r="E218" s="59" t="e">
        <f>Overview!#REF!</f>
        <v>#REF!</v>
      </c>
      <c r="F218" s="50" t="e">
        <f>E218/C218</f>
        <v>#REF!</v>
      </c>
      <c r="G218" s="59" t="e">
        <f>Overview!#REF!</f>
        <v>#REF!</v>
      </c>
      <c r="H218" s="50" t="e">
        <f>G218/C218</f>
        <v>#REF!</v>
      </c>
      <c r="I218" s="59" t="n">
        <f>Overview!L214</f>
      </c>
      <c r="J218" s="50" t="e">
        <f>I218/C218</f>
        <v>#DIV/0!</v>
      </c>
      <c r="K218" s="59" t="e">
        <f>Overview!#REF!</f>
        <v>#REF!</v>
      </c>
      <c r="L218" s="50" t="e">
        <f>K218/C218</f>
        <v>#REF!</v>
      </c>
      <c r="M218" s="59" t="n">
        <f>Overview!V214</f>
      </c>
      <c r="N218" s="50" t="e">
        <f>M218/C218</f>
        <v>#DIV/0!</v>
      </c>
      <c r="O218" s="59" t="n">
        <f>Overview!Y214</f>
      </c>
      <c r="P218" s="50" t="e">
        <f>O218/C218</f>
        <v>#DIV/0!</v>
      </c>
      <c r="Q218" s="17" t="e">
        <f>C218-E218</f>
        <v>#REF!</v>
      </c>
      <c r="R218" s="50" t="e">
        <f>Q218/$C218</f>
        <v>#REF!</v>
      </c>
    </row>
    <row r="219">
      <c r="C219" s="59" t="n">
        <f>Overview!C215</f>
      </c>
      <c r="D219" s="50" t="e">
        <f>F219+H219+J219+L219+N219+P219</f>
        <v>#REF!</v>
      </c>
      <c r="E219" s="59" t="e">
        <f>Overview!#REF!</f>
        <v>#REF!</v>
      </c>
      <c r="F219" s="50" t="e">
        <f>E219/C219</f>
        <v>#REF!</v>
      </c>
      <c r="G219" s="59" t="e">
        <f>Overview!#REF!</f>
        <v>#REF!</v>
      </c>
      <c r="H219" s="50" t="e">
        <f>G219/C219</f>
        <v>#REF!</v>
      </c>
      <c r="I219" s="59" t="n">
        <f>Overview!L215</f>
      </c>
      <c r="J219" s="50" t="e">
        <f>I219/C219</f>
        <v>#DIV/0!</v>
      </c>
      <c r="K219" s="59" t="e">
        <f>Overview!#REF!</f>
        <v>#REF!</v>
      </c>
      <c r="L219" s="50" t="e">
        <f>K219/C219</f>
        <v>#REF!</v>
      </c>
      <c r="M219" s="59" t="n">
        <f>Overview!V215</f>
      </c>
      <c r="N219" s="50" t="e">
        <f>M219/C219</f>
        <v>#DIV/0!</v>
      </c>
      <c r="O219" s="59" t="n">
        <f>Overview!Y215</f>
      </c>
      <c r="P219" s="50" t="e">
        <f>O219/C219</f>
        <v>#DIV/0!</v>
      </c>
      <c r="Q219" s="17" t="e">
        <f>C219-E219</f>
        <v>#REF!</v>
      </c>
      <c r="R219" s="50" t="e">
        <f>Q219/$C219</f>
        <v>#REF!</v>
      </c>
    </row>
    <row r="220">
      <c r="C220" s="59" t="n">
        <f>Overview!C216</f>
      </c>
      <c r="D220" s="50" t="e">
        <f>F220+H220+J220+L220+N220+P220</f>
        <v>#REF!</v>
      </c>
      <c r="E220" s="59" t="e">
        <f>Overview!#REF!</f>
        <v>#REF!</v>
      </c>
      <c r="F220" s="50" t="e">
        <f>E220/C220</f>
        <v>#REF!</v>
      </c>
      <c r="G220" s="59" t="e">
        <f>Overview!#REF!</f>
        <v>#REF!</v>
      </c>
      <c r="H220" s="50" t="e">
        <f>G220/C220</f>
        <v>#REF!</v>
      </c>
      <c r="I220" s="59" t="n">
        <f>Overview!L216</f>
      </c>
      <c r="J220" s="50" t="e">
        <f>I220/C220</f>
        <v>#DIV/0!</v>
      </c>
      <c r="K220" s="59" t="e">
        <f>Overview!#REF!</f>
        <v>#REF!</v>
      </c>
      <c r="L220" s="50" t="e">
        <f>K220/C220</f>
        <v>#REF!</v>
      </c>
      <c r="M220" s="59" t="n">
        <f>Overview!V216</f>
      </c>
      <c r="N220" s="50" t="e">
        <f>M220/C220</f>
        <v>#DIV/0!</v>
      </c>
      <c r="O220" s="59" t="n">
        <f>Overview!Y216</f>
      </c>
      <c r="P220" s="50" t="e">
        <f>O220/C220</f>
        <v>#DIV/0!</v>
      </c>
      <c r="Q220" s="17" t="e">
        <f>C220-E220</f>
        <v>#REF!</v>
      </c>
      <c r="R220" s="50" t="e">
        <f>Q220/$C220</f>
        <v>#REF!</v>
      </c>
    </row>
    <row r="221">
      <c r="C221" s="59" t="n">
        <f>Overview!C217</f>
      </c>
      <c r="D221" s="50" t="e">
        <f>F221+H221+J221+L221+N221+P221</f>
        <v>#REF!</v>
      </c>
      <c r="E221" s="59" t="e">
        <f>Overview!#REF!</f>
        <v>#REF!</v>
      </c>
      <c r="F221" s="50" t="e">
        <f>E221/C221</f>
        <v>#REF!</v>
      </c>
      <c r="G221" s="59" t="e">
        <f>Overview!#REF!</f>
        <v>#REF!</v>
      </c>
      <c r="H221" s="50" t="e">
        <f>G221/C221</f>
        <v>#REF!</v>
      </c>
      <c r="I221" s="59" t="n">
        <f>Overview!L217</f>
      </c>
      <c r="J221" s="50" t="e">
        <f>I221/C221</f>
        <v>#DIV/0!</v>
      </c>
      <c r="K221" s="59" t="e">
        <f>Overview!#REF!</f>
        <v>#REF!</v>
      </c>
      <c r="L221" s="50" t="e">
        <f>K221/C221</f>
        <v>#REF!</v>
      </c>
      <c r="M221" s="59" t="n">
        <f>Overview!V217</f>
      </c>
      <c r="N221" s="50" t="e">
        <f>M221/C221</f>
        <v>#DIV/0!</v>
      </c>
      <c r="O221" s="59" t="n">
        <f>Overview!Y217</f>
      </c>
      <c r="P221" s="50" t="e">
        <f>O221/C221</f>
        <v>#DIV/0!</v>
      </c>
      <c r="Q221" s="17" t="e">
        <f>C221-E221</f>
        <v>#REF!</v>
      </c>
      <c r="R221" s="50" t="e">
        <f>Q221/$C221</f>
        <v>#REF!</v>
      </c>
    </row>
    <row r="222">
      <c r="C222" s="59" t="n">
        <f>Overview!C218</f>
      </c>
      <c r="D222" s="50" t="e">
        <f>F222+H222+J222+L222+N222+P222</f>
        <v>#REF!</v>
      </c>
      <c r="E222" s="59" t="e">
        <f>Overview!#REF!</f>
        <v>#REF!</v>
      </c>
      <c r="F222" s="50" t="e">
        <f>E222/C222</f>
        <v>#REF!</v>
      </c>
      <c r="G222" s="59" t="e">
        <f>Overview!#REF!</f>
        <v>#REF!</v>
      </c>
      <c r="H222" s="50" t="e">
        <f>G222/C222</f>
        <v>#REF!</v>
      </c>
      <c r="I222" s="59" t="n">
        <f>Overview!L218</f>
      </c>
      <c r="J222" s="50" t="e">
        <f>I222/C222</f>
        <v>#DIV/0!</v>
      </c>
      <c r="K222" s="59" t="e">
        <f>Overview!#REF!</f>
        <v>#REF!</v>
      </c>
      <c r="L222" s="50" t="e">
        <f>K222/C222</f>
        <v>#REF!</v>
      </c>
      <c r="M222" s="59" t="n">
        <f>Overview!V218</f>
      </c>
      <c r="N222" s="50" t="e">
        <f>M222/C222</f>
        <v>#DIV/0!</v>
      </c>
      <c r="O222" s="59" t="n">
        <f>Overview!Y218</f>
      </c>
      <c r="P222" s="50" t="e">
        <f>O222/C222</f>
        <v>#DIV/0!</v>
      </c>
      <c r="Q222" s="17" t="e">
        <f>C222-E222</f>
        <v>#REF!</v>
      </c>
      <c r="R222" s="50" t="e">
        <f>Q222/$C222</f>
        <v>#REF!</v>
      </c>
    </row>
    <row r="223">
      <c r="C223" s="59" t="n">
        <f>Overview!C219</f>
      </c>
      <c r="D223" s="50" t="e">
        <f>F223+H223+J223+L223+N223+P223</f>
        <v>#REF!</v>
      </c>
      <c r="E223" s="59" t="e">
        <f>Overview!#REF!</f>
        <v>#REF!</v>
      </c>
      <c r="F223" s="50" t="e">
        <f>E223/C223</f>
        <v>#REF!</v>
      </c>
      <c r="G223" s="59" t="e">
        <f>Overview!#REF!</f>
        <v>#REF!</v>
      </c>
      <c r="H223" s="50" t="e">
        <f>G223/C223</f>
        <v>#REF!</v>
      </c>
      <c r="I223" s="59" t="n">
        <f>Overview!L219</f>
      </c>
      <c r="J223" s="50" t="e">
        <f>I223/C223</f>
        <v>#DIV/0!</v>
      </c>
      <c r="K223" s="59" t="e">
        <f>Overview!#REF!</f>
        <v>#REF!</v>
      </c>
      <c r="L223" s="50" t="e">
        <f>K223/C223</f>
        <v>#REF!</v>
      </c>
      <c r="M223" s="59" t="n">
        <f>Overview!V219</f>
      </c>
      <c r="N223" s="50" t="e">
        <f>M223/C223</f>
        <v>#DIV/0!</v>
      </c>
      <c r="O223" s="59" t="n">
        <f>Overview!Y219</f>
      </c>
      <c r="P223" s="50" t="e">
        <f>O223/C223</f>
        <v>#DIV/0!</v>
      </c>
      <c r="Q223" s="17" t="e">
        <f>C223-E223</f>
        <v>#REF!</v>
      </c>
      <c r="R223" s="50" t="e">
        <f>Q223/$C223</f>
        <v>#REF!</v>
      </c>
    </row>
    <row r="224">
      <c r="C224" s="59" t="n">
        <f>Overview!C220</f>
      </c>
      <c r="D224" s="50" t="e">
        <f>F224+H224+J224+L224+N224+P224</f>
        <v>#REF!</v>
      </c>
      <c r="E224" s="59" t="e">
        <f>Overview!#REF!</f>
        <v>#REF!</v>
      </c>
      <c r="F224" s="50" t="e">
        <f>E224/C224</f>
        <v>#REF!</v>
      </c>
      <c r="G224" s="59" t="e">
        <f>Overview!#REF!</f>
        <v>#REF!</v>
      </c>
      <c r="H224" s="50" t="e">
        <f>G224/C224</f>
        <v>#REF!</v>
      </c>
      <c r="I224" s="59" t="n">
        <f>Overview!L220</f>
      </c>
      <c r="J224" s="50" t="e">
        <f>I224/C224</f>
        <v>#DIV/0!</v>
      </c>
      <c r="K224" s="59" t="e">
        <f>Overview!#REF!</f>
        <v>#REF!</v>
      </c>
      <c r="L224" s="50" t="e">
        <f>K224/C224</f>
        <v>#REF!</v>
      </c>
      <c r="M224" s="59" t="n">
        <f>Overview!V220</f>
      </c>
      <c r="N224" s="50" t="e">
        <f>M224/C224</f>
        <v>#DIV/0!</v>
      </c>
      <c r="O224" s="59" t="n">
        <f>Overview!Y220</f>
      </c>
      <c r="P224" s="50" t="e">
        <f>O224/C224</f>
        <v>#DIV/0!</v>
      </c>
      <c r="Q224" s="17" t="e">
        <f>C224-E224</f>
        <v>#REF!</v>
      </c>
      <c r="R224" s="50" t="e">
        <f>Q224/$C224</f>
        <v>#REF!</v>
      </c>
    </row>
    <row r="225">
      <c r="C225" s="59" t="n">
        <f>Overview!C221</f>
      </c>
      <c r="D225" s="50" t="e">
        <f>F225+H225+J225+L225+N225+P225</f>
        <v>#REF!</v>
      </c>
      <c r="E225" s="59" t="e">
        <f>Overview!#REF!</f>
        <v>#REF!</v>
      </c>
      <c r="F225" s="50" t="e">
        <f>E225/C225</f>
        <v>#REF!</v>
      </c>
      <c r="G225" s="59" t="e">
        <f>Overview!#REF!</f>
        <v>#REF!</v>
      </c>
      <c r="H225" s="50" t="e">
        <f>G225/C225</f>
        <v>#REF!</v>
      </c>
      <c r="I225" s="59" t="n">
        <f>Overview!L221</f>
      </c>
      <c r="J225" s="50" t="e">
        <f>I225/C225</f>
        <v>#DIV/0!</v>
      </c>
      <c r="K225" s="59" t="e">
        <f>Overview!#REF!</f>
        <v>#REF!</v>
      </c>
      <c r="L225" s="50" t="e">
        <f>K225/C225</f>
        <v>#REF!</v>
      </c>
      <c r="M225" s="59" t="n">
        <f>Overview!V221</f>
      </c>
      <c r="N225" s="50" t="e">
        <f>M225/C225</f>
        <v>#DIV/0!</v>
      </c>
      <c r="O225" s="59" t="n">
        <f>Overview!Y221</f>
      </c>
      <c r="P225" s="50" t="e">
        <f>O225/C225</f>
        <v>#DIV/0!</v>
      </c>
      <c r="Q225" s="17" t="e">
        <f>C225-E225</f>
        <v>#REF!</v>
      </c>
      <c r="R225" s="50" t="e">
        <f>Q225/$C225</f>
        <v>#REF!</v>
      </c>
    </row>
    <row r="226">
      <c r="C226" s="59" t="n">
        <f>Overview!C222</f>
      </c>
      <c r="D226" s="50" t="e">
        <f>F226+H226+J226+L226+N226+P226</f>
        <v>#REF!</v>
      </c>
      <c r="E226" s="59" t="e">
        <f>Overview!#REF!</f>
        <v>#REF!</v>
      </c>
      <c r="F226" s="50" t="e">
        <f>E226/C226</f>
        <v>#REF!</v>
      </c>
      <c r="G226" s="59" t="e">
        <f>Overview!#REF!</f>
        <v>#REF!</v>
      </c>
      <c r="H226" s="50" t="e">
        <f>G226/C226</f>
        <v>#REF!</v>
      </c>
      <c r="I226" s="59" t="n">
        <f>Overview!L222</f>
      </c>
      <c r="J226" s="50" t="e">
        <f>I226/C226</f>
        <v>#DIV/0!</v>
      </c>
      <c r="K226" s="59" t="e">
        <f>Overview!#REF!</f>
        <v>#REF!</v>
      </c>
      <c r="L226" s="50" t="e">
        <f>K226/C226</f>
        <v>#REF!</v>
      </c>
      <c r="M226" s="59" t="n">
        <f>Overview!V222</f>
      </c>
      <c r="N226" s="50" t="e">
        <f>M226/C226</f>
        <v>#DIV/0!</v>
      </c>
      <c r="O226" s="59" t="n">
        <f>Overview!Y222</f>
      </c>
      <c r="P226" s="50" t="e">
        <f>O226/C226</f>
        <v>#DIV/0!</v>
      </c>
      <c r="Q226" s="17" t="e">
        <f>C226-E226</f>
        <v>#REF!</v>
      </c>
      <c r="R226" s="50" t="e">
        <f>Q226/$C226</f>
        <v>#REF!</v>
      </c>
    </row>
    <row r="227">
      <c r="C227" s="59" t="n">
        <f>Overview!C223</f>
      </c>
      <c r="D227" s="50" t="e">
        <f>F227+H227+J227+L227+N227+P227</f>
        <v>#REF!</v>
      </c>
      <c r="E227" s="59" t="e">
        <f>Overview!#REF!</f>
        <v>#REF!</v>
      </c>
      <c r="F227" s="50" t="e">
        <f>E227/C227</f>
        <v>#REF!</v>
      </c>
      <c r="G227" s="59" t="e">
        <f>Overview!#REF!</f>
        <v>#REF!</v>
      </c>
      <c r="H227" s="50" t="e">
        <f>G227/C227</f>
        <v>#REF!</v>
      </c>
      <c r="I227" s="59" t="n">
        <f>Overview!L223</f>
      </c>
      <c r="J227" s="50" t="e">
        <f>I227/C227</f>
        <v>#DIV/0!</v>
      </c>
      <c r="K227" s="59" t="e">
        <f>Overview!#REF!</f>
        <v>#REF!</v>
      </c>
      <c r="L227" s="50" t="e">
        <f>K227/C227</f>
        <v>#REF!</v>
      </c>
      <c r="M227" s="59" t="n">
        <f>Overview!V223</f>
      </c>
      <c r="N227" s="50" t="e">
        <f>M227/C227</f>
        <v>#DIV/0!</v>
      </c>
      <c r="O227" s="59" t="n">
        <f>Overview!Y223</f>
      </c>
      <c r="P227" s="50" t="e">
        <f>O227/C227</f>
        <v>#DIV/0!</v>
      </c>
      <c r="Q227" s="17" t="e">
        <f>C227-E227</f>
        <v>#REF!</v>
      </c>
      <c r="R227" s="50" t="e">
        <f>Q227/$C227</f>
        <v>#REF!</v>
      </c>
    </row>
    <row r="228">
      <c r="C228" s="59" t="n">
        <f>Overview!C224</f>
      </c>
      <c r="D228" s="50" t="e">
        <f>F228+H228+J228+L228+N228+P228</f>
        <v>#REF!</v>
      </c>
      <c r="E228" s="59" t="e">
        <f>Overview!#REF!</f>
        <v>#REF!</v>
      </c>
      <c r="F228" s="50" t="e">
        <f>E228/C228</f>
        <v>#REF!</v>
      </c>
      <c r="G228" s="59" t="e">
        <f>Overview!#REF!</f>
        <v>#REF!</v>
      </c>
      <c r="H228" s="50" t="e">
        <f>G228/C228</f>
        <v>#REF!</v>
      </c>
      <c r="I228" s="59" t="n">
        <f>Overview!L224</f>
      </c>
      <c r="J228" s="50" t="e">
        <f>I228/C228</f>
        <v>#DIV/0!</v>
      </c>
      <c r="K228" s="59" t="e">
        <f>Overview!#REF!</f>
        <v>#REF!</v>
      </c>
      <c r="L228" s="50" t="e">
        <f>K228/C228</f>
        <v>#REF!</v>
      </c>
      <c r="M228" s="59" t="n">
        <f>Overview!V224</f>
      </c>
      <c r="N228" s="50" t="e">
        <f>M228/C228</f>
        <v>#DIV/0!</v>
      </c>
      <c r="O228" s="59" t="n">
        <f>Overview!Y224</f>
      </c>
      <c r="P228" s="50" t="e">
        <f>O228/C228</f>
        <v>#DIV/0!</v>
      </c>
      <c r="Q228" s="17" t="e">
        <f>C228-E228</f>
        <v>#REF!</v>
      </c>
      <c r="R228" s="50" t="e">
        <f>Q228/$C228</f>
        <v>#REF!</v>
      </c>
    </row>
    <row r="229">
      <c r="C229" s="59" t="n">
        <f>Overview!C225</f>
      </c>
      <c r="D229" s="50" t="e">
        <f>F229+H229+J229+L229+N229+P229</f>
        <v>#REF!</v>
      </c>
      <c r="E229" s="59" t="e">
        <f>Overview!#REF!</f>
        <v>#REF!</v>
      </c>
      <c r="F229" s="50" t="e">
        <f>E229/C229</f>
        <v>#REF!</v>
      </c>
      <c r="G229" s="59" t="e">
        <f>Overview!#REF!</f>
        <v>#REF!</v>
      </c>
      <c r="H229" s="50" t="e">
        <f>G229/C229</f>
        <v>#REF!</v>
      </c>
      <c r="I229" s="59" t="n">
        <f>Overview!L225</f>
      </c>
      <c r="J229" s="50" t="e">
        <f>I229/C229</f>
        <v>#DIV/0!</v>
      </c>
      <c r="K229" s="59" t="e">
        <f>Overview!#REF!</f>
        <v>#REF!</v>
      </c>
      <c r="L229" s="50" t="e">
        <f>K229/C229</f>
        <v>#REF!</v>
      </c>
      <c r="M229" s="59" t="n">
        <f>Overview!V225</f>
      </c>
      <c r="N229" s="50" t="e">
        <f>M229/C229</f>
        <v>#DIV/0!</v>
      </c>
      <c r="O229" s="59" t="n">
        <f>Overview!Y225</f>
      </c>
      <c r="P229" s="50" t="e">
        <f>O229/C229</f>
        <v>#DIV/0!</v>
      </c>
      <c r="Q229" s="17" t="e">
        <f>C229-E229</f>
        <v>#REF!</v>
      </c>
      <c r="R229" s="50" t="e">
        <f>Q229/$C229</f>
        <v>#REF!</v>
      </c>
    </row>
    <row r="230">
      <c r="C230" s="59" t="n">
        <f>Overview!C226</f>
      </c>
      <c r="D230" s="50" t="e">
        <f>F230+H230+J230+L230+N230+P230</f>
        <v>#REF!</v>
      </c>
      <c r="E230" s="59" t="e">
        <f>Overview!#REF!</f>
        <v>#REF!</v>
      </c>
      <c r="F230" s="50" t="e">
        <f>E230/C230</f>
        <v>#REF!</v>
      </c>
      <c r="G230" s="59" t="e">
        <f>Overview!#REF!</f>
        <v>#REF!</v>
      </c>
      <c r="H230" s="50" t="e">
        <f>G230/C230</f>
        <v>#REF!</v>
      </c>
      <c r="I230" s="59" t="n">
        <f>Overview!L226</f>
      </c>
      <c r="J230" s="50" t="e">
        <f>I230/C230</f>
        <v>#DIV/0!</v>
      </c>
      <c r="K230" s="59" t="e">
        <f>Overview!#REF!</f>
        <v>#REF!</v>
      </c>
      <c r="L230" s="50" t="e">
        <f>K230/C230</f>
        <v>#REF!</v>
      </c>
      <c r="M230" s="59" t="n">
        <f>Overview!V226</f>
      </c>
      <c r="N230" s="50" t="e">
        <f>M230/C230</f>
        <v>#DIV/0!</v>
      </c>
      <c r="O230" s="59" t="n">
        <f>Overview!Y226</f>
      </c>
      <c r="P230" s="50" t="e">
        <f>O230/C230</f>
        <v>#DIV/0!</v>
      </c>
      <c r="Q230" s="17" t="e">
        <f>C230-E230</f>
        <v>#REF!</v>
      </c>
      <c r="R230" s="50" t="e">
        <f>Q230/$C230</f>
        <v>#REF!</v>
      </c>
    </row>
    <row r="231">
      <c r="C231" s="59" t="n">
        <f>Overview!C227</f>
      </c>
      <c r="D231" s="50" t="e">
        <f>F231+H231+J231+L231+N231+P231</f>
        <v>#REF!</v>
      </c>
      <c r="E231" s="59" t="e">
        <f>Overview!#REF!</f>
        <v>#REF!</v>
      </c>
      <c r="F231" s="50" t="e">
        <f>E231/C231</f>
        <v>#REF!</v>
      </c>
      <c r="G231" s="59" t="e">
        <f>Overview!#REF!</f>
        <v>#REF!</v>
      </c>
      <c r="H231" s="50" t="e">
        <f>G231/C231</f>
        <v>#REF!</v>
      </c>
      <c r="I231" s="59" t="n">
        <f>Overview!L227</f>
      </c>
      <c r="J231" s="50" t="e">
        <f>I231/C231</f>
        <v>#DIV/0!</v>
      </c>
      <c r="K231" s="59" t="e">
        <f>Overview!#REF!</f>
        <v>#REF!</v>
      </c>
      <c r="L231" s="50" t="e">
        <f>K231/C231</f>
        <v>#REF!</v>
      </c>
      <c r="M231" s="59" t="n">
        <f>Overview!V227</f>
      </c>
      <c r="N231" s="50" t="e">
        <f>M231/C231</f>
        <v>#DIV/0!</v>
      </c>
      <c r="O231" s="59" t="n">
        <f>Overview!Y227</f>
      </c>
      <c r="P231" s="50" t="e">
        <f>O231/C231</f>
        <v>#DIV/0!</v>
      </c>
      <c r="Q231" s="17" t="e">
        <f>C231-E231</f>
        <v>#REF!</v>
      </c>
      <c r="R231" s="50" t="e">
        <f>Q231/$C231</f>
        <v>#REF!</v>
      </c>
    </row>
    <row r="232">
      <c r="C232" s="59" t="n">
        <f>Overview!C228</f>
      </c>
      <c r="D232" s="50" t="e">
        <f>F232+H232+J232+L232+N232+P232</f>
        <v>#REF!</v>
      </c>
      <c r="E232" s="59" t="e">
        <f>Overview!#REF!</f>
        <v>#REF!</v>
      </c>
      <c r="F232" s="50" t="e">
        <f>E232/C232</f>
        <v>#REF!</v>
      </c>
      <c r="G232" s="59" t="e">
        <f>Overview!#REF!</f>
        <v>#REF!</v>
      </c>
      <c r="H232" s="50" t="e">
        <f>G232/C232</f>
        <v>#REF!</v>
      </c>
      <c r="I232" s="59" t="n">
        <f>Overview!L228</f>
      </c>
      <c r="J232" s="50" t="e">
        <f>I232/C232</f>
        <v>#DIV/0!</v>
      </c>
      <c r="K232" s="59" t="e">
        <f>Overview!#REF!</f>
        <v>#REF!</v>
      </c>
      <c r="L232" s="50" t="e">
        <f>K232/C232</f>
        <v>#REF!</v>
      </c>
      <c r="M232" s="59" t="n">
        <f>Overview!V228</f>
      </c>
      <c r="N232" s="50" t="e">
        <f>M232/C232</f>
        <v>#DIV/0!</v>
      </c>
      <c r="O232" s="59" t="n">
        <f>Overview!Y228</f>
      </c>
      <c r="P232" s="50" t="e">
        <f>O232/C232</f>
        <v>#DIV/0!</v>
      </c>
      <c r="Q232" s="17" t="e">
        <f>C232-E232</f>
        <v>#REF!</v>
      </c>
      <c r="R232" s="50" t="e">
        <f>Q232/$C232</f>
        <v>#REF!</v>
      </c>
    </row>
    <row r="233">
      <c r="C233" s="59" t="n">
        <f>Overview!C229</f>
      </c>
      <c r="D233" s="50" t="e">
        <f>F233+H233+J233+L233+N233+P233</f>
        <v>#REF!</v>
      </c>
      <c r="E233" s="59" t="e">
        <f>Overview!#REF!</f>
        <v>#REF!</v>
      </c>
      <c r="F233" s="50" t="e">
        <f>E233/C233</f>
        <v>#REF!</v>
      </c>
      <c r="G233" s="59" t="e">
        <f>Overview!#REF!</f>
        <v>#REF!</v>
      </c>
      <c r="H233" s="50" t="e">
        <f>G233/C233</f>
        <v>#REF!</v>
      </c>
      <c r="I233" s="59" t="n">
        <f>Overview!L229</f>
      </c>
      <c r="J233" s="50" t="e">
        <f>I233/C233</f>
        <v>#DIV/0!</v>
      </c>
      <c r="K233" s="59" t="e">
        <f>Overview!#REF!</f>
        <v>#REF!</v>
      </c>
      <c r="L233" s="50" t="e">
        <f>K233/C233</f>
        <v>#REF!</v>
      </c>
      <c r="M233" s="59" t="n">
        <f>Overview!V229</f>
      </c>
      <c r="N233" s="50" t="e">
        <f>M233/C233</f>
        <v>#DIV/0!</v>
      </c>
      <c r="O233" s="59" t="n">
        <f>Overview!Y229</f>
      </c>
      <c r="P233" s="50" t="e">
        <f>O233/C233</f>
        <v>#DIV/0!</v>
      </c>
      <c r="Q233" s="17" t="e">
        <f>C233-E233</f>
        <v>#REF!</v>
      </c>
      <c r="R233" s="50" t="e">
        <f>Q233/$C233</f>
        <v>#REF!</v>
      </c>
    </row>
    <row r="234">
      <c r="C234" s="59" t="n">
        <f>Overview!C230</f>
      </c>
      <c r="D234" s="50" t="e">
        <f>F234+H234+J234+L234+N234+P234</f>
        <v>#REF!</v>
      </c>
      <c r="E234" s="59" t="e">
        <f>Overview!#REF!</f>
        <v>#REF!</v>
      </c>
      <c r="F234" s="50" t="e">
        <f>E234/C234</f>
        <v>#REF!</v>
      </c>
      <c r="G234" s="59" t="e">
        <f>Overview!#REF!</f>
        <v>#REF!</v>
      </c>
      <c r="H234" s="50" t="e">
        <f>G234/C234</f>
        <v>#REF!</v>
      </c>
      <c r="I234" s="59" t="n">
        <f>Overview!L230</f>
      </c>
      <c r="J234" s="50" t="e">
        <f>I234/C234</f>
        <v>#DIV/0!</v>
      </c>
      <c r="K234" s="59" t="e">
        <f>Overview!#REF!</f>
        <v>#REF!</v>
      </c>
      <c r="L234" s="50" t="e">
        <f>K234/C234</f>
        <v>#REF!</v>
      </c>
      <c r="M234" s="59" t="n">
        <f>Overview!V230</f>
      </c>
      <c r="N234" s="50" t="e">
        <f>M234/C234</f>
        <v>#DIV/0!</v>
      </c>
      <c r="O234" s="59" t="n">
        <f>Overview!Y230</f>
      </c>
      <c r="P234" s="50" t="e">
        <f>O234/C234</f>
        <v>#DIV/0!</v>
      </c>
      <c r="Q234" s="17" t="e">
        <f>C234-E234</f>
        <v>#REF!</v>
      </c>
      <c r="R234" s="50" t="e">
        <f>Q234/$C234</f>
        <v>#REF!</v>
      </c>
    </row>
    <row r="235">
      <c r="C235" s="59" t="n">
        <f>Overview!C231</f>
      </c>
      <c r="D235" s="50" t="e">
        <f>F235+H235+J235+L235+N235+P235</f>
        <v>#REF!</v>
      </c>
      <c r="E235" s="59" t="e">
        <f>Overview!#REF!</f>
        <v>#REF!</v>
      </c>
      <c r="F235" s="50" t="e">
        <f>E235/C235</f>
        <v>#REF!</v>
      </c>
      <c r="G235" s="59" t="e">
        <f>Overview!#REF!</f>
        <v>#REF!</v>
      </c>
      <c r="H235" s="50" t="e">
        <f>G235/C235</f>
        <v>#REF!</v>
      </c>
      <c r="I235" s="59" t="n">
        <f>Overview!L231</f>
      </c>
      <c r="J235" s="50" t="e">
        <f>I235/C235</f>
        <v>#DIV/0!</v>
      </c>
      <c r="K235" s="59" t="e">
        <f>Overview!#REF!</f>
        <v>#REF!</v>
      </c>
      <c r="L235" s="50" t="e">
        <f>K235/C235</f>
        <v>#REF!</v>
      </c>
      <c r="M235" s="59" t="n">
        <f>Overview!V231</f>
      </c>
      <c r="N235" s="50" t="e">
        <f>M235/C235</f>
        <v>#DIV/0!</v>
      </c>
      <c r="O235" s="59" t="n">
        <f>Overview!Y231</f>
      </c>
      <c r="P235" s="50" t="e">
        <f>O235/C235</f>
        <v>#DIV/0!</v>
      </c>
      <c r="Q235" s="17" t="e">
        <f>C235-E235</f>
        <v>#REF!</v>
      </c>
      <c r="R235" s="50" t="e">
        <f>Q235/$C235</f>
        <v>#REF!</v>
      </c>
    </row>
    <row r="236">
      <c r="C236" s="59" t="n">
        <f>Overview!C232</f>
      </c>
      <c r="D236" s="50" t="e">
        <f>F236+H236+J236+L236+N236+P236</f>
        <v>#REF!</v>
      </c>
      <c r="E236" s="59" t="e">
        <f>Overview!#REF!</f>
        <v>#REF!</v>
      </c>
      <c r="F236" s="50" t="e">
        <f>E236/C236</f>
        <v>#REF!</v>
      </c>
      <c r="G236" s="59" t="e">
        <f>Overview!#REF!</f>
        <v>#REF!</v>
      </c>
      <c r="H236" s="50" t="e">
        <f>G236/C236</f>
        <v>#REF!</v>
      </c>
      <c r="I236" s="59" t="n">
        <f>Overview!L232</f>
      </c>
      <c r="J236" s="50" t="e">
        <f>I236/C236</f>
        <v>#DIV/0!</v>
      </c>
      <c r="K236" s="59" t="e">
        <f>Overview!#REF!</f>
        <v>#REF!</v>
      </c>
      <c r="L236" s="50" t="e">
        <f>K236/C236</f>
        <v>#REF!</v>
      </c>
      <c r="M236" s="59" t="n">
        <f>Overview!V232</f>
      </c>
      <c r="N236" s="50" t="e">
        <f>M236/C236</f>
        <v>#DIV/0!</v>
      </c>
      <c r="O236" s="59" t="n">
        <f>Overview!Y232</f>
      </c>
      <c r="P236" s="50" t="e">
        <f>O236/C236</f>
        <v>#DIV/0!</v>
      </c>
      <c r="Q236" s="17" t="e">
        <f>C236-E236</f>
        <v>#REF!</v>
      </c>
      <c r="R236" s="50" t="e">
        <f>Q236/$C236</f>
        <v>#REF!</v>
      </c>
    </row>
    <row r="237">
      <c r="C237" s="59" t="n">
        <f>Overview!C233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Overview!L233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Overview!V233</f>
      </c>
      <c r="N237" s="50" t="e">
        <f>M237/C237</f>
        <v>#DIV/0!</v>
      </c>
      <c r="O237" s="59" t="n">
        <f>Overview!Y233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Overview!C234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Overview!L234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Overview!V234</f>
      </c>
      <c r="N238" s="50" t="e">
        <f>M238/C238</f>
        <v>#DIV/0!</v>
      </c>
      <c r="O238" s="59" t="n">
        <f>Overview!Y234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Overview!C235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Overview!L235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Overview!V235</f>
      </c>
      <c r="N239" s="50" t="e">
        <f>M239/C239</f>
        <v>#DIV/0!</v>
      </c>
      <c r="O239" s="59" t="n">
        <f>Overview!Y235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Overview!C236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Overview!L236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Overview!V236</f>
      </c>
      <c r="N240" s="50" t="e">
        <f>M240/C240</f>
        <v>#DIV/0!</v>
      </c>
      <c r="O240" s="59" t="n">
        <f>Overview!Y236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Overview!C237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Overview!L237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Overview!V237</f>
      </c>
      <c r="N241" s="50" t="e">
        <f>M241/C241</f>
        <v>#DIV/0!</v>
      </c>
      <c r="O241" s="59" t="n">
        <f>Overview!Y237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Overview!C238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Overview!L238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Overview!V238</f>
      </c>
      <c r="N242" s="50" t="e">
        <f>M242/C242</f>
        <v>#DIV/0!</v>
      </c>
      <c r="O242" s="59" t="n">
        <f>Overview!Y238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Overview!C239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Overview!L239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Overview!V239</f>
      </c>
      <c r="N243" s="50" t="e">
        <f>M243/C243</f>
        <v>#DIV/0!</v>
      </c>
      <c r="O243" s="59" t="n">
        <f>Overview!Y239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Overview!C240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Overview!L240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Overview!V240</f>
      </c>
      <c r="N244" s="50" t="e">
        <f>M244/C244</f>
        <v>#DIV/0!</v>
      </c>
      <c r="O244" s="59" t="n">
        <f>Overview!Y240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Overview!C241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Overview!L241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Overview!V241</f>
      </c>
      <c r="N245" s="50" t="e">
        <f>M245/C245</f>
        <v>#DIV/0!</v>
      </c>
      <c r="O245" s="59" t="n">
        <f>Overview!Y241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Overview!C242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Overview!L242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Overview!V242</f>
      </c>
      <c r="N246" s="50" t="e">
        <f>M246/C246</f>
        <v>#DIV/0!</v>
      </c>
      <c r="O246" s="59" t="n">
        <f>Overview!Y242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Overview!C243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Overview!L243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Overview!V243</f>
      </c>
      <c r="N247" s="50" t="e">
        <f>M247/C247</f>
        <v>#DIV/0!</v>
      </c>
      <c r="O247" s="59" t="n">
        <f>Overview!Y243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Overview!C244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Overview!L244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Overview!V244</f>
      </c>
      <c r="N248" s="50" t="e">
        <f>M248/C248</f>
        <v>#DIV/0!</v>
      </c>
      <c r="O248" s="59" t="n">
        <f>Overview!Y244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Overview!C245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Overview!L245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Overview!V245</f>
      </c>
      <c r="N249" s="50" t="e">
        <f>M249/C249</f>
        <v>#DIV/0!</v>
      </c>
      <c r="O249" s="59" t="n">
        <f>Overview!Y245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Overview!C246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Overview!L246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Overview!V246</f>
      </c>
      <c r="N250" s="50" t="e">
        <f>M250/C250</f>
        <v>#DIV/0!</v>
      </c>
      <c r="O250" s="59" t="n">
        <f>Overview!Y246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Overview!C247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Overview!L247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Overview!V247</f>
      </c>
      <c r="N251" s="50" t="e">
        <f>M251/C251</f>
        <v>#DIV/0!</v>
      </c>
      <c r="O251" s="59" t="n">
        <f>Overview!Y247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Overview!C248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Overview!L248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Overview!V248</f>
      </c>
      <c r="N252" s="50" t="e">
        <f>M252/C252</f>
        <v>#DIV/0!</v>
      </c>
      <c r="O252" s="59" t="n">
        <f>Overview!Y248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Overview!C249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Overview!L249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Overview!V249</f>
      </c>
      <c r="N253" s="50" t="e">
        <f>M253/C253</f>
        <v>#DIV/0!</v>
      </c>
      <c r="O253" s="59" t="n">
        <f>Overview!Y249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Overview!C250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Overview!L250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Overview!V250</f>
      </c>
      <c r="N254" s="50" t="e">
        <f>M254/C254</f>
        <v>#DIV/0!</v>
      </c>
      <c r="O254" s="59" t="n">
        <f>Overview!Y250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Overview!C251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Overview!L251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Overview!V251</f>
      </c>
      <c r="N255" s="50" t="e">
        <f>M255/C255</f>
        <v>#DIV/0!</v>
      </c>
      <c r="O255" s="59" t="n">
        <f>Overview!Y251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Overview!C252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Overview!L252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Overview!V252</f>
      </c>
      <c r="N256" s="50" t="e">
        <f>M256/C256</f>
        <v>#DIV/0!</v>
      </c>
      <c r="O256" s="59" t="n">
        <f>Overview!Y252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Overview!C253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Overview!L253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Overview!V253</f>
      </c>
      <c r="N257" s="50" t="e">
        <f>M257/C257</f>
        <v>#DIV/0!</v>
      </c>
      <c r="O257" s="59" t="n">
        <f>Overview!Y253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Overview!C254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Overview!L254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Overview!V254</f>
      </c>
      <c r="N258" s="50" t="e">
        <f>M258/C258</f>
        <v>#DIV/0!</v>
      </c>
      <c r="O258" s="59" t="n">
        <f>Overview!Y254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Overview!C255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Overview!L255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Overview!V255</f>
      </c>
      <c r="N259" s="50" t="e">
        <f>M259/C259</f>
        <v>#DIV/0!</v>
      </c>
      <c r="O259" s="59" t="n">
        <f>Overview!Y255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Overview!C256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Overview!L256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Overview!V256</f>
      </c>
      <c r="N260" s="50" t="e">
        <f>M260/C260</f>
        <v>#DIV/0!</v>
      </c>
      <c r="O260" s="59" t="n">
        <f>Overview!Y256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Overview!C257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Overview!L257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Overview!V257</f>
      </c>
      <c r="N261" s="50" t="e">
        <f>M261/C261</f>
        <v>#DIV/0!</v>
      </c>
      <c r="O261" s="59" t="n">
        <f>Overview!Y257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Overview!C258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Overview!L258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Overview!V258</f>
      </c>
      <c r="N262" s="50" t="e">
        <f>M262/C262</f>
        <v>#DIV/0!</v>
      </c>
      <c r="O262" s="59" t="n">
        <f>Overview!Y258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Overview!C259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Overview!L259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Overview!V259</f>
      </c>
      <c r="N263" s="50" t="e">
        <f>M263/C263</f>
        <v>#DIV/0!</v>
      </c>
      <c r="O263" s="59" t="n">
        <f>Overview!Y259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Overview!C260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Overview!L260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Overview!V260</f>
      </c>
      <c r="N264" s="50" t="e">
        <f>M264/C264</f>
        <v>#DIV/0!</v>
      </c>
      <c r="O264" s="59" t="n">
        <f>Overview!Y260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Overview!C261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Overview!L261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Overview!V261</f>
      </c>
      <c r="N265" s="50" t="e">
        <f>M265/C265</f>
        <v>#DIV/0!</v>
      </c>
      <c r="O265" s="59" t="n">
        <f>Overview!Y261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Overview!C262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Overview!L262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Overview!V262</f>
      </c>
      <c r="N266" s="50" t="e">
        <f>M266/C266</f>
        <v>#DIV/0!</v>
      </c>
      <c r="O266" s="59" t="n">
        <f>Overview!Y262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Overview!C263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Overview!L263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Overview!V263</f>
      </c>
      <c r="N267" s="50" t="e">
        <f>M267/C267</f>
        <v>#DIV/0!</v>
      </c>
      <c r="O267" s="59" t="n">
        <f>Overview!Y263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Overview!C264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Overview!L264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Overview!V264</f>
      </c>
      <c r="N268" s="50" t="e">
        <f>M268/C268</f>
        <v>#DIV/0!</v>
      </c>
      <c r="O268" s="59" t="n">
        <f>Overview!Y264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Overview!C265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Overview!L265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Overview!V265</f>
      </c>
      <c r="N269" s="50" t="e">
        <f>M269/C269</f>
        <v>#DIV/0!</v>
      </c>
      <c r="O269" s="59" t="n">
        <f>Overview!Y265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Overview!C266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Overview!L266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Overview!V266</f>
      </c>
      <c r="N270" s="50" t="e">
        <f>M270/C270</f>
        <v>#DIV/0!</v>
      </c>
      <c r="O270" s="59" t="n">
        <f>Overview!Y266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Overview!C267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Overview!L267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Overview!V267</f>
      </c>
      <c r="N271" s="50" t="e">
        <f>M271/C271</f>
        <v>#DIV/0!</v>
      </c>
      <c r="O271" s="59" t="n">
        <f>Overview!Y267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Overview!C268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Overview!L268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Overview!V268</f>
      </c>
      <c r="N272" s="50" t="e">
        <f>M272/C272</f>
        <v>#DIV/0!</v>
      </c>
      <c r="O272" s="59" t="n">
        <f>Overview!Y268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Overview!C269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Overview!L269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Overview!V269</f>
      </c>
      <c r="N273" s="50" t="e">
        <f>M273/C273</f>
        <v>#DIV/0!</v>
      </c>
      <c r="O273" s="59" t="n">
        <f>Overview!Y269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Overview!C270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Overview!L270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Overview!V270</f>
      </c>
      <c r="N274" s="50" t="e">
        <f>M274/C274</f>
        <v>#DIV/0!</v>
      </c>
      <c r="O274" s="59" t="n">
        <f>Overview!Y270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Overview!C271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Overview!L271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Overview!V271</f>
      </c>
      <c r="N275" s="50" t="e">
        <f>M275/C275</f>
        <v>#DIV/0!</v>
      </c>
      <c r="O275" s="59" t="n">
        <f>Overview!Y271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Overview!C272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Overview!L272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Overview!V272</f>
      </c>
      <c r="N276" s="50" t="e">
        <f>M276/C276</f>
        <v>#DIV/0!</v>
      </c>
      <c r="O276" s="59" t="n">
        <f>Overview!Y272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Overview!C273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Overview!L273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Overview!V273</f>
      </c>
      <c r="N277" s="50" t="e">
        <f>M277/C277</f>
        <v>#DIV/0!</v>
      </c>
      <c r="O277" s="59" t="n">
        <f>Overview!Y273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Overview!C274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Overview!L274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Overview!V274</f>
      </c>
      <c r="N278" s="50" t="e">
        <f>M278/C278</f>
        <v>#DIV/0!</v>
      </c>
      <c r="O278" s="59" t="n">
        <f>Overview!Y274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Overview!C275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Overview!L275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Overview!V275</f>
      </c>
      <c r="N279" s="50" t="e">
        <f>M279/C279</f>
        <v>#DIV/0!</v>
      </c>
      <c r="O279" s="59" t="n">
        <f>Overview!Y275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Overview!C276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Overview!L276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Overview!V276</f>
      </c>
      <c r="N280" s="50" t="e">
        <f>M280/C280</f>
        <v>#DIV/0!</v>
      </c>
      <c r="O280" s="59" t="n">
        <f>Overview!Y276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Overview!C277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Overview!L277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Overview!V277</f>
      </c>
      <c r="N281" s="50" t="e">
        <f>M281/C281</f>
        <v>#DIV/0!</v>
      </c>
      <c r="O281" s="59" t="n">
        <f>Overview!Y277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Overview!C278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Overview!L278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Overview!V278</f>
      </c>
      <c r="N282" s="50" t="e">
        <f>M282/C282</f>
        <v>#DIV/0!</v>
      </c>
      <c r="O282" s="59" t="n">
        <f>Overview!Y278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Overview!C279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Overview!L279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Overview!V279</f>
      </c>
      <c r="N283" s="50" t="e">
        <f>M283/C283</f>
        <v>#DIV/0!</v>
      </c>
      <c r="O283" s="59" t="n">
        <f>Overview!Y279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Overview!C280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Overview!L280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Overview!V280</f>
      </c>
      <c r="N284" s="50" t="e">
        <f>M284/C284</f>
        <v>#DIV/0!</v>
      </c>
      <c r="O284" s="59" t="n">
        <f>Overview!Y280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Overview!C281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Overview!L281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Overview!V281</f>
      </c>
      <c r="N285" s="50" t="e">
        <f>M285/C285</f>
        <v>#DIV/0!</v>
      </c>
      <c r="O285" s="59" t="n">
        <f>Overview!Y281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Overview!C282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Overview!L282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Overview!V282</f>
      </c>
      <c r="N286" s="50" t="e">
        <f>M286/C286</f>
        <v>#DIV/0!</v>
      </c>
      <c r="O286" s="59" t="n">
        <f>Overview!Y282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Overview!C283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Overview!L283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Overview!V283</f>
      </c>
      <c r="N287" s="50" t="e">
        <f>M287/C287</f>
        <v>#DIV/0!</v>
      </c>
      <c r="O287" s="59" t="n">
        <f>Overview!Y283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Overview!C284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Overview!L284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Overview!V284</f>
      </c>
      <c r="N288" s="50" t="e">
        <f>M288/C288</f>
        <v>#DIV/0!</v>
      </c>
      <c r="O288" s="59" t="n">
        <f>Overview!Y284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Overview!C285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Overview!L285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Overview!V285</f>
      </c>
      <c r="N289" s="50" t="e">
        <f>M289/C289</f>
        <v>#DIV/0!</v>
      </c>
      <c r="O289" s="59" t="n">
        <f>Overview!Y285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Overview!C286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Overview!L286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Overview!V286</f>
      </c>
      <c r="N290" s="50" t="e">
        <f>M290/C290</f>
        <v>#DIV/0!</v>
      </c>
      <c r="O290" s="59" t="n">
        <f>Overview!Y286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Overview!C287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Overview!L287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Overview!V287</f>
      </c>
      <c r="N291" s="50" t="e">
        <f>M291/C291</f>
        <v>#DIV/0!</v>
      </c>
      <c r="O291" s="59" t="n">
        <f>Overview!Y287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Overview!C288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Overview!L288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Overview!V288</f>
      </c>
      <c r="N292" s="50" t="e">
        <f>M292/C292</f>
        <v>#DIV/0!</v>
      </c>
      <c r="O292" s="59" t="n">
        <f>Overview!Y288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Overview!C289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Overview!L289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Overview!V289</f>
      </c>
      <c r="N293" s="50" t="e">
        <f>M293/C293</f>
        <v>#DIV/0!</v>
      </c>
      <c r="O293" s="59" t="n">
        <f>Overview!Y289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Overview!C290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Overview!L290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Overview!V290</f>
      </c>
      <c r="N294" s="50" t="e">
        <f>M294/C294</f>
        <v>#DIV/0!</v>
      </c>
      <c r="O294" s="59" t="n">
        <f>Overview!Y290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Overview!C291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Overview!L291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Overview!V291</f>
      </c>
      <c r="N295" s="50" t="e">
        <f>M295/C295</f>
        <v>#DIV/0!</v>
      </c>
      <c r="O295" s="59" t="n">
        <f>Overview!Y291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Overview!C292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Overview!L292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Overview!V292</f>
      </c>
      <c r="N296" s="50" t="e">
        <f>M296/C296</f>
        <v>#DIV/0!</v>
      </c>
      <c r="O296" s="59" t="n">
        <f>Overview!Y292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Overview!C293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Overview!L293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Overview!V293</f>
      </c>
      <c r="N297" s="50" t="e">
        <f>M297/C297</f>
        <v>#DIV/0!</v>
      </c>
      <c r="O297" s="59" t="n">
        <f>Overview!Y293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Overview!C294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Overview!L294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Overview!V294</f>
      </c>
      <c r="N298" s="50" t="e">
        <f>M298/C298</f>
        <v>#DIV/0!</v>
      </c>
      <c r="O298" s="59" t="n">
        <f>Overview!Y294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Overview!C295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Overview!L295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Overview!V295</f>
      </c>
      <c r="N299" s="50" t="e">
        <f>M299/C299</f>
        <v>#DIV/0!</v>
      </c>
      <c r="O299" s="59" t="n">
        <f>Overview!Y295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Overview!C296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Overview!L296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Overview!V296</f>
      </c>
      <c r="N300" s="50" t="e">
        <f>M300/C300</f>
        <v>#DIV/0!</v>
      </c>
      <c r="O300" s="59" t="n">
        <f>Overview!Y296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Overview!C297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Overview!L297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Overview!V297</f>
      </c>
      <c r="N301" s="50" t="e">
        <f>M301/C301</f>
        <v>#DIV/0!</v>
      </c>
      <c r="O301" s="59" t="n">
        <f>Overview!Y297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Overview!C298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Overview!L298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Overview!V298</f>
      </c>
      <c r="N302" s="50" t="e">
        <f>M302/C302</f>
        <v>#DIV/0!</v>
      </c>
      <c r="O302" s="59" t="n">
        <f>Overview!Y298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Overview!C299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Overview!L299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Overview!V299</f>
      </c>
      <c r="N303" s="50" t="e">
        <f>M303/C303</f>
        <v>#DIV/0!</v>
      </c>
      <c r="O303" s="59" t="n">
        <f>Overview!Y299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Overview!C300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Overview!L300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Overview!V300</f>
      </c>
      <c r="N304" s="50" t="e">
        <f>M304/C304</f>
        <v>#DIV/0!</v>
      </c>
      <c r="O304" s="59" t="n">
        <f>Overview!Y300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Overview!C301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Overview!L301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Overview!V301</f>
      </c>
      <c r="N305" s="50" t="e">
        <f>M305/C305</f>
        <v>#DIV/0!</v>
      </c>
      <c r="O305" s="59" t="n">
        <f>Overview!Y301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Overview!C302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Overview!L302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Overview!V302</f>
      </c>
      <c r="N306" s="50" t="e">
        <f>M306/C306</f>
        <v>#DIV/0!</v>
      </c>
      <c r="O306" s="59" t="n">
        <f>Overview!Y302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Overview!C303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Overview!L303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Overview!V303</f>
      </c>
      <c r="N307" s="50" t="e">
        <f>M307/C307</f>
        <v>#DIV/0!</v>
      </c>
      <c r="O307" s="59" t="n">
        <f>Overview!Y303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Overview!C304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Overview!L304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Overview!V304</f>
      </c>
      <c r="N308" s="50" t="e">
        <f>M308/C308</f>
        <v>#DIV/0!</v>
      </c>
      <c r="O308" s="59" t="n">
        <f>Overview!Y304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Overview!C305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Overview!L305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Overview!V305</f>
      </c>
      <c r="N309" s="50" t="e">
        <f>M309/C309</f>
        <v>#DIV/0!</v>
      </c>
      <c r="O309" s="59" t="n">
        <f>Overview!Y305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Overview!C306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Overview!L306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Overview!V306</f>
      </c>
      <c r="N310" s="50" t="e">
        <f>M310/C310</f>
        <v>#DIV/0!</v>
      </c>
      <c r="O310" s="59" t="n">
        <f>Overview!Y306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Overview!C307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Overview!L307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Overview!V307</f>
      </c>
      <c r="N311" s="50" t="e">
        <f>M311/C311</f>
        <v>#DIV/0!</v>
      </c>
      <c r="O311" s="59" t="n">
        <f>Overview!Y307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Overview!C308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Overview!L308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Overview!V308</f>
      </c>
      <c r="N312" s="50" t="e">
        <f>M312/C312</f>
        <v>#DIV/0!</v>
      </c>
      <c r="O312" s="59" t="n">
        <f>Overview!Y308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Overview!C309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Overview!L309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Overview!V309</f>
      </c>
      <c r="N313" s="50" t="e">
        <f>M313/C313</f>
        <v>#DIV/0!</v>
      </c>
      <c r="O313" s="59" t="n">
        <f>Overview!Y309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Overview!C310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Overview!L310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Overview!V310</f>
      </c>
      <c r="N314" s="50" t="e">
        <f>M314/C314</f>
        <v>#DIV/0!</v>
      </c>
      <c r="O314" s="59" t="n">
        <f>Overview!Y310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Overview!C311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Overview!L311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Overview!V311</f>
      </c>
      <c r="N315" s="50" t="e">
        <f>M315/C315</f>
        <v>#DIV/0!</v>
      </c>
      <c r="O315" s="59" t="n">
        <f>Overview!Y311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Overview!C312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Overview!L312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Overview!V312</f>
      </c>
      <c r="N316" s="50" t="e">
        <f>M316/C316</f>
        <v>#DIV/0!</v>
      </c>
      <c r="O316" s="59" t="n">
        <f>Overview!Y312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Overview!C313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Overview!L313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Overview!V313</f>
      </c>
      <c r="N317" s="50" t="e">
        <f>M317/C317</f>
        <v>#DIV/0!</v>
      </c>
      <c r="O317" s="59" t="n">
        <f>Overview!Y313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Overview!C314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Overview!L314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Overview!V314</f>
      </c>
      <c r="N318" s="50" t="e">
        <f>M318/C318</f>
        <v>#DIV/0!</v>
      </c>
      <c r="O318" s="59" t="n">
        <f>Overview!Y314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Overview!C315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Overview!L315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Overview!V315</f>
      </c>
      <c r="N319" s="50" t="e">
        <f>M319/C319</f>
        <v>#DIV/0!</v>
      </c>
      <c r="O319" s="59" t="n">
        <f>Overview!Y315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Overview!C316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Overview!L316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Overview!V316</f>
      </c>
      <c r="N320" s="50" t="e">
        <f>M320/C320</f>
        <v>#DIV/0!</v>
      </c>
      <c r="O320" s="59" t="n">
        <f>Overview!Y316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Overview!C317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Overview!L317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Overview!V317</f>
      </c>
      <c r="N321" s="50" t="e">
        <f>M321/C321</f>
        <v>#DIV/0!</v>
      </c>
      <c r="O321" s="59" t="n">
        <f>Overview!Y317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Overview!C318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Overview!L318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Overview!V318</f>
      </c>
      <c r="N322" s="50" t="e">
        <f>M322/C322</f>
        <v>#DIV/0!</v>
      </c>
      <c r="O322" s="59" t="n">
        <f>Overview!Y318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Overview!C319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Overview!L319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Overview!V319</f>
      </c>
      <c r="N323" s="50" t="e">
        <f>M323/C323</f>
        <v>#DIV/0!</v>
      </c>
      <c r="O323" s="59" t="n">
        <f>Overview!Y319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Overview!C320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Overview!L320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Overview!V320</f>
      </c>
      <c r="N324" s="50" t="e">
        <f>M324/C324</f>
        <v>#DIV/0!</v>
      </c>
      <c r="O324" s="59" t="n">
        <f>Overview!Y320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Overview!C321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Overview!L321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Overview!V321</f>
      </c>
      <c r="N325" s="50" t="e">
        <f>M325/C325</f>
        <v>#DIV/0!</v>
      </c>
      <c r="O325" s="59" t="n">
        <f>Overview!Y321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Overview!C322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Overview!L322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Overview!V322</f>
      </c>
      <c r="N326" s="50" t="e">
        <f>M326/C326</f>
        <v>#DIV/0!</v>
      </c>
      <c r="O326" s="59" t="n">
        <f>Overview!Y322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Overview!C323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Overview!L323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Overview!V323</f>
      </c>
      <c r="N327" s="50" t="e">
        <f>M327/C327</f>
        <v>#DIV/0!</v>
      </c>
      <c r="O327" s="59" t="n">
        <f>Overview!Y323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Overview!C324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Overview!L324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Overview!V324</f>
      </c>
      <c r="N328" s="50" t="e">
        <f>M328/C328</f>
        <v>#DIV/0!</v>
      </c>
      <c r="O328" s="59" t="n">
        <f>Overview!Y324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Overview!C325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Overview!L325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Overview!V325</f>
      </c>
      <c r="N329" s="50" t="e">
        <f>M329/C329</f>
        <v>#DIV/0!</v>
      </c>
      <c r="O329" s="59" t="n">
        <f>Overview!Y325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Overview!C326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Overview!L326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Overview!V326</f>
      </c>
      <c r="N330" s="50" t="e">
        <f>M330/C330</f>
        <v>#DIV/0!</v>
      </c>
      <c r="O330" s="59" t="n">
        <f>Overview!Y326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Overview!C327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Overview!L327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Overview!V327</f>
      </c>
      <c r="N331" s="50" t="e">
        <f>M331/C331</f>
        <v>#DIV/0!</v>
      </c>
      <c r="O331" s="59" t="n">
        <f>Overview!Y327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Overview!C328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Overview!L328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Overview!V328</f>
      </c>
      <c r="N332" s="50" t="e">
        <f>M332/C332</f>
        <v>#DIV/0!</v>
      </c>
      <c r="O332" s="59" t="n">
        <f>Overview!Y328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Overview!C329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Overview!L329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Overview!V329</f>
      </c>
      <c r="N333" s="50" t="e">
        <f>M333/C333</f>
        <v>#DIV/0!</v>
      </c>
      <c r="O333" s="59" t="n">
        <f>Overview!Y329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Overview!C330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Overview!L330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Overview!V330</f>
      </c>
      <c r="N334" s="50" t="e">
        <f>M334/C334</f>
        <v>#DIV/0!</v>
      </c>
      <c r="O334" s="59" t="n">
        <f>Overview!Y330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Overview!C331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Overview!L331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Overview!V331</f>
      </c>
      <c r="N335" s="50" t="e">
        <f>M335/C335</f>
        <v>#DIV/0!</v>
      </c>
      <c r="O335" s="59" t="n">
        <f>Overview!Y331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Overview!C332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Overview!L332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Overview!V332</f>
      </c>
      <c r="N336" s="50" t="e">
        <f>M336/C336</f>
        <v>#DIV/0!</v>
      </c>
      <c r="O336" s="59" t="n">
        <f>Overview!Y332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Overview!C333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Overview!L333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Overview!V333</f>
      </c>
      <c r="N337" s="50" t="e">
        <f>M337/C337</f>
        <v>#DIV/0!</v>
      </c>
      <c r="O337" s="59" t="n">
        <f>Overview!Y333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Overview!C334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Overview!L334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Overview!V334</f>
      </c>
      <c r="N338" s="50" t="e">
        <f>M338/C338</f>
        <v>#DIV/0!</v>
      </c>
      <c r="O338" s="59" t="n">
        <f>Overview!Y334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Overview!C335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Overview!L335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Overview!V335</f>
      </c>
      <c r="N339" s="50" t="e">
        <f>M339/C339</f>
        <v>#DIV/0!</v>
      </c>
      <c r="O339" s="59" t="n">
        <f>Overview!Y335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Overview!C336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Overview!L336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Overview!V336</f>
      </c>
      <c r="N340" s="50" t="e">
        <f>M340/C340</f>
        <v>#DIV/0!</v>
      </c>
      <c r="O340" s="59" t="n">
        <f>Overview!Y336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Overview!C337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Overview!L337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Overview!V337</f>
      </c>
      <c r="N341" s="50" t="e">
        <f>M341/C341</f>
        <v>#DIV/0!</v>
      </c>
      <c r="O341" s="59" t="n">
        <f>Overview!Y337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Overview!C338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Overview!L338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Overview!V338</f>
      </c>
      <c r="N342" s="50" t="e">
        <f>M342/C342</f>
        <v>#DIV/0!</v>
      </c>
      <c r="O342" s="59" t="n">
        <f>Overview!Y338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Overview!C339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Overview!L339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Overview!V339</f>
      </c>
      <c r="N343" s="50" t="e">
        <f>M343/C343</f>
        <v>#DIV/0!</v>
      </c>
      <c r="O343" s="59" t="n">
        <f>Overview!Y339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Overview!C340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Overview!L340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Overview!V340</f>
      </c>
      <c r="N344" s="50" t="e">
        <f>M344/C344</f>
        <v>#DIV/0!</v>
      </c>
      <c r="O344" s="59" t="n">
        <f>Overview!Y340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Overview!C341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Overview!L341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Overview!V341</f>
      </c>
      <c r="N345" s="50" t="e">
        <f>M345/C345</f>
        <v>#DIV/0!</v>
      </c>
      <c r="O345" s="59" t="n">
        <f>Overview!Y341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Overview!C342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Overview!L342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Overview!V342</f>
      </c>
      <c r="N346" s="50" t="e">
        <f>M346/C346</f>
        <v>#DIV/0!</v>
      </c>
      <c r="O346" s="59" t="n">
        <f>Overview!Y342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Overview!C343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Overview!L343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Overview!V343</f>
      </c>
      <c r="N347" s="50" t="e">
        <f>M347/C347</f>
        <v>#DIV/0!</v>
      </c>
      <c r="O347" s="59" t="n">
        <f>Overview!Y343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Overview!C344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Overview!L344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Overview!V344</f>
      </c>
      <c r="N348" s="50" t="e">
        <f>M348/C348</f>
        <v>#DIV/0!</v>
      </c>
      <c r="O348" s="59" t="n">
        <f>Overview!Y344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Overview!C345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Overview!L345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Overview!V345</f>
      </c>
      <c r="N349" s="50" t="e">
        <f>M349/C349</f>
        <v>#DIV/0!</v>
      </c>
      <c r="O349" s="59" t="n">
        <f>Overview!Y345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Overview!C346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Overview!L346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Overview!V346</f>
      </c>
      <c r="N350" s="50" t="e">
        <f>M350/C350</f>
        <v>#DIV/0!</v>
      </c>
      <c r="O350" s="59" t="n">
        <f>Overview!Y346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Overview!C347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Overview!L347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Overview!V347</f>
      </c>
      <c r="N351" s="50" t="e">
        <f>M351/C351</f>
        <v>#DIV/0!</v>
      </c>
      <c r="O351" s="59" t="n">
        <f>Overview!Y347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Overview!C348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Overview!L348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Overview!V348</f>
      </c>
      <c r="N352" s="50" t="e">
        <f>M352/C352</f>
        <v>#DIV/0!</v>
      </c>
      <c r="O352" s="59" t="n">
        <f>Overview!Y348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Overview!C349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Overview!L349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Overview!V349</f>
      </c>
      <c r="N353" s="50" t="e">
        <f>M353/C353</f>
        <v>#DIV/0!</v>
      </c>
      <c r="O353" s="59" t="n">
        <f>Overview!Y349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Overview!C350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Overview!L350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Overview!V350</f>
      </c>
      <c r="N354" s="50" t="e">
        <f>M354/C354</f>
        <v>#DIV/0!</v>
      </c>
      <c r="O354" s="59" t="n">
        <f>Overview!Y350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Overview!C351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Overview!L351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Overview!V351</f>
      </c>
      <c r="N355" s="50" t="e">
        <f>M355/C355</f>
        <v>#DIV/0!</v>
      </c>
      <c r="O355" s="59" t="n">
        <f>Overview!Y351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Overview!C352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Overview!L352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Overview!V352</f>
      </c>
      <c r="N356" s="50" t="e">
        <f>M356/C356</f>
        <v>#DIV/0!</v>
      </c>
      <c r="O356" s="59" t="n">
        <f>Overview!Y352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Overview!C353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Overview!L353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Overview!V353</f>
      </c>
      <c r="N357" s="50" t="e">
        <f>M357/C357</f>
        <v>#DIV/0!</v>
      </c>
      <c r="O357" s="59" t="n">
        <f>Overview!Y353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Overview!C354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Overview!L354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Overview!V354</f>
      </c>
      <c r="N358" s="50" t="e">
        <f>M358/C358</f>
        <v>#DIV/0!</v>
      </c>
      <c r="O358" s="59" t="n">
        <f>Overview!Y354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Overview!C355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Overview!L355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Overview!V355</f>
      </c>
      <c r="N359" s="50" t="e">
        <f>M359/C359</f>
        <v>#DIV/0!</v>
      </c>
      <c r="O359" s="59" t="n">
        <f>Overview!Y355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Overview!C356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Overview!L356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Overview!V356</f>
      </c>
      <c r="N360" s="50" t="e">
        <f>M360/C360</f>
        <v>#DIV/0!</v>
      </c>
      <c r="O360" s="59" t="n">
        <f>Overview!Y356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Overview!C357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Overview!L357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Overview!V357</f>
      </c>
      <c r="N361" s="50" t="e">
        <f>M361/C361</f>
        <v>#DIV/0!</v>
      </c>
      <c r="O361" s="59" t="n">
        <f>Overview!Y357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Overview!C358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Overview!L358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Overview!V358</f>
      </c>
      <c r="N362" s="50" t="e">
        <f>M362/C362</f>
        <v>#DIV/0!</v>
      </c>
      <c r="O362" s="59" t="n">
        <f>Overview!Y358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Overview!C359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Overview!L359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Overview!V359</f>
      </c>
      <c r="N363" s="50" t="e">
        <f>M363/C363</f>
        <v>#DIV/0!</v>
      </c>
      <c r="O363" s="59" t="n">
        <f>Overview!Y359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Overview!C360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Overview!L360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Overview!V360</f>
      </c>
      <c r="N364" s="50" t="e">
        <f>M364/C364</f>
        <v>#DIV/0!</v>
      </c>
      <c r="O364" s="59" t="n">
        <f>Overview!Y360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Overview!C361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Overview!L361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Overview!V361</f>
      </c>
      <c r="N365" s="50" t="e">
        <f>M365/C365</f>
        <v>#DIV/0!</v>
      </c>
      <c r="O365" s="59" t="n">
        <f>Overview!Y361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Overview!C362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Overview!L362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Overview!V362</f>
      </c>
      <c r="N366" s="50" t="e">
        <f>M366/C366</f>
        <v>#DIV/0!</v>
      </c>
      <c r="O366" s="59" t="n">
        <f>Overview!Y362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Overview!C363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Overview!L363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Overview!V363</f>
      </c>
      <c r="N367" s="50" t="e">
        <f>M367/C367</f>
        <v>#DIV/0!</v>
      </c>
      <c r="O367" s="59" t="n">
        <f>Overview!Y363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Overview!C364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Overview!L364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Overview!V364</f>
      </c>
      <c r="N368" s="50" t="e">
        <f>M368/C368</f>
        <v>#DIV/0!</v>
      </c>
      <c r="O368" s="59" t="n">
        <f>Overview!Y364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Overview!C365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Overview!L365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Overview!V365</f>
      </c>
      <c r="N369" s="50" t="e">
        <f>M369/C369</f>
        <v>#DIV/0!</v>
      </c>
      <c r="O369" s="59" t="n">
        <f>Overview!Y365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Overview!C366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Overview!L366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Overview!V366</f>
      </c>
      <c r="N370" s="50" t="e">
        <f>M370/C370</f>
        <v>#DIV/0!</v>
      </c>
      <c r="O370" s="59" t="n">
        <f>Overview!Y366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Overview!C367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Overview!L367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Overview!V367</f>
      </c>
      <c r="N371" s="50" t="e">
        <f>M371/C371</f>
        <v>#DIV/0!</v>
      </c>
      <c r="O371" s="59" t="n">
        <f>Overview!Y367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Overview!C368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Overview!L368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Overview!V368</f>
      </c>
      <c r="N372" s="50" t="e">
        <f>M372/C372</f>
        <v>#DIV/0!</v>
      </c>
      <c r="O372" s="59" t="n">
        <f>Overview!Y368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Overview!C369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Overview!L369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Overview!V369</f>
      </c>
      <c r="N373" s="50" t="e">
        <f>M373/C373</f>
        <v>#DIV/0!</v>
      </c>
      <c r="O373" s="59" t="n">
        <f>Overview!Y369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Overview!C370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Overview!L370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Overview!V370</f>
      </c>
      <c r="N374" s="50" t="e">
        <f>M374/C374</f>
        <v>#DIV/0!</v>
      </c>
      <c r="O374" s="59" t="n">
        <f>Overview!Y370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Overview!C371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Overview!L371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Overview!V371</f>
      </c>
      <c r="N375" s="50" t="e">
        <f>M375/C375</f>
        <v>#DIV/0!</v>
      </c>
      <c r="O375" s="59" t="n">
        <f>Overview!Y371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Overview!C372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Overview!L372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Overview!V372</f>
      </c>
      <c r="N376" s="50" t="e">
        <f>M376/C376</f>
        <v>#DIV/0!</v>
      </c>
      <c r="O376" s="59" t="n">
        <f>Overview!Y372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Overview!C373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Overview!L373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Overview!V373</f>
      </c>
      <c r="N377" s="50" t="e">
        <f>M377/C377</f>
        <v>#DIV/0!</v>
      </c>
      <c r="O377" s="59" t="n">
        <f>Overview!Y373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Overview!C374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Overview!L374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Overview!V374</f>
      </c>
      <c r="N378" s="50" t="e">
        <f>M378/C378</f>
        <v>#DIV/0!</v>
      </c>
      <c r="O378" s="59" t="n">
        <f>Overview!Y374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Overview!C375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Overview!L375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Overview!V375</f>
      </c>
      <c r="N379" s="50" t="e">
        <f>M379/C379</f>
        <v>#DIV/0!</v>
      </c>
      <c r="O379" s="59" t="n">
        <f>Overview!Y375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Overview!C376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Overview!L376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Overview!V376</f>
      </c>
      <c r="N380" s="50" t="e">
        <f>M380/C380</f>
        <v>#DIV/0!</v>
      </c>
      <c r="O380" s="59" t="n">
        <f>Overview!Y376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Overview!C377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Overview!L377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Overview!V377</f>
      </c>
      <c r="N381" s="50" t="e">
        <f>M381/C381</f>
        <v>#DIV/0!</v>
      </c>
      <c r="O381" s="59" t="n">
        <f>Overview!Y377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Overview!C378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Overview!L378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Overview!V378</f>
      </c>
      <c r="N382" s="50" t="e">
        <f>M382/C382</f>
        <v>#DIV/0!</v>
      </c>
      <c r="O382" s="59" t="n">
        <f>Overview!Y378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Overview!C379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Overview!L379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Overview!V379</f>
      </c>
      <c r="N383" s="50" t="e">
        <f>M383/C383</f>
        <v>#DIV/0!</v>
      </c>
      <c r="O383" s="59" t="n">
        <f>Overview!Y379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Overview!C380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Overview!L380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Overview!V380</f>
      </c>
      <c r="N384" s="50" t="e">
        <f>M384/C384</f>
        <v>#DIV/0!</v>
      </c>
      <c r="O384" s="59" t="n">
        <f>Overview!Y380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Overview!C381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Overview!L381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Overview!V381</f>
      </c>
      <c r="N385" s="50" t="e">
        <f>M385/C385</f>
        <v>#DIV/0!</v>
      </c>
      <c r="O385" s="59" t="n">
        <f>Overview!Y381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Overview!C382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Overview!L382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Overview!V382</f>
      </c>
      <c r="N386" s="50" t="e">
        <f>M386/C386</f>
        <v>#DIV/0!</v>
      </c>
      <c r="O386" s="59" t="n">
        <f>Overview!Y382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Overview!C383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Overview!L383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Overview!V383</f>
      </c>
      <c r="N387" s="50" t="e">
        <f>M387/C387</f>
        <v>#DIV/0!</v>
      </c>
      <c r="O387" s="59" t="n">
        <f>Overview!Y383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Overview!C384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Overview!L384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Overview!V384</f>
      </c>
      <c r="N388" s="50" t="e">
        <f>M388/C388</f>
        <v>#DIV/0!</v>
      </c>
      <c r="O388" s="59" t="n">
        <f>Overview!Y384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Overview!C385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Overview!L385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Overview!V385</f>
      </c>
      <c r="N389" s="50" t="e">
        <f>M389/C389</f>
        <v>#DIV/0!</v>
      </c>
      <c r="O389" s="59" t="n">
        <f>Overview!Y385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Overview!C386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Overview!L386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Overview!V386</f>
      </c>
      <c r="N390" s="50" t="e">
        <f>M390/C390</f>
        <v>#DIV/0!</v>
      </c>
      <c r="O390" s="59" t="n">
        <f>Overview!Y386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390"/>
  <sheetViews>
    <sheetView zoomScale="100" topLeftCell="A1" workbookViewId="0" showGridLines="true" showRowColHeaders="false">
      <selection activeCell="Q3" sqref="Q3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89884</v>
      </c>
      <c r="D3" s="49" t="n">
        <f>F3+H3+J3+L3+N3+P3+R3</f>
        <v>0.980519336033109</v>
      </c>
      <c r="E3" s="47" t="n">
        <f>'1A-PopNHRaceAlone'!E3</f>
        <v>13367</v>
      </c>
      <c r="F3" s="49" t="n">
        <f>E3/C3</f>
        <v>0.148713897912865</v>
      </c>
      <c r="G3" s="47" t="n">
        <v>33735</v>
      </c>
      <c r="H3" s="49" t="n">
        <f>G3/C3</f>
        <v>0.375317075341551</v>
      </c>
      <c r="I3" s="47" t="n">
        <v>546</v>
      </c>
      <c r="J3" s="49" t="n">
        <f>I3/C3</f>
        <v>0.00607449601708869</v>
      </c>
      <c r="K3" s="47" t="n">
        <v>287</v>
      </c>
      <c r="L3" s="49" t="n">
        <f>K3/C3</f>
        <v>0.00319300431667483</v>
      </c>
      <c r="M3" s="47" t="n">
        <v>36</v>
      </c>
      <c r="N3" s="49" t="n">
        <f>M3/C3</f>
        <v>0.000400516220906947</v>
      </c>
      <c r="O3" s="47" t="n">
        <v>491</v>
      </c>
      <c r="P3" s="49" t="n">
        <f>O3/C3</f>
        <v>0.00546259623514752</v>
      </c>
      <c r="Q3" s="47" t="n">
        <f>'1A-PopNHRaceAlone'!Q3</f>
        <v>39671</v>
      </c>
      <c r="R3" s="49" t="n">
        <f>Q3/C3</f>
        <v>0.441357749988875</v>
      </c>
      <c r="S3" s="62" t="n">
        <f>C3-E3</f>
        <v>76517</v>
      </c>
      <c r="T3" s="49" t="n">
        <f>S3/$C3</f>
        <v>0.851286102087135</v>
      </c>
    </row>
    <row r="4" ht="12.75">
      <c r="A4" s="9" t="n">
        <v>2</v>
      </c>
      <c r="B4" s="25"/>
      <c r="C4" s="47" t="n">
        <f>Overview!B4</f>
        <v>93406</v>
      </c>
      <c r="D4" s="49" t="n">
        <f>F4+H4+J4+L4+N4+P4+R4</f>
        <v>0.971532877973578</v>
      </c>
      <c r="E4" s="47" t="n">
        <f>'1A-PopNHRaceAlone'!E4</f>
        <v>31559</v>
      </c>
      <c r="F4" s="49" t="n">
        <f>E4/C4</f>
        <v>0.33786908763891</v>
      </c>
      <c r="G4" s="47" t="n">
        <v>40453</v>
      </c>
      <c r="H4" s="49" t="n">
        <f>G4/C4</f>
        <v>0.433087810204912</v>
      </c>
      <c r="I4" s="47" t="n">
        <v>534</v>
      </c>
      <c r="J4" s="49" t="n">
        <f>I4/C4</f>
        <v>0.00571697749609233</v>
      </c>
      <c r="K4" s="47" t="n">
        <v>15447</v>
      </c>
      <c r="L4" s="49" t="n">
        <f>K4/C4</f>
        <v>0.165374815322356</v>
      </c>
      <c r="M4" s="47" t="n">
        <v>66</v>
      </c>
      <c r="N4" s="49" t="n">
        <f>M4/C4</f>
        <v>0.00070659272423613</v>
      </c>
      <c r="O4" s="47" t="n">
        <v>743</v>
      </c>
      <c r="P4" s="49" t="n">
        <f>O4/C4</f>
        <v>0.00795452112284007</v>
      </c>
      <c r="Q4" s="47" t="n">
        <f>'1A-PopNHRaceAlone'!Q4</f>
        <v>1945</v>
      </c>
      <c r="R4" s="49" t="n">
        <f>Q4/C4</f>
        <v>0.0208230734642314</v>
      </c>
      <c r="S4" s="62" t="n">
        <f>C4-E4</f>
        <v>61847</v>
      </c>
      <c r="T4" s="49" t="n">
        <f>S4/$C4</f>
        <v>0.66213091236109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92263</v>
      </c>
      <c r="D5" s="49" t="n">
        <f>F5+H5+J5+L5+N5+P5+R5</f>
        <v>0.976881306699327</v>
      </c>
      <c r="E5" s="47" t="n">
        <f>'1A-PopNHRaceAlone'!E5</f>
        <v>37397</v>
      </c>
      <c r="F5" s="49" t="n">
        <f>E5/C5</f>
        <v>0.405330414142181</v>
      </c>
      <c r="G5" s="47" t="n">
        <v>46030</v>
      </c>
      <c r="H5" s="49" t="n">
        <f>G5/C5</f>
        <v>0.498899884027183</v>
      </c>
      <c r="I5" s="47" t="n">
        <v>400</v>
      </c>
      <c r="J5" s="49" t="n">
        <f>I5/C5</f>
        <v>0.00433543240518951</v>
      </c>
      <c r="K5" s="47" t="n">
        <v>486</v>
      </c>
      <c r="L5" s="49" t="n">
        <f>K5/C5</f>
        <v>0.00526755037230526</v>
      </c>
      <c r="M5" s="47" t="n">
        <v>38</v>
      </c>
      <c r="N5" s="49" t="n">
        <f>M5/C5</f>
        <v>0.000411866078493004</v>
      </c>
      <c r="O5" s="47" t="n">
        <v>628</v>
      </c>
      <c r="P5" s="49" t="n">
        <f>O5/C5</f>
        <v>0.00680662887614754</v>
      </c>
      <c r="Q5" s="47" t="n">
        <f>'1A-PopNHRaceAlone'!Q5</f>
        <v>5151</v>
      </c>
      <c r="R5" s="49" t="n">
        <f>Q5/C5</f>
        <v>0.055829530797828</v>
      </c>
      <c r="S5" s="62" t="n">
        <f>C5-E5</f>
        <v>54866</v>
      </c>
      <c r="T5" s="49" t="n">
        <f>S5/$C5</f>
        <v>0.594669585857819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89705</v>
      </c>
      <c r="D6" s="49" t="n">
        <f>F6+H6+J6+L6+N6+P6+R6</f>
        <v>0.969299370157739</v>
      </c>
      <c r="E6" s="47" t="n">
        <f>'1A-PopNHRaceAlone'!E6</f>
        <v>43650</v>
      </c>
      <c r="F6" s="49" t="n">
        <f>E6/C6</f>
        <v>0.486594950114263</v>
      </c>
      <c r="G6" s="47" t="n">
        <v>34808</v>
      </c>
      <c r="H6" s="49" t="n">
        <f>G6/C6</f>
        <v>0.388027423220556</v>
      </c>
      <c r="I6" s="47" t="n">
        <v>369</v>
      </c>
      <c r="J6" s="49" t="n">
        <f>I6/C6</f>
        <v>0.00411348308344016</v>
      </c>
      <c r="K6" s="47" t="n">
        <v>2152</v>
      </c>
      <c r="L6" s="49" t="n">
        <f>K6/C6</f>
        <v>0.023989744161418</v>
      </c>
      <c r="M6" s="47" t="n">
        <v>21</v>
      </c>
      <c r="N6" s="49" t="n">
        <f>M6/C6</f>
        <v>0.000234100663285213</v>
      </c>
      <c r="O6" s="47" t="n">
        <v>612</v>
      </c>
      <c r="P6" s="49" t="n">
        <f>O6/C6</f>
        <v>0.00682236218716905</v>
      </c>
      <c r="Q6" s="47" t="n">
        <f>'1A-PopNHRaceAlone'!Q6</f>
        <v>5339</v>
      </c>
      <c r="R6" s="49" t="n">
        <f>Q6/C6</f>
        <v>0.0595173067276072</v>
      </c>
      <c r="S6" s="62" t="n">
        <f>C6-E6</f>
        <v>46055</v>
      </c>
      <c r="T6" s="49" t="n">
        <f>S6/$C6</f>
        <v>0.513405049885737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90121</v>
      </c>
      <c r="D7" s="49" t="n">
        <f>F7+H7+J7+L7+N7+P7+R7</f>
        <v>0.95543768932879</v>
      </c>
      <c r="E7" s="47" t="n">
        <f>'1A-PopNHRaceAlone'!E7</f>
        <v>62447</v>
      </c>
      <c r="F7" s="49" t="n">
        <f>E7/C7</f>
        <v>0.692923957790082</v>
      </c>
      <c r="G7" s="47" t="n">
        <v>6332</v>
      </c>
      <c r="H7" s="49" t="n">
        <f>G7/C7</f>
        <v>0.070261093418848</v>
      </c>
      <c r="I7" s="47" t="n">
        <v>352</v>
      </c>
      <c r="J7" s="49" t="n">
        <f>I7/C7</f>
        <v>0.00390585989946849</v>
      </c>
      <c r="K7" s="47" t="n">
        <v>1174</v>
      </c>
      <c r="L7" s="49" t="n">
        <f>K7/C7</f>
        <v>0.0130269304601591</v>
      </c>
      <c r="M7" s="47" t="n">
        <v>53</v>
      </c>
      <c r="N7" s="49" t="n">
        <f>M7/C7</f>
        <v>0.000588098223499517</v>
      </c>
      <c r="O7" s="47" t="n">
        <v>444</v>
      </c>
      <c r="P7" s="49" t="n">
        <f>O7/C7</f>
        <v>0.00492670964592049</v>
      </c>
      <c r="Q7" s="47" t="n">
        <f>'1A-PopNHRaceAlone'!Q7</f>
        <v>15303</v>
      </c>
      <c r="R7" s="49" t="n">
        <f>Q7/C7</f>
        <v>0.169805039890813</v>
      </c>
      <c r="S7" s="62" t="n">
        <f>C7-E7</f>
        <v>27674</v>
      </c>
      <c r="T7" s="49" t="n">
        <f>S7/$C7</f>
        <v>0.307076042209918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92301</v>
      </c>
      <c r="D8" s="49" t="n">
        <f>F8+H8+J8+L8+N8+P8+R8</f>
        <v>0.963445683145361</v>
      </c>
      <c r="E8" s="47" t="n">
        <f>'1A-PopNHRaceAlone'!E8</f>
        <v>74654</v>
      </c>
      <c r="F8" s="49" t="n">
        <f>E8/C8</f>
        <v>0.808810305413809</v>
      </c>
      <c r="G8" s="47" t="n">
        <v>7071</v>
      </c>
      <c r="H8" s="49" t="n">
        <f>G8/C8</f>
        <v>0.0766080540839211</v>
      </c>
      <c r="I8" s="47" t="n">
        <v>268</v>
      </c>
      <c r="J8" s="49" t="n">
        <f>I8/C8</f>
        <v>0.00290354384026175</v>
      </c>
      <c r="K8" s="47" t="n">
        <v>1655</v>
      </c>
      <c r="L8" s="49" t="n">
        <f>K8/C8</f>
        <v>0.017930466625497</v>
      </c>
      <c r="M8" s="47" t="n">
        <v>39</v>
      </c>
      <c r="N8" s="49" t="n">
        <f>M8/C8</f>
        <v>0.000422530633470927</v>
      </c>
      <c r="O8" s="47" t="n">
        <v>409</v>
      </c>
      <c r="P8" s="49" t="n">
        <f>O8/C8</f>
        <v>0.00443115459204126</v>
      </c>
      <c r="Q8" s="47" t="n">
        <f>'1A-PopNHRaceAlone'!Q8</f>
        <v>4831</v>
      </c>
      <c r="R8" s="49" t="n">
        <f>Q8/C8</f>
        <v>0.0523396279563602</v>
      </c>
      <c r="S8" s="62" t="n">
        <f>C8-E8</f>
        <v>17647</v>
      </c>
      <c r="T8" s="49" t="n">
        <f>S8/$C8</f>
        <v>0.191189694586191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92970</v>
      </c>
      <c r="D9" s="49" t="n">
        <f>F9+H9+J9+L9+N9+P9+R9</f>
        <v>0.974959664407873</v>
      </c>
      <c r="E9" s="47" t="n">
        <f>'1A-PopNHRaceAlone'!E9</f>
        <v>32455</v>
      </c>
      <c r="F9" s="49" t="n">
        <f>E9/C9</f>
        <v>0.349091104657416</v>
      </c>
      <c r="G9" s="47" t="n">
        <v>53369</v>
      </c>
      <c r="H9" s="49" t="n">
        <f>G9/C9</f>
        <v>0.57404539098634</v>
      </c>
      <c r="I9" s="47" t="n">
        <v>560</v>
      </c>
      <c r="J9" s="49" t="n">
        <f>I9/C9</f>
        <v>0.00602344842422287</v>
      </c>
      <c r="K9" s="47" t="n">
        <v>965</v>
      </c>
      <c r="L9" s="49" t="n">
        <f>K9/C9</f>
        <v>0.010379692373884</v>
      </c>
      <c r="M9" s="47" t="n">
        <v>26</v>
      </c>
      <c r="N9" s="49" t="n">
        <f>M9/C9</f>
        <v>0.000279660105410347</v>
      </c>
      <c r="O9" s="47" t="n">
        <v>595</v>
      </c>
      <c r="P9" s="49" t="n">
        <f>O9/C9</f>
        <v>0.0063999139507368</v>
      </c>
      <c r="Q9" s="47" t="n">
        <f>'1A-PopNHRaceAlone'!Q9</f>
        <v>2672</v>
      </c>
      <c r="R9" s="49" t="n">
        <f>Q9/C9</f>
        <v>0.0287404539098634</v>
      </c>
      <c r="S9" s="62" t="n">
        <f>C9-E9</f>
        <v>60515</v>
      </c>
      <c r="T9" s="49" t="n">
        <f>S9/$C9</f>
        <v>0.650908895342584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90571</v>
      </c>
      <c r="D10" s="49" t="n">
        <f>F10+H10+J10+L10+N10+P10+R10</f>
        <v>0.969979353214605</v>
      </c>
      <c r="E10" s="47" t="n">
        <f>'1A-PopNHRaceAlone'!E10</f>
        <v>41332</v>
      </c>
      <c r="F10" s="49" t="n">
        <f>E10/C10</f>
        <v>0.456349162535469</v>
      </c>
      <c r="G10" s="47" t="n">
        <v>40825</v>
      </c>
      <c r="H10" s="49" t="n">
        <f>G10/C10</f>
        <v>0.450751344249263</v>
      </c>
      <c r="I10" s="47" t="n">
        <v>578</v>
      </c>
      <c r="J10" s="49" t="n">
        <f>I10/C10</f>
        <v>0.00638173366750947</v>
      </c>
      <c r="K10" s="47" t="n">
        <v>1711</v>
      </c>
      <c r="L10" s="49" t="n">
        <f>K10/C10</f>
        <v>0.018891256583233</v>
      </c>
      <c r="M10" s="47" t="n">
        <v>24</v>
      </c>
      <c r="N10" s="49" t="n">
        <f>M10/C10</f>
        <v>0.000264985481003853</v>
      </c>
      <c r="O10" s="47" t="n">
        <v>575</v>
      </c>
      <c r="P10" s="49" t="n">
        <f>O10/C10</f>
        <v>0.00634861048238399</v>
      </c>
      <c r="Q10" s="47" t="n">
        <f>'1A-PopNHRaceAlone'!Q10</f>
        <v>2807</v>
      </c>
      <c r="R10" s="49" t="n">
        <f>Q10/C10</f>
        <v>0.0309922602157423</v>
      </c>
      <c r="S10" s="62" t="n">
        <f>C10-E10</f>
        <v>49239</v>
      </c>
      <c r="T10" s="49" t="n">
        <f>S10/$C10</f>
        <v>0.543650837464531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92132</v>
      </c>
      <c r="D11" s="49" t="n">
        <f>F11+H11+J11+L11+N11+P11+R11</f>
        <v>0.976099509399558</v>
      </c>
      <c r="E11" s="47" t="n">
        <f>'1A-PopNHRaceAlone'!E11</f>
        <v>37724</v>
      </c>
      <c r="F11" s="49" t="n">
        <f>E11/C11</f>
        <v>0.409455997916034</v>
      </c>
      <c r="G11" s="47" t="n">
        <v>42621</v>
      </c>
      <c r="H11" s="49" t="n">
        <f>G11/C11</f>
        <v>0.462607997221378</v>
      </c>
      <c r="I11" s="47" t="n">
        <v>489</v>
      </c>
      <c r="J11" s="49" t="n">
        <f>I11/C11</f>
        <v>0.00530760213606564</v>
      </c>
      <c r="K11" s="47" t="n">
        <v>6038</v>
      </c>
      <c r="L11" s="49" t="n">
        <f>K11/C11</f>
        <v>0.0655364042894977</v>
      </c>
      <c r="M11" s="47" t="n">
        <v>37</v>
      </c>
      <c r="N11" s="49" t="n">
        <f>M11/C11</f>
        <v>0.000401597707636869</v>
      </c>
      <c r="O11" s="47" t="n">
        <v>534</v>
      </c>
      <c r="P11" s="49" t="n">
        <f>O11/C11</f>
        <v>0.00579603178048886</v>
      </c>
      <c r="Q11" s="47" t="n">
        <f>'1A-PopNHRaceAlone'!Q11</f>
        <v>2487</v>
      </c>
      <c r="R11" s="49" t="n">
        <f>Q11/C11</f>
        <v>0.0269938783484566</v>
      </c>
      <c r="S11" s="62" t="n">
        <f>C11-E11</f>
        <v>54408</v>
      </c>
      <c r="T11" s="49" t="n">
        <f>S11/$C11</f>
        <v>0.590544002083967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91422</v>
      </c>
      <c r="D12" s="49" t="n">
        <f>F12+H12+J12+L12+N12+P12+R12</f>
        <v>0.97893286079937</v>
      </c>
      <c r="E12" s="47" t="n">
        <f>'1A-PopNHRaceAlone'!E12</f>
        <v>38748</v>
      </c>
      <c r="F12" s="49" t="n">
        <f>E12/C12</f>
        <v>0.423836713263766</v>
      </c>
      <c r="G12" s="47" t="n">
        <v>42917</v>
      </c>
      <c r="H12" s="49" t="n">
        <f>G12/C12</f>
        <v>0.46943842838704</v>
      </c>
      <c r="I12" s="47" t="n">
        <v>390</v>
      </c>
      <c r="J12" s="49" t="n">
        <f>I12/C12</f>
        <v>0.00426593161383474</v>
      </c>
      <c r="K12" s="47" t="n">
        <v>4469</v>
      </c>
      <c r="L12" s="49" t="n">
        <f>K12/C12</f>
        <v>0.0488832009800704</v>
      </c>
      <c r="M12" s="47" t="n">
        <v>44</v>
      </c>
      <c r="N12" s="49" t="n">
        <f>M12/C12</f>
        <v>0.000481284592330074</v>
      </c>
      <c r="O12" s="47" t="n">
        <v>729</v>
      </c>
      <c r="P12" s="49" t="n">
        <f>O12/C12</f>
        <v>0.00797401063201418</v>
      </c>
      <c r="Q12" s="47" t="n">
        <f>'1A-PopNHRaceAlone'!Q12</f>
        <v>2199</v>
      </c>
      <c r="R12" s="49" t="n">
        <f>Q12/C12</f>
        <v>0.0240532913303144</v>
      </c>
      <c r="S12" s="62" t="n">
        <f>C12-E12</f>
        <v>52674</v>
      </c>
      <c r="T12" s="49" t="n">
        <f>S12/$C12</f>
        <v>0.576163286736234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93197</v>
      </c>
      <c r="D13" s="49" t="n">
        <f>F13+H13+J13+L13+N13+P13+R13</f>
        <v>0.977048617444767</v>
      </c>
      <c r="E13" s="47" t="n">
        <f>'1A-PopNHRaceAlone'!E13</f>
        <v>44773</v>
      </c>
      <c r="F13" s="49" t="n">
        <f>E13/C13</f>
        <v>0.480412459628529</v>
      </c>
      <c r="G13" s="47" t="n">
        <v>40838</v>
      </c>
      <c r="H13" s="49" t="n">
        <f>G13/C13</f>
        <v>0.438190070495831</v>
      </c>
      <c r="I13" s="47" t="n">
        <v>460</v>
      </c>
      <c r="J13" s="49" t="n">
        <f>I13/C13</f>
        <v>0.00493578119467365</v>
      </c>
      <c r="K13" s="47" t="n">
        <v>2209</v>
      </c>
      <c r="L13" s="49" t="n">
        <f>K13/C13</f>
        <v>0.0237024796935524</v>
      </c>
      <c r="M13" s="47" t="n">
        <v>49</v>
      </c>
      <c r="N13" s="49" t="n">
        <f>M13/C13</f>
        <v>0.000525767996823932</v>
      </c>
      <c r="O13" s="47" t="n">
        <v>596</v>
      </c>
      <c r="P13" s="49" t="n">
        <f>O13/C13</f>
        <v>0.00639505563483803</v>
      </c>
      <c r="Q13" s="47" t="n">
        <f>'1A-PopNHRaceAlone'!Q13</f>
        <v>2133</v>
      </c>
      <c r="R13" s="49" t="n">
        <f>Q13/C13</f>
        <v>0.0228870028005193</v>
      </c>
      <c r="S13" s="62" t="n">
        <f>C13-E13</f>
        <v>48424</v>
      </c>
      <c r="T13" s="49" t="n">
        <f>S13/$C13</f>
        <v>0.519587540371471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89528</v>
      </c>
      <c r="D14" s="49" t="n">
        <f>F14+H14+J14+L14+N14+P14+R14</f>
        <v>0.973862925565186</v>
      </c>
      <c r="E14" s="47" t="n">
        <f>'1A-PopNHRaceAlone'!E14</f>
        <v>40247</v>
      </c>
      <c r="F14" s="49" t="n">
        <f>E14/C14</f>
        <v>0.449546510588866</v>
      </c>
      <c r="G14" s="47" t="n">
        <v>42656</v>
      </c>
      <c r="H14" s="49" t="n">
        <f>G14/C14</f>
        <v>0.476454293628809</v>
      </c>
      <c r="I14" s="47" t="n">
        <v>393</v>
      </c>
      <c r="J14" s="49" t="n">
        <f>I14/C14</f>
        <v>0.00438968814225717</v>
      </c>
      <c r="K14" s="47" t="n">
        <v>1321</v>
      </c>
      <c r="L14" s="49" t="n">
        <f>K14/C14</f>
        <v>0.0147551603967474</v>
      </c>
      <c r="M14" s="47" t="n">
        <v>51</v>
      </c>
      <c r="N14" s="49" t="n">
        <f>M14/C14</f>
        <v>0.000569654186399786</v>
      </c>
      <c r="O14" s="47" t="n">
        <v>483</v>
      </c>
      <c r="P14" s="49" t="n">
        <f>O14/C14</f>
        <v>0.00539496023590385</v>
      </c>
      <c r="Q14" s="47" t="n">
        <f>'1A-PopNHRaceAlone'!Q14</f>
        <v>2037</v>
      </c>
      <c r="R14" s="49" t="n">
        <f>Q14/C14</f>
        <v>0.0227526583862032</v>
      </c>
      <c r="S14" s="62" t="n">
        <f>C14-E14</f>
        <v>49281</v>
      </c>
      <c r="T14" s="49" t="n">
        <f>S14/$C14</f>
        <v>0.550453489411134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89545</v>
      </c>
      <c r="D15" s="49" t="n">
        <f>F15+H15+J15+L15+N15+P15+R15</f>
        <v>0.97131051426657</v>
      </c>
      <c r="E15" s="47" t="n">
        <f>'1A-PopNHRaceAlone'!E15</f>
        <v>44354</v>
      </c>
      <c r="F15" s="49" t="n">
        <f>E15/C15</f>
        <v>0.495326372215087</v>
      </c>
      <c r="G15" s="47" t="n">
        <v>37378</v>
      </c>
      <c r="H15" s="49" t="n">
        <f>G15/C15</f>
        <v>0.417421408230499</v>
      </c>
      <c r="I15" s="47" t="n">
        <v>445</v>
      </c>
      <c r="J15" s="49" t="n">
        <f>I15/C15</f>
        <v>0.00496956837344352</v>
      </c>
      <c r="K15" s="47" t="n">
        <v>1570</v>
      </c>
      <c r="L15" s="49" t="n">
        <f>K15/C15</f>
        <v>0.0175330839242839</v>
      </c>
      <c r="M15" s="47" t="n">
        <v>49</v>
      </c>
      <c r="N15" s="49" t="n">
        <f>M15/C15</f>
        <v>0.000547210899547713</v>
      </c>
      <c r="O15" s="47" t="n">
        <v>553</v>
      </c>
      <c r="P15" s="49" t="n">
        <f>O15/C15</f>
        <v>0.00617566586632419</v>
      </c>
      <c r="Q15" s="47" t="n">
        <f>'1A-PopNHRaceAlone'!Q15</f>
        <v>2627</v>
      </c>
      <c r="R15" s="49" t="n">
        <f>Q15/C15</f>
        <v>0.0293372047573846</v>
      </c>
      <c r="S15" s="62" t="n">
        <f>C15-E15</f>
        <v>45191</v>
      </c>
      <c r="T15" s="49" t="n">
        <f>S15/$C15</f>
        <v>0.504673627784913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91464</v>
      </c>
      <c r="D16" s="49" t="n">
        <f>F16+H16+J16+L16+N16+P16+R16</f>
        <v>0.965199422723694</v>
      </c>
      <c r="E16" s="47" t="n">
        <f>'1A-PopNHRaceAlone'!E16</f>
        <v>43633</v>
      </c>
      <c r="F16" s="49" t="n">
        <f>E16/C16</f>
        <v>0.47705108020642</v>
      </c>
      <c r="G16" s="47" t="n">
        <v>38156</v>
      </c>
      <c r="H16" s="49" t="n">
        <f>G16/C16</f>
        <v>0.417169596781247</v>
      </c>
      <c r="I16" s="47" t="n">
        <v>555</v>
      </c>
      <c r="J16" s="49" t="n">
        <f>I16/C16</f>
        <v>0.00606796116504854</v>
      </c>
      <c r="K16" s="47" t="n">
        <v>2698</v>
      </c>
      <c r="L16" s="49" t="n">
        <f>K16/C16</f>
        <v>0.0294979445464882</v>
      </c>
      <c r="M16" s="47" t="n">
        <v>40</v>
      </c>
      <c r="N16" s="49" t="n">
        <f>M16/C16</f>
        <v>0.000437330534417913</v>
      </c>
      <c r="O16" s="47" t="n">
        <v>521</v>
      </c>
      <c r="P16" s="49" t="n">
        <f>O16/C16</f>
        <v>0.00569623021079332</v>
      </c>
      <c r="Q16" s="47" t="n">
        <f>'1A-PopNHRaceAlone'!Q16</f>
        <v>2678</v>
      </c>
      <c r="R16" s="49" t="n">
        <f>Q16/C16</f>
        <v>0.0292792792792793</v>
      </c>
      <c r="S16" s="62" t="n">
        <f>C16-E16</f>
        <v>47831</v>
      </c>
      <c r="T16" s="49" t="n">
        <f>S16/$C16</f>
        <v>0.52294891979358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93316</v>
      </c>
      <c r="D17" s="49" t="n">
        <f>F17+H17+J17+L17+N17+P17+R17</f>
        <v>0.972105533884865</v>
      </c>
      <c r="E17" s="47" t="n">
        <f>'1A-PopNHRaceAlone'!E17</f>
        <v>37121</v>
      </c>
      <c r="F17" s="49" t="n">
        <f>E17/C17</f>
        <v>0.397798876934288</v>
      </c>
      <c r="G17" s="47" t="n">
        <v>40574</v>
      </c>
      <c r="H17" s="49" t="n">
        <f>G17/C17</f>
        <v>0.434802177547259</v>
      </c>
      <c r="I17" s="47" t="n">
        <v>487</v>
      </c>
      <c r="J17" s="49" t="n">
        <f>I17/C17</f>
        <v>0.00521882635346564</v>
      </c>
      <c r="K17" s="47" t="n">
        <v>9958</v>
      </c>
      <c r="L17" s="49" t="n">
        <f>K17/C17</f>
        <v>0.106712675211111</v>
      </c>
      <c r="M17" s="47" t="n">
        <v>40</v>
      </c>
      <c r="N17" s="49" t="n">
        <f>M17/C17</f>
        <v>0.00042865103519225</v>
      </c>
      <c r="O17" s="47" t="n">
        <v>506</v>
      </c>
      <c r="P17" s="49" t="n">
        <f>O17/C17</f>
        <v>0.00542243559518196</v>
      </c>
      <c r="Q17" s="47" t="n">
        <f>'1A-PopNHRaceAlone'!Q17</f>
        <v>2027</v>
      </c>
      <c r="R17" s="49" t="n">
        <f>Q17/C17</f>
        <v>0.0217218912083673</v>
      </c>
      <c r="S17" s="62" t="n">
        <f>C17-E17</f>
        <v>56195</v>
      </c>
      <c r="T17" s="49" t="n">
        <f>S17/$C17</f>
        <v>0.602201123065712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89963</v>
      </c>
      <c r="D18" s="49" t="n">
        <f>F18+H18+J18+L18+N18+P18+R18</f>
        <v>0.97772417549437</v>
      </c>
      <c r="E18" s="47" t="n">
        <f>'1A-PopNHRaceAlone'!E18</f>
        <v>47272</v>
      </c>
      <c r="F18" s="49" t="n">
        <f>E18/C18</f>
        <v>0.525460467080911</v>
      </c>
      <c r="G18" s="47" t="n">
        <v>35203</v>
      </c>
      <c r="H18" s="49" t="n">
        <f>G18/C18</f>
        <v>0.391305314407034</v>
      </c>
      <c r="I18" s="47" t="n">
        <v>443</v>
      </c>
      <c r="J18" s="49" t="n">
        <f>I18/C18</f>
        <v>0.00492424663472761</v>
      </c>
      <c r="K18" s="47" t="n">
        <v>2041</v>
      </c>
      <c r="L18" s="49" t="n">
        <f>K18/C18</f>
        <v>0.0226871046985983</v>
      </c>
      <c r="M18" s="47" t="n">
        <v>40</v>
      </c>
      <c r="N18" s="49" t="n">
        <f>M18/C18</f>
        <v>0.000444627235641319</v>
      </c>
      <c r="O18" s="47" t="n">
        <v>449</v>
      </c>
      <c r="P18" s="49" t="n">
        <f>O18/C18</f>
        <v>0.00499094072007381</v>
      </c>
      <c r="Q18" s="47" t="n">
        <f>'1A-PopNHRaceAlone'!Q18</f>
        <v>2511</v>
      </c>
      <c r="R18" s="49" t="n">
        <f>Q18/C18</f>
        <v>0.0279114747173838</v>
      </c>
      <c r="S18" s="62" t="n">
        <f>C18-E18</f>
        <v>42691</v>
      </c>
      <c r="T18" s="49" t="n">
        <f>S18/$C18</f>
        <v>0.474539532919089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92405</v>
      </c>
      <c r="D19" s="49" t="n">
        <f>F19+H19+J19+L19+N19+P19+R19</f>
        <v>0.976310805692332</v>
      </c>
      <c r="E19" s="47" t="n">
        <f>'1A-PopNHRaceAlone'!E19</f>
        <v>37790</v>
      </c>
      <c r="F19" s="49" t="n">
        <f>E19/C19</f>
        <v>0.408960554082571</v>
      </c>
      <c r="G19" s="47" t="n">
        <v>48639</v>
      </c>
      <c r="H19" s="49" t="n">
        <f>G19/C19</f>
        <v>0.52636762079974</v>
      </c>
      <c r="I19" s="47" t="n">
        <v>458</v>
      </c>
      <c r="J19" s="49" t="n">
        <f>I19/C19</f>
        <v>0.0049564417509875</v>
      </c>
      <c r="K19" s="47" t="n">
        <v>798</v>
      </c>
      <c r="L19" s="49" t="n">
        <f>K19/C19</f>
        <v>0.00863589632595639</v>
      </c>
      <c r="M19" s="47" t="n">
        <v>36</v>
      </c>
      <c r="N19" s="49" t="n">
        <f>M19/C19</f>
        <v>0.000389589307937882</v>
      </c>
      <c r="O19" s="47" t="n">
        <v>460</v>
      </c>
      <c r="P19" s="49" t="n">
        <f>O19/C19</f>
        <v>0.00497808560142849</v>
      </c>
      <c r="Q19" s="47" t="n">
        <f>'1A-PopNHRaceAlone'!Q19</f>
        <v>2035</v>
      </c>
      <c r="R19" s="49" t="n">
        <f>Q19/C19</f>
        <v>0.0220226178237108</v>
      </c>
      <c r="S19" s="62" t="n">
        <f>C19-E19</f>
        <v>54615</v>
      </c>
      <c r="T19" s="49" t="n">
        <f>S19/$C19</f>
        <v>0.591039445917429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90690</v>
      </c>
      <c r="D20" s="49" t="n">
        <f>F20+H20+J20+L20+N20+P20+R20</f>
        <v>0.966192523982798</v>
      </c>
      <c r="E20" s="47" t="n">
        <f>'1A-PopNHRaceAlone'!E20</f>
        <v>35471</v>
      </c>
      <c r="F20" s="49" t="n">
        <f>E20/C20</f>
        <v>0.391123607895027</v>
      </c>
      <c r="G20" s="47" t="n">
        <v>48051</v>
      </c>
      <c r="H20" s="49" t="n">
        <f>G20/C20</f>
        <v>0.529837909361561</v>
      </c>
      <c r="I20" s="47" t="n">
        <v>513</v>
      </c>
      <c r="J20" s="49" t="n">
        <f>I20/C20</f>
        <v>0.00565663248428713</v>
      </c>
      <c r="K20" s="47" t="n">
        <v>1006</v>
      </c>
      <c r="L20" s="49" t="n">
        <f>K20/C20</f>
        <v>0.0110927334877054</v>
      </c>
      <c r="M20" s="47" t="n">
        <v>26</v>
      </c>
      <c r="N20" s="49" t="n">
        <f>M20/C20</f>
        <v>0.000286690925129562</v>
      </c>
      <c r="O20" s="47" t="n">
        <v>529</v>
      </c>
      <c r="P20" s="49" t="n">
        <f>O20/C20</f>
        <v>0.00583305766898225</v>
      </c>
      <c r="Q20" s="47" t="n">
        <f>'1A-PopNHRaceAlone'!Q20</f>
        <v>2028</v>
      </c>
      <c r="R20" s="49" t="n">
        <f>Q20/C20</f>
        <v>0.0223618921601059</v>
      </c>
      <c r="S20" s="62" t="n">
        <f>C20-E20</f>
        <v>55219</v>
      </c>
      <c r="T20" s="49" t="n">
        <f>S20/$C20</f>
        <v>0.608876392104973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92068</v>
      </c>
      <c r="D21" s="49" t="n">
        <f>F21+H21+J21+L21+N21+P21+R21</f>
        <v>0.965688404222965</v>
      </c>
      <c r="E21" s="47" t="n">
        <f>'1A-PopNHRaceAlone'!E21</f>
        <v>36195</v>
      </c>
      <c r="F21" s="49" t="n">
        <f>E21/C21</f>
        <v>0.393133336229743</v>
      </c>
      <c r="G21" s="47" t="n">
        <v>45636</v>
      </c>
      <c r="H21" s="49" t="n">
        <f>G21/C21</f>
        <v>0.495677108224356</v>
      </c>
      <c r="I21" s="47" t="n">
        <v>520</v>
      </c>
      <c r="J21" s="49" t="n">
        <f>I21/C21</f>
        <v>0.00564799930486162</v>
      </c>
      <c r="K21" s="47" t="n">
        <v>3894</v>
      </c>
      <c r="L21" s="49" t="n">
        <f>K21/C21</f>
        <v>0.0422948255637138</v>
      </c>
      <c r="M21" s="47" t="n">
        <v>43</v>
      </c>
      <c r="N21" s="49" t="n">
        <f>M21/C21</f>
        <v>0.000467046096363557</v>
      </c>
      <c r="O21" s="47" t="n">
        <v>534</v>
      </c>
      <c r="P21" s="49" t="n">
        <f>O21/C21</f>
        <v>0.0058000608246079</v>
      </c>
      <c r="Q21" s="47" t="n">
        <f>'1A-PopNHRaceAlone'!Q21</f>
        <v>2087</v>
      </c>
      <c r="R21" s="49" t="n">
        <f>Q21/C21</f>
        <v>0.0226680279793196</v>
      </c>
      <c r="S21" s="62" t="n">
        <f>C21-E21</f>
        <v>55873</v>
      </c>
      <c r="T21" s="49" t="n">
        <f>S21/$C21</f>
        <v>0.606866663770257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90026</v>
      </c>
      <c r="D22" s="49" t="n">
        <f>F22+H22+J22+L22+N22+P22+R22</f>
        <v>0.958467553817786</v>
      </c>
      <c r="E22" s="47" t="n">
        <f>'1A-PopNHRaceAlone'!E22</f>
        <v>74485</v>
      </c>
      <c r="F22" s="49" t="n">
        <f>E22/C22</f>
        <v>0.827372092506609</v>
      </c>
      <c r="G22" s="47" t="n">
        <v>3701</v>
      </c>
      <c r="H22" s="49" t="n">
        <f>G22/C22</f>
        <v>0.0411103459000733</v>
      </c>
      <c r="I22" s="47" t="n">
        <v>398</v>
      </c>
      <c r="J22" s="49" t="n">
        <f>I22/C22</f>
        <v>0.00442094506031591</v>
      </c>
      <c r="K22" s="47" t="n">
        <v>1100</v>
      </c>
      <c r="L22" s="49" t="n">
        <f>K22/C22</f>
        <v>0.0122186923777575</v>
      </c>
      <c r="M22" s="47" t="n">
        <v>27</v>
      </c>
      <c r="N22" s="49" t="n">
        <f>M22/C22</f>
        <v>0.00029991335836314</v>
      </c>
      <c r="O22" s="47" t="n">
        <v>362</v>
      </c>
      <c r="P22" s="49" t="n">
        <f>O22/C22</f>
        <v>0.00402106058249839</v>
      </c>
      <c r="Q22" s="47" t="n">
        <f>'1A-PopNHRaceAlone'!Q22</f>
        <v>6214</v>
      </c>
      <c r="R22" s="49" t="n">
        <f>Q22/C22</f>
        <v>0.0690245040321685</v>
      </c>
      <c r="S22" s="62" t="n">
        <f>C22-E22</f>
        <v>15541</v>
      </c>
      <c r="T22" s="49" t="n">
        <f>S22/$C22</f>
        <v>0.172627907493391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91598</v>
      </c>
      <c r="D23" s="49" t="n">
        <f>F23+H23+J23+L23+N23+P23+R23</f>
        <v>0.953907290552196</v>
      </c>
      <c r="E23" s="47" t="n">
        <f>'1A-PopNHRaceAlone'!E23</f>
        <v>68684</v>
      </c>
      <c r="F23" s="49" t="n">
        <f>E23/C23</f>
        <v>0.749841699600428</v>
      </c>
      <c r="G23" s="47" t="n">
        <v>9087</v>
      </c>
      <c r="H23" s="49" t="n">
        <f>G23/C23</f>
        <v>0.099205222821459</v>
      </c>
      <c r="I23" s="47" t="n">
        <v>356</v>
      </c>
      <c r="J23" s="49" t="n">
        <f>I23/C23</f>
        <v>0.00388654774121706</v>
      </c>
      <c r="K23" s="47" t="n">
        <v>3148</v>
      </c>
      <c r="L23" s="49" t="n">
        <f>K23/C23</f>
        <v>0.0343675626105373</v>
      </c>
      <c r="M23" s="47" t="n">
        <v>35</v>
      </c>
      <c r="N23" s="49" t="n">
        <f>M23/C23</f>
        <v>0.000382104412760104</v>
      </c>
      <c r="O23" s="47" t="n">
        <v>350</v>
      </c>
      <c r="P23" s="49" t="n">
        <f>O23/C23</f>
        <v>0.00382104412760104</v>
      </c>
      <c r="Q23" s="47" t="n">
        <f>'1A-PopNHRaceAlone'!Q23</f>
        <v>5716</v>
      </c>
      <c r="R23" s="49" t="n">
        <f>Q23/C23</f>
        <v>0.062403109238193</v>
      </c>
      <c r="S23" s="62" t="n">
        <f>C23-E23</f>
        <v>22914</v>
      </c>
      <c r="T23" s="49" t="n">
        <f>S23/$C23</f>
        <v>0.250158300399572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92583</v>
      </c>
      <c r="D24" s="49" t="n">
        <f>F24+H24+J24+L24+N24+P24+R24</f>
        <v>0.952723502154823</v>
      </c>
      <c r="E24" s="47" t="n">
        <f>'1A-PopNHRaceAlone'!E24</f>
        <v>67100</v>
      </c>
      <c r="F24" s="49" t="n">
        <f>E24/C24</f>
        <v>0.724755084626767</v>
      </c>
      <c r="G24" s="47" t="n">
        <v>12622</v>
      </c>
      <c r="H24" s="49" t="n">
        <f>G24/C24</f>
        <v>0.136331723966603</v>
      </c>
      <c r="I24" s="47" t="n">
        <v>430</v>
      </c>
      <c r="J24" s="49" t="n">
        <f>I24/C24</f>
        <v>0.00464448116824903</v>
      </c>
      <c r="K24" s="47" t="n">
        <v>1333</v>
      </c>
      <c r="L24" s="49" t="n">
        <f>K24/C24</f>
        <v>0.014397891621572</v>
      </c>
      <c r="M24" s="47" t="n">
        <v>43</v>
      </c>
      <c r="N24" s="49" t="n">
        <f>M24/C24</f>
        <v>0.000464448116824903</v>
      </c>
      <c r="O24" s="47" t="n">
        <v>494</v>
      </c>
      <c r="P24" s="49" t="n">
        <f>O24/C24</f>
        <v>0.00533575278398842</v>
      </c>
      <c r="Q24" s="47" t="n">
        <f>'1A-PopNHRaceAlone'!Q24</f>
        <v>6184</v>
      </c>
      <c r="R24" s="49" t="n">
        <f>Q24/C24</f>
        <v>0.0667941198708186</v>
      </c>
      <c r="S24" s="62" t="n">
        <f>C24-E24</f>
        <v>25483</v>
      </c>
      <c r="T24" s="49" t="n">
        <f>S24/$C24</f>
        <v>0.275244915373233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91723</v>
      </c>
      <c r="D25" s="49" t="n">
        <f>F25+H25+J25+L25+N25+P25+R25</f>
        <v>0.95682653205848</v>
      </c>
      <c r="E25" s="47" t="n">
        <f>'1A-PopNHRaceAlone'!E25</f>
        <v>46338</v>
      </c>
      <c r="F25" s="49" t="n">
        <f>E25/C25</f>
        <v>0.505194989261145</v>
      </c>
      <c r="G25" s="47" t="n">
        <v>35238</v>
      </c>
      <c r="H25" s="49" t="n">
        <f>G25/C25</f>
        <v>0.384178450334158</v>
      </c>
      <c r="I25" s="47" t="n">
        <v>626</v>
      </c>
      <c r="J25" s="49" t="n">
        <f>I25/C25</f>
        <v>0.00682489669984628</v>
      </c>
      <c r="K25" s="47" t="n">
        <v>1091</v>
      </c>
      <c r="L25" s="49" t="n">
        <f>K25/C25</f>
        <v>0.0118945084657065</v>
      </c>
      <c r="M25" s="47" t="n">
        <v>60</v>
      </c>
      <c r="N25" s="49" t="n">
        <f>M25/C25</f>
        <v>0.000654143453659388</v>
      </c>
      <c r="O25" s="47" t="n">
        <v>557</v>
      </c>
      <c r="P25" s="49" t="n">
        <f>O25/C25</f>
        <v>0.00607263172813798</v>
      </c>
      <c r="Q25" s="47" t="n">
        <f>'1A-PopNHRaceAlone'!Q25</f>
        <v>3853</v>
      </c>
      <c r="R25" s="49" t="n">
        <f>Q25/C25</f>
        <v>0.042006912115827</v>
      </c>
      <c r="S25" s="62" t="n">
        <f>C25-E25</f>
        <v>45385</v>
      </c>
      <c r="T25" s="49" t="n">
        <f>S25/$C25</f>
        <v>0.494805010738855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90562</v>
      </c>
      <c r="D26" s="49" t="n">
        <f>F26+H26+J26+L26+N26+P26+R26</f>
        <v>0.957277886972461</v>
      </c>
      <c r="E26" s="47" t="n">
        <f>'1A-PopNHRaceAlone'!E26</f>
        <v>58079</v>
      </c>
      <c r="F26" s="49" t="n">
        <f>E26/C26</f>
        <v>0.641317550407456</v>
      </c>
      <c r="G26" s="47" t="n">
        <v>18949</v>
      </c>
      <c r="H26" s="49" t="n">
        <f>G26/C26</f>
        <v>0.209237870188379</v>
      </c>
      <c r="I26" s="47" t="n">
        <v>522</v>
      </c>
      <c r="J26" s="49" t="n">
        <f>I26/C26</f>
        <v>0.00576400697864446</v>
      </c>
      <c r="K26" s="47" t="n">
        <v>4515</v>
      </c>
      <c r="L26" s="49" t="n">
        <f>K26/C26</f>
        <v>0.0498553477175857</v>
      </c>
      <c r="M26" s="47" t="n">
        <v>34</v>
      </c>
      <c r="N26" s="49" t="n">
        <f>M26/C26</f>
        <v>0.000375433404739295</v>
      </c>
      <c r="O26" s="47" t="n">
        <v>550</v>
      </c>
      <c r="P26" s="49" t="n">
        <f>O26/C26</f>
        <v>0.00607318742960624</v>
      </c>
      <c r="Q26" s="47" t="n">
        <f>'1A-PopNHRaceAlone'!Q26</f>
        <v>4044</v>
      </c>
      <c r="R26" s="49" t="n">
        <f>Q26/C26</f>
        <v>0.0446544908460502</v>
      </c>
      <c r="S26" s="62" t="n">
        <f>C26-E26</f>
        <v>32483</v>
      </c>
      <c r="T26" s="49" t="n">
        <f>S26/$C26</f>
        <v>0.358682449592544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91480</v>
      </c>
      <c r="D27" s="49" t="n">
        <f>F27+H27+J27+L27+N27+P27+R27</f>
        <v>0.962549191080018</v>
      </c>
      <c r="E27" s="47" t="n">
        <f>'1A-PopNHRaceAlone'!E27</f>
        <v>55972</v>
      </c>
      <c r="F27" s="49" t="n">
        <f>E27/C27</f>
        <v>0.611849584608658</v>
      </c>
      <c r="G27" s="47" t="n">
        <v>9365</v>
      </c>
      <c r="H27" s="49" t="n">
        <f>G27/C27</f>
        <v>0.102372103191955</v>
      </c>
      <c r="I27" s="47" t="n">
        <v>262</v>
      </c>
      <c r="J27" s="49" t="n">
        <f>I27/C27</f>
        <v>0.00286401399212943</v>
      </c>
      <c r="K27" s="47" t="n">
        <v>18582</v>
      </c>
      <c r="L27" s="49" t="n">
        <f>K27/C27</f>
        <v>0.203126366418889</v>
      </c>
      <c r="M27" s="47" t="n">
        <v>28</v>
      </c>
      <c r="N27" s="49" t="n">
        <f>M27/C27</f>
        <v>0.000306077831219939</v>
      </c>
      <c r="O27" s="47" t="n">
        <v>468</v>
      </c>
      <c r="P27" s="49" t="n">
        <f>O27/C27</f>
        <v>0.00511587232181898</v>
      </c>
      <c r="Q27" s="47" t="n">
        <f>'1A-PopNHRaceAlone'!Q27</f>
        <v>3377</v>
      </c>
      <c r="R27" s="49" t="n">
        <f>Q27/C27</f>
        <v>0.0369151727153476</v>
      </c>
      <c r="S27" s="62" t="n">
        <f>C27-E27</f>
        <v>35508</v>
      </c>
      <c r="T27" s="49" t="n">
        <f>S27/$C27</f>
        <v>0.388150415391342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93411</v>
      </c>
      <c r="D28" s="49" t="n">
        <f>F28+H28+J28+L28+N28+P28+R28</f>
        <v>0.967380715333312</v>
      </c>
      <c r="E28" s="47" t="n">
        <f>'1A-PopNHRaceAlone'!E28</f>
        <v>79932</v>
      </c>
      <c r="F28" s="49" t="n">
        <f>E28/C28</f>
        <v>0.855702219224717</v>
      </c>
      <c r="G28" s="47" t="n">
        <v>2217</v>
      </c>
      <c r="H28" s="49" t="n">
        <f>G28/C28</f>
        <v>0.0237338214985387</v>
      </c>
      <c r="I28" s="47" t="n">
        <v>161</v>
      </c>
      <c r="J28" s="49" t="n">
        <f>I28/C28</f>
        <v>0.00172356574707476</v>
      </c>
      <c r="K28" s="47" t="n">
        <v>4643</v>
      </c>
      <c r="L28" s="49" t="n">
        <f>K28/C28</f>
        <v>0.0497050668550813</v>
      </c>
      <c r="M28" s="47" t="n">
        <v>20</v>
      </c>
      <c r="N28" s="49" t="n">
        <f>M28/C28</f>
        <v>0.000214107546220467</v>
      </c>
      <c r="O28" s="47" t="n">
        <v>333</v>
      </c>
      <c r="P28" s="49" t="n">
        <f>O28/C28</f>
        <v>0.00356489064457077</v>
      </c>
      <c r="Q28" s="47" t="n">
        <f>'1A-PopNHRaceAlone'!Q28</f>
        <v>3058</v>
      </c>
      <c r="R28" s="49" t="n">
        <f>Q28/C28</f>
        <v>0.0327370438171093</v>
      </c>
      <c r="S28" s="62" t="n">
        <f>C28-E28</f>
        <v>13479</v>
      </c>
      <c r="T28" s="49" t="n">
        <f>S28/$C28</f>
        <v>0.144297780775283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93397</v>
      </c>
      <c r="D29" s="49" t="n">
        <f>F29+H29+J29+L29+N29+P29+R29</f>
        <v>0.970737818131203</v>
      </c>
      <c r="E29" s="47" t="n">
        <f>'1A-PopNHRaceAlone'!E29</f>
        <v>50933</v>
      </c>
      <c r="F29" s="49" t="n">
        <f>E29/C29</f>
        <v>0.545338715376297</v>
      </c>
      <c r="G29" s="47" t="n">
        <v>7216</v>
      </c>
      <c r="H29" s="49" t="n">
        <f>G29/C29</f>
        <v>0.0772615822778034</v>
      </c>
      <c r="I29" s="47" t="n">
        <v>212</v>
      </c>
      <c r="J29" s="49" t="n">
        <f>I29/C29</f>
        <v>0.00226988018887116</v>
      </c>
      <c r="K29" s="47" t="n">
        <v>28565</v>
      </c>
      <c r="L29" s="49" t="n">
        <f>K29/C29</f>
        <v>0.305844941486343</v>
      </c>
      <c r="M29" s="47" t="n">
        <v>33</v>
      </c>
      <c r="N29" s="49" t="n">
        <f>M29/C29</f>
        <v>0.000353330406758247</v>
      </c>
      <c r="O29" s="47" t="n">
        <v>456</v>
      </c>
      <c r="P29" s="49" t="n">
        <f>O29/C29</f>
        <v>0.0048823838024776</v>
      </c>
      <c r="Q29" s="47" t="n">
        <f>'1A-PopNHRaceAlone'!Q29</f>
        <v>3249</v>
      </c>
      <c r="R29" s="49" t="n">
        <f>Q29/C29</f>
        <v>0.0347869845926529</v>
      </c>
      <c r="S29" s="62" t="n">
        <f>C29-E29</f>
        <v>42464</v>
      </c>
      <c r="T29" s="49" t="n">
        <f>S29/$C29</f>
        <v>0.454661284623703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92686</v>
      </c>
      <c r="D30" s="49" t="n">
        <f>F30+H30+J30+L30+N30+P30+R30</f>
        <v>0.967762121571758</v>
      </c>
      <c r="E30" s="47" t="n">
        <f>'1A-PopNHRaceAlone'!E30</f>
        <v>70206</v>
      </c>
      <c r="F30" s="49" t="n">
        <f>E30/C30</f>
        <v>0.757460673672399</v>
      </c>
      <c r="G30" s="47" t="n">
        <v>9574</v>
      </c>
      <c r="H30" s="49" t="n">
        <f>G30/C30</f>
        <v>0.103294996008027</v>
      </c>
      <c r="I30" s="47" t="n">
        <v>181</v>
      </c>
      <c r="J30" s="49" t="n">
        <f>I30/C30</f>
        <v>0.00195282998511102</v>
      </c>
      <c r="K30" s="47" t="n">
        <v>6786</v>
      </c>
      <c r="L30" s="49" t="n">
        <f>K30/C30</f>
        <v>0.0732149407677535</v>
      </c>
      <c r="M30" s="47" t="n">
        <v>40</v>
      </c>
      <c r="N30" s="49" t="n">
        <f>M30/C30</f>
        <v>0.000431564637593596</v>
      </c>
      <c r="O30" s="47" t="n">
        <v>446</v>
      </c>
      <c r="P30" s="49" t="n">
        <f>O30/C30</f>
        <v>0.00481194570916859</v>
      </c>
      <c r="Q30" s="47" t="n">
        <f>'1A-PopNHRaceAlone'!Q30</f>
        <v>2465</v>
      </c>
      <c r="R30" s="49" t="n">
        <f>Q30/C30</f>
        <v>0.0265951707917053</v>
      </c>
      <c r="S30" s="62" t="n">
        <f>C30-E30</f>
        <v>22480</v>
      </c>
      <c r="T30" s="49" t="n">
        <f>S30/$C30</f>
        <v>0.242539326327601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91376</v>
      </c>
      <c r="D31" s="49" t="n">
        <f>F31+H31+J31+L31+N31+P31+R31</f>
        <v>0.964367011031342</v>
      </c>
      <c r="E31" s="47" t="n">
        <f>'1A-PopNHRaceAlone'!E31</f>
        <v>36950</v>
      </c>
      <c r="F31" s="49" t="n">
        <f>E31/C31</f>
        <v>0.404373139555244</v>
      </c>
      <c r="G31" s="47" t="n">
        <v>31753</v>
      </c>
      <c r="H31" s="49" t="n">
        <f>G31/C31</f>
        <v>0.347498248993171</v>
      </c>
      <c r="I31" s="47" t="n">
        <v>519</v>
      </c>
      <c r="J31" s="49" t="n">
        <f>I31/C31</f>
        <v>0.00567982840133077</v>
      </c>
      <c r="K31" s="47" t="n">
        <v>2402</v>
      </c>
      <c r="L31" s="49" t="n">
        <f>K31/C31</f>
        <v>0.0262869900192611</v>
      </c>
      <c r="M31" s="47" t="n">
        <v>46</v>
      </c>
      <c r="N31" s="49" t="n">
        <f>M31/C31</f>
        <v>0.000503414463316407</v>
      </c>
      <c r="O31" s="47" t="n">
        <v>516</v>
      </c>
      <c r="P31" s="49" t="n">
        <f>O31/C31</f>
        <v>0.00564699702328839</v>
      </c>
      <c r="Q31" s="47" t="n">
        <f>'1A-PopNHRaceAlone'!Q31</f>
        <v>15934</v>
      </c>
      <c r="R31" s="49" t="n">
        <f>Q31/C31</f>
        <v>0.174378392575731</v>
      </c>
      <c r="S31" s="62" t="n">
        <f>C31-E31</f>
        <v>54426</v>
      </c>
      <c r="T31" s="49" t="n">
        <f>S31/$C31</f>
        <v>0.595626860444756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92949</v>
      </c>
      <c r="D32" s="49" t="n">
        <f>F32+H32+J32+L32+N32+P32+R32</f>
        <v>0.962506320670475</v>
      </c>
      <c r="E32" s="47" t="n">
        <f>'1A-PopNHRaceAlone'!E32</f>
        <v>68469</v>
      </c>
      <c r="F32" s="49" t="n">
        <f>E32/C32</f>
        <v>0.736629764709679</v>
      </c>
      <c r="G32" s="47" t="n">
        <v>6488</v>
      </c>
      <c r="H32" s="49" t="n">
        <f>G32/C32</f>
        <v>0.0698017192223693</v>
      </c>
      <c r="I32" s="47" t="n">
        <v>200</v>
      </c>
      <c r="J32" s="49" t="n">
        <f>I32/C32</f>
        <v>0.00215171760858105</v>
      </c>
      <c r="K32" s="47" t="n">
        <v>8952</v>
      </c>
      <c r="L32" s="49" t="n">
        <f>K32/C32</f>
        <v>0.0963108801600878</v>
      </c>
      <c r="M32" s="47" t="n">
        <v>44</v>
      </c>
      <c r="N32" s="49" t="n">
        <f>M32/C32</f>
        <v>0.000473377873887831</v>
      </c>
      <c r="O32" s="47" t="n">
        <v>518</v>
      </c>
      <c r="P32" s="49" t="n">
        <f>O32/C32</f>
        <v>0.00557294860622492</v>
      </c>
      <c r="Q32" s="47" t="n">
        <f>'1A-PopNHRaceAlone'!Q32</f>
        <v>4793</v>
      </c>
      <c r="R32" s="49" t="n">
        <f>Q32/C32</f>
        <v>0.0515659124896449</v>
      </c>
      <c r="S32" s="62" t="n">
        <f>C32-E32</f>
        <v>24480</v>
      </c>
      <c r="T32" s="49" t="n">
        <f>S32/$C32</f>
        <v>0.263370235290321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91803</v>
      </c>
      <c r="D33" s="49" t="n">
        <f>F33+H33+J33+L33+N33+P33+R33</f>
        <v>0.970752589784648</v>
      </c>
      <c r="E33" s="47" t="n">
        <f>'1A-PopNHRaceAlone'!E33</f>
        <v>57637</v>
      </c>
      <c r="F33" s="49" t="n">
        <f>E33/C33</f>
        <v>0.627833513066022</v>
      </c>
      <c r="G33" s="47" t="n">
        <v>3734</v>
      </c>
      <c r="H33" s="49" t="n">
        <f>G33/C33</f>
        <v>0.0406740520462294</v>
      </c>
      <c r="I33" s="47" t="n">
        <v>169</v>
      </c>
      <c r="J33" s="49" t="n">
        <f>I33/C33</f>
        <v>0.00184089844558457</v>
      </c>
      <c r="K33" s="47" t="n">
        <v>24097</v>
      </c>
      <c r="L33" s="49" t="n">
        <f>K33/C33</f>
        <v>0.262485975403854</v>
      </c>
      <c r="M33" s="47" t="n">
        <v>29</v>
      </c>
      <c r="N33" s="49" t="n">
        <f>M33/C33</f>
        <v>0.000315893816106227</v>
      </c>
      <c r="O33" s="47" t="n">
        <v>375</v>
      </c>
      <c r="P33" s="49" t="n">
        <f>O33/C33</f>
        <v>0.00408483382895984</v>
      </c>
      <c r="Q33" s="47" t="n">
        <f>'1A-PopNHRaceAlone'!Q33</f>
        <v>3077</v>
      </c>
      <c r="R33" s="49" t="n">
        <f>Q33/C33</f>
        <v>0.0335174231778918</v>
      </c>
      <c r="S33" s="62" t="n">
        <f>C33-E33</f>
        <v>34166</v>
      </c>
      <c r="T33" s="49" t="n">
        <f>S33/$C33</f>
        <v>0.372166486933978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91805</v>
      </c>
      <c r="D34" s="49" t="n">
        <f>F34+H34+J34+L34+N34+P34+R34</f>
        <v>0.963792821741735</v>
      </c>
      <c r="E34" s="47" t="n">
        <f>'1A-PopNHRaceAlone'!E34</f>
        <v>67646</v>
      </c>
      <c r="F34" s="49" t="n">
        <f>E34/C34</f>
        <v>0.736844398453243</v>
      </c>
      <c r="G34" s="47" t="n">
        <v>3248</v>
      </c>
      <c r="H34" s="49" t="n">
        <f>G34/C34</f>
        <v>0.0353793366374381</v>
      </c>
      <c r="I34" s="47" t="n">
        <v>204</v>
      </c>
      <c r="J34" s="49" t="n">
        <f>I34/C34</f>
        <v>0.00222210119274549</v>
      </c>
      <c r="K34" s="47" t="n">
        <v>12694</v>
      </c>
      <c r="L34" s="49" t="n">
        <f>K34/C34</f>
        <v>0.138271335983879</v>
      </c>
      <c r="M34" s="47" t="n">
        <v>35</v>
      </c>
      <c r="N34" s="49" t="n">
        <f>M34/C34</f>
        <v>0.000381242851696531</v>
      </c>
      <c r="O34" s="47" t="n">
        <v>351</v>
      </c>
      <c r="P34" s="49" t="n">
        <f>O34/C34</f>
        <v>0.00382332116987092</v>
      </c>
      <c r="Q34" s="47" t="n">
        <f>'1A-PopNHRaceAlone'!Q34</f>
        <v>4303</v>
      </c>
      <c r="R34" s="49" t="n">
        <f>Q34/C34</f>
        <v>0.046871085452862</v>
      </c>
      <c r="S34" s="62" t="n">
        <f>C34-E34</f>
        <v>24159</v>
      </c>
      <c r="T34" s="49" t="n">
        <f>S34/$C34</f>
        <v>0.263155601546757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90857</v>
      </c>
      <c r="D35" s="49" t="n">
        <f>F35+H35+J35+L35+N35+P35+R35</f>
        <v>0.967608439635911</v>
      </c>
      <c r="E35" s="47" t="n">
        <f>'1A-PopNHRaceAlone'!E35</f>
        <v>71272</v>
      </c>
      <c r="F35" s="49" t="n">
        <f>E35/C35</f>
        <v>0.784441484970888</v>
      </c>
      <c r="G35" s="47" t="n">
        <v>5380</v>
      </c>
      <c r="H35" s="49" t="n">
        <f>G35/C35</f>
        <v>0.0592139295816503</v>
      </c>
      <c r="I35" s="47" t="n">
        <v>220</v>
      </c>
      <c r="J35" s="49" t="n">
        <f>I35/C35</f>
        <v>0.00242138745501172</v>
      </c>
      <c r="K35" s="47" t="n">
        <v>8210</v>
      </c>
      <c r="L35" s="49" t="n">
        <f>K35/C35</f>
        <v>0.090361777298392</v>
      </c>
      <c r="M35" s="47" t="n">
        <v>24</v>
      </c>
      <c r="N35" s="49" t="n">
        <f>M35/C35</f>
        <v>0.000264151358728551</v>
      </c>
      <c r="O35" s="47" t="n">
        <v>321</v>
      </c>
      <c r="P35" s="49" t="n">
        <f>O35/C35</f>
        <v>0.00353302442299438</v>
      </c>
      <c r="Q35" s="47" t="n">
        <f>'1A-PopNHRaceAlone'!Q35</f>
        <v>2487</v>
      </c>
      <c r="R35" s="49" t="n">
        <f>Q35/C35</f>
        <v>0.0273726845482461</v>
      </c>
      <c r="S35" s="62" t="n">
        <f>C35-E35</f>
        <v>19585</v>
      </c>
      <c r="T35" s="49" t="n">
        <f>S35/$C35</f>
        <v>0.215558515029112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92605</v>
      </c>
      <c r="D36" s="49" t="n">
        <f>F36+H36+J36+L36+N36+P36+R36</f>
        <v>0.966448895847956</v>
      </c>
      <c r="E36" s="47" t="n">
        <f>'1A-PopNHRaceAlone'!E36</f>
        <v>72096</v>
      </c>
      <c r="F36" s="49" t="n">
        <f>E36/C36</f>
        <v>0.778532476648129</v>
      </c>
      <c r="G36" s="47" t="n">
        <v>8990</v>
      </c>
      <c r="H36" s="49" t="n">
        <f>G36/C36</f>
        <v>0.0970789914151504</v>
      </c>
      <c r="I36" s="47" t="n">
        <v>245</v>
      </c>
      <c r="J36" s="49" t="n">
        <f>I36/C36</f>
        <v>0.00264564548350521</v>
      </c>
      <c r="K36" s="47" t="n">
        <v>5558</v>
      </c>
      <c r="L36" s="49" t="n">
        <f>K36/C36</f>
        <v>0.0600183575400896</v>
      </c>
      <c r="M36" s="47" t="n">
        <v>25</v>
      </c>
      <c r="N36" s="49" t="n">
        <f>M36/C36</f>
        <v>0.00026996382484747</v>
      </c>
      <c r="O36" s="47" t="n">
        <v>370</v>
      </c>
      <c r="P36" s="49" t="n">
        <f>O36/C36</f>
        <v>0.00399546460774256</v>
      </c>
      <c r="Q36" s="47" t="n">
        <f>'1A-PopNHRaceAlone'!Q36</f>
        <v>2214</v>
      </c>
      <c r="R36" s="49" t="n">
        <f>Q36/C36</f>
        <v>0.023907996328492</v>
      </c>
      <c r="S36" s="62" t="n">
        <f>C36-E36</f>
        <v>20509</v>
      </c>
      <c r="T36" s="49" t="n">
        <f>S36/$C36</f>
        <v>0.221467523351871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91047</v>
      </c>
      <c r="D37" s="49" t="n">
        <f>F37+H37+J37+L37+N37+P37+R37</f>
        <v>0.968609619207662</v>
      </c>
      <c r="E37" s="47" t="n">
        <f>'1A-PopNHRaceAlone'!E37</f>
        <v>79234</v>
      </c>
      <c r="F37" s="49" t="n">
        <f>E37/C37</f>
        <v>0.870253824947555</v>
      </c>
      <c r="G37" s="47" t="n">
        <v>2505</v>
      </c>
      <c r="H37" s="49" t="n">
        <f>G37/C37</f>
        <v>0.0275132623809681</v>
      </c>
      <c r="I37" s="47" t="n">
        <v>152</v>
      </c>
      <c r="J37" s="49" t="n">
        <f>I37/C37</f>
        <v>0.001669467417927</v>
      </c>
      <c r="K37" s="47" t="n">
        <v>3385</v>
      </c>
      <c r="L37" s="49" t="n">
        <f>K37/C37</f>
        <v>0.0371786000637034</v>
      </c>
      <c r="M37" s="47" t="n">
        <v>27</v>
      </c>
      <c r="N37" s="49" t="n">
        <f>M37/C37</f>
        <v>0.00029655013344756</v>
      </c>
      <c r="O37" s="47" t="n">
        <v>231</v>
      </c>
      <c r="P37" s="49" t="n">
        <f>O37/C37</f>
        <v>0.00253715114171801</v>
      </c>
      <c r="Q37" s="47" t="n">
        <f>'1A-PopNHRaceAlone'!Q37</f>
        <v>2655</v>
      </c>
      <c r="R37" s="49" t="n">
        <f>Q37/C37</f>
        <v>0.0291607631223434</v>
      </c>
      <c r="S37" s="62" t="n">
        <f>C37-E37</f>
        <v>11813</v>
      </c>
      <c r="T37" s="49" t="n">
        <f>S37/$C37</f>
        <v>0.129746175052445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91031</v>
      </c>
      <c r="D38" s="49" t="n">
        <f>F38+H38+J38+L38+N38+P38+R38</f>
        <v>0.962803879996924</v>
      </c>
      <c r="E38" s="47" t="n">
        <f>'1A-PopNHRaceAlone'!E38</f>
        <v>74188</v>
      </c>
      <c r="F38" s="49" t="n">
        <f>E38/C38</f>
        <v>0.814975118366271</v>
      </c>
      <c r="G38" s="47" t="n">
        <v>6788</v>
      </c>
      <c r="H38" s="49" t="n">
        <f>G38/C38</f>
        <v>0.0745680043062254</v>
      </c>
      <c r="I38" s="47" t="n">
        <v>181</v>
      </c>
      <c r="J38" s="49" t="n">
        <f>I38/C38</f>
        <v>0.00198833364458261</v>
      </c>
      <c r="K38" s="47" t="n">
        <v>3249</v>
      </c>
      <c r="L38" s="49" t="n">
        <f>K38/C38</f>
        <v>0.0356911381836957</v>
      </c>
      <c r="M38" s="47" t="n">
        <v>24</v>
      </c>
      <c r="N38" s="49" t="n">
        <f>M38/C38</f>
        <v>0.000263646450110402</v>
      </c>
      <c r="O38" s="47" t="n">
        <v>274</v>
      </c>
      <c r="P38" s="49" t="n">
        <f>O38/C38</f>
        <v>0.00300996363876042</v>
      </c>
      <c r="Q38" s="47" t="n">
        <f>'1A-PopNHRaceAlone'!Q38</f>
        <v>2941</v>
      </c>
      <c r="R38" s="49" t="n">
        <f>Q38/C38</f>
        <v>0.0323076754072788</v>
      </c>
      <c r="S38" s="62" t="n">
        <f>C38-E38</f>
        <v>16843</v>
      </c>
      <c r="T38" s="49" t="n">
        <f>S38/$C38</f>
        <v>0.185024881633729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90321</v>
      </c>
      <c r="D39" s="49" t="n">
        <f>F39+H39+J39+L39+N39+P39+R39</f>
        <v>0.956477452641135</v>
      </c>
      <c r="E39" s="47" t="n">
        <f>'1A-PopNHRaceAlone'!E39</f>
        <v>66291</v>
      </c>
      <c r="F39" s="49" t="n">
        <f>E39/C39</f>
        <v>0.733948915534593</v>
      </c>
      <c r="G39" s="47" t="n">
        <v>14746</v>
      </c>
      <c r="H39" s="49" t="n">
        <f>G39/C39</f>
        <v>0.163262142801785</v>
      </c>
      <c r="I39" s="47" t="n">
        <v>330</v>
      </c>
      <c r="J39" s="49" t="n">
        <f>I39/C39</f>
        <v>0.00365363536719035</v>
      </c>
      <c r="K39" s="47" t="n">
        <v>1671</v>
      </c>
      <c r="L39" s="49" t="n">
        <f>K39/C39</f>
        <v>0.018500680904773</v>
      </c>
      <c r="M39" s="47" t="n">
        <v>35</v>
      </c>
      <c r="N39" s="49" t="n">
        <f>M39/C39</f>
        <v>0.000387506781368674</v>
      </c>
      <c r="O39" s="47" t="n">
        <v>415</v>
      </c>
      <c r="P39" s="49" t="n">
        <f>O39/C39</f>
        <v>0.00459472326479999</v>
      </c>
      <c r="Q39" s="47" t="n">
        <f>'1A-PopNHRaceAlone'!Q39</f>
        <v>2902</v>
      </c>
      <c r="R39" s="49" t="n">
        <f>Q39/C39</f>
        <v>0.0321298479866255</v>
      </c>
      <c r="S39" s="62" t="n">
        <f>C39-E39</f>
        <v>24030</v>
      </c>
      <c r="T39" s="49" t="n">
        <f>S39/$C39</f>
        <v>0.266051084465407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91567</v>
      </c>
      <c r="D40" s="49" t="n">
        <f>F40+H40+J40+L40+N40+P40+R40</f>
        <v>0.956818504483056</v>
      </c>
      <c r="E40" s="47" t="n">
        <f>'1A-PopNHRaceAlone'!E40</f>
        <v>68469</v>
      </c>
      <c r="F40" s="49" t="n">
        <f>E40/C40</f>
        <v>0.747747550973604</v>
      </c>
      <c r="G40" s="47" t="n">
        <v>14489</v>
      </c>
      <c r="H40" s="49" t="n">
        <f>G40/C40</f>
        <v>0.158233861544006</v>
      </c>
      <c r="I40" s="47" t="n">
        <v>377</v>
      </c>
      <c r="J40" s="49" t="n">
        <f>I40/C40</f>
        <v>0.00411720379612743</v>
      </c>
      <c r="K40" s="47" t="n">
        <v>1350</v>
      </c>
      <c r="L40" s="49" t="n">
        <f>K40/C40</f>
        <v>0.0147433027182282</v>
      </c>
      <c r="M40" s="47" t="n">
        <v>59</v>
      </c>
      <c r="N40" s="49" t="n">
        <f>M40/C40</f>
        <v>0.000644336933611454</v>
      </c>
      <c r="O40" s="47" t="n">
        <v>360</v>
      </c>
      <c r="P40" s="49" t="n">
        <f>O40/C40</f>
        <v>0.00393154739152752</v>
      </c>
      <c r="Q40" s="47" t="n">
        <f>'1A-PopNHRaceAlone'!Q40</f>
        <v>2509</v>
      </c>
      <c r="R40" s="49" t="n">
        <f>Q40/C40</f>
        <v>0.0274007011259515</v>
      </c>
      <c r="S40" s="62" t="n">
        <f>C40-E40</f>
        <v>23098</v>
      </c>
      <c r="T40" s="49" t="n">
        <f>S40/$C40</f>
        <v>0.252252449026396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75">
      <c r="A41" s="9" t="n">
        <v>39</v>
      </c>
      <c r="B41" s="25"/>
      <c r="C41" s="47" t="n">
        <f>Overview!B41</f>
        <v>90638</v>
      </c>
      <c r="D41" s="49" t="n">
        <f>F41+H41+J41+L41+N41+P41+R41</f>
        <v>0.960204329310002</v>
      </c>
      <c r="E41" s="47" t="n">
        <f>'1A-PopNHRaceAlone'!E41</f>
        <v>80389</v>
      </c>
      <c r="F41" s="49" t="n">
        <f>E41/C41</f>
        <v>0.886923806791853</v>
      </c>
      <c r="G41" s="47" t="n">
        <v>2926</v>
      </c>
      <c r="H41" s="49" t="n">
        <f>G41/C41</f>
        <v>0.0322822657163662</v>
      </c>
      <c r="I41" s="47" t="n">
        <v>296</v>
      </c>
      <c r="J41" s="49" t="n">
        <f>I41/C41</f>
        <v>0.00326573843200424</v>
      </c>
      <c r="K41" s="47" t="n">
        <v>711</v>
      </c>
      <c r="L41" s="49" t="n">
        <f>K41/C41</f>
        <v>0.00784439197687504</v>
      </c>
      <c r="M41" s="47" t="n">
        <v>20</v>
      </c>
      <c r="N41" s="49" t="n">
        <f>M41/C41</f>
        <v>0.000220658002162448</v>
      </c>
      <c r="O41" s="47" t="n">
        <v>290</v>
      </c>
      <c r="P41" s="49" t="n">
        <f>O41/C41</f>
        <v>0.0031995410313555</v>
      </c>
      <c r="Q41" s="47" t="n">
        <f>'1A-PopNHRaceAlone'!Q41</f>
        <v>2399</v>
      </c>
      <c r="R41" s="49" t="n">
        <f>Q41/C41</f>
        <v>0.0264679273593857</v>
      </c>
      <c r="S41" s="62" t="n">
        <f>C41-E41</f>
        <v>10249</v>
      </c>
      <c r="T41" s="49" t="n">
        <f>S41/$C41</f>
        <v>0.113076193208147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</row>
    <row r="42" ht="12.75">
      <c r="A42" s="9" t="n">
        <v>40</v>
      </c>
      <c r="B42" s="25"/>
      <c r="C42" s="47" t="n">
        <f>Overview!B42</f>
        <v>91060</v>
      </c>
      <c r="D42" s="49" t="n">
        <f>F42+H42+J42+L42+N42+P42+R42</f>
        <v>0.952394025916978</v>
      </c>
      <c r="E42" s="47" t="n">
        <f>'1A-PopNHRaceAlone'!E42</f>
        <v>78219</v>
      </c>
      <c r="F42" s="49" t="n">
        <f>E42/C42</f>
        <v>0.858983088073798</v>
      </c>
      <c r="G42" s="47" t="n">
        <v>3516</v>
      </c>
      <c r="H42" s="49" t="n">
        <f>G42/C42</f>
        <v>0.0386119042389633</v>
      </c>
      <c r="I42" s="47" t="n">
        <v>393</v>
      </c>
      <c r="J42" s="49" t="n">
        <f>I42/C42</f>
        <v>0.00431583571271689</v>
      </c>
      <c r="K42" s="47" t="n">
        <v>571</v>
      </c>
      <c r="L42" s="49" t="n">
        <f>K42/C42</f>
        <v>0.00627059081924006</v>
      </c>
      <c r="M42" s="47" t="n">
        <v>20</v>
      </c>
      <c r="N42" s="49" t="n">
        <f>M42/C42</f>
        <v>0.000219635405227323</v>
      </c>
      <c r="O42" s="47" t="n">
        <v>295</v>
      </c>
      <c r="P42" s="49" t="n">
        <f>O42/C42</f>
        <v>0.00323962222710301</v>
      </c>
      <c r="Q42" s="47" t="n">
        <f>'1A-PopNHRaceAlone'!Q42</f>
        <v>3711</v>
      </c>
      <c r="R42" s="49" t="n">
        <f>Q42/C42</f>
        <v>0.0407533494399297</v>
      </c>
      <c r="S42" s="62" t="n">
        <f>C42-E42</f>
        <v>12841</v>
      </c>
      <c r="T42" s="49" t="n">
        <f>S42/$C42</f>
        <v>0.141016911926202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</row>
    <row r="43" ht="12.75">
      <c r="A43" s="9" t="n">
        <v>41</v>
      </c>
      <c r="B43" s="25"/>
      <c r="C43" s="47" t="n">
        <f>Overview!B43</f>
        <v>92892</v>
      </c>
      <c r="D43" s="49" t="n">
        <f>F43+H43+J43+L43+N43+P43+R43</f>
        <v>0.963527537355208</v>
      </c>
      <c r="E43" s="47" t="n">
        <f>'1A-PopNHRaceAlone'!E43</f>
        <v>81712</v>
      </c>
      <c r="F43" s="49" t="n">
        <f>E43/C43</f>
        <v>0.87964517934806</v>
      </c>
      <c r="G43" s="47" t="n">
        <v>2176</v>
      </c>
      <c r="H43" s="49" t="n">
        <f>G43/C43</f>
        <v>0.0234250527494294</v>
      </c>
      <c r="I43" s="47" t="n">
        <v>259</v>
      </c>
      <c r="J43" s="49" t="n">
        <f>I43/C43</f>
        <v>0.00278818412780433</v>
      </c>
      <c r="K43" s="47" t="n">
        <v>358</v>
      </c>
      <c r="L43" s="49" t="n">
        <f>K43/C43</f>
        <v>0.00385393790638591</v>
      </c>
      <c r="M43" s="47" t="n">
        <v>66</v>
      </c>
      <c r="N43" s="49" t="n">
        <f>M43/C43</f>
        <v>0.000710502519054386</v>
      </c>
      <c r="O43" s="47" t="n">
        <v>259</v>
      </c>
      <c r="P43" s="49" t="n">
        <f>O43/C43</f>
        <v>0.00278818412780433</v>
      </c>
      <c r="Q43" s="47" t="n">
        <f>'1A-PopNHRaceAlone'!Q43</f>
        <v>4674</v>
      </c>
      <c r="R43" s="49" t="n">
        <f>Q43/C43</f>
        <v>0.0503164965766697</v>
      </c>
      <c r="S43" s="62" t="n">
        <f>C43-E43</f>
        <v>11180</v>
      </c>
      <c r="T43" s="49" t="n">
        <f>S43/$C43</f>
        <v>0.12035482065194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</row>
    <row r="44" ht="12.75">
      <c r="A44" s="9" t="n">
        <v>42</v>
      </c>
      <c r="B44" s="25"/>
      <c r="C44" s="47" t="n">
        <f>Overview!B44</f>
        <v>93014</v>
      </c>
      <c r="D44" s="49" t="n">
        <f>F44+H44+J44+L44+N44+P44+R44</f>
        <v>0.960629582643473</v>
      </c>
      <c r="E44" s="47" t="n">
        <f>'1A-PopNHRaceAlone'!E44</f>
        <v>82007</v>
      </c>
      <c r="F44" s="49" t="n">
        <f>E44/C44</f>
        <v>0.881662975466059</v>
      </c>
      <c r="G44" s="47" t="n">
        <v>1165</v>
      </c>
      <c r="H44" s="49" t="n">
        <f>G44/C44</f>
        <v>0.0125249962371256</v>
      </c>
      <c r="I44" s="47" t="n">
        <v>207</v>
      </c>
      <c r="J44" s="49" t="n">
        <f>I44/C44</f>
        <v>0.00222547143440772</v>
      </c>
      <c r="K44" s="47" t="n">
        <v>1551</v>
      </c>
      <c r="L44" s="49" t="n">
        <f>K44/C44</f>
        <v>0.0166749091534608</v>
      </c>
      <c r="M44" s="47" t="n">
        <v>28</v>
      </c>
      <c r="N44" s="49" t="n">
        <f>M44/C44</f>
        <v>0.000301029952480272</v>
      </c>
      <c r="O44" s="47" t="n">
        <v>296</v>
      </c>
      <c r="P44" s="49" t="n">
        <f>O44/C44</f>
        <v>0.00318231664050573</v>
      </c>
      <c r="Q44" s="47" t="n">
        <f>'1A-PopNHRaceAlone'!Q44</f>
        <v>4098</v>
      </c>
      <c r="R44" s="49" t="n">
        <f>Q44/C44</f>
        <v>0.0440578837594341</v>
      </c>
      <c r="S44" s="62" t="n">
        <f>C44-E44</f>
        <v>11007</v>
      </c>
      <c r="T44" s="49" t="n">
        <f>S44/$C44</f>
        <v>0.118337024533941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</row>
    <row r="45" ht="12.75">
      <c r="A45" s="9" t="n">
        <v>43</v>
      </c>
      <c r="B45" s="25"/>
      <c r="C45" s="47" t="n">
        <f>Overview!B45</f>
        <v>92149</v>
      </c>
      <c r="D45" s="49" t="n">
        <f>F45+H45+J45+L45+N45+P45+R45</f>
        <v>0.958816699041769</v>
      </c>
      <c r="E45" s="47" t="n">
        <f>'1A-PopNHRaceAlone'!E45</f>
        <v>77597</v>
      </c>
      <c r="F45" s="49" t="n">
        <f>E45/C45</f>
        <v>0.84208184570641</v>
      </c>
      <c r="G45" s="47" t="n">
        <v>2982</v>
      </c>
      <c r="H45" s="49" t="n">
        <f>G45/C45</f>
        <v>0.0323606333221196</v>
      </c>
      <c r="I45" s="47" t="n">
        <v>244</v>
      </c>
      <c r="J45" s="49" t="n">
        <f>I45/C45</f>
        <v>0.00264788548980456</v>
      </c>
      <c r="K45" s="47" t="n">
        <v>1570</v>
      </c>
      <c r="L45" s="49" t="n">
        <f>K45/C45</f>
        <v>0.0170376238483326</v>
      </c>
      <c r="M45" s="47" t="n">
        <v>26</v>
      </c>
      <c r="N45" s="49" t="n">
        <f>M45/C45</f>
        <v>0.000282151732520158</v>
      </c>
      <c r="O45" s="47" t="n">
        <v>335</v>
      </c>
      <c r="P45" s="49" t="n">
        <f>O45/C45</f>
        <v>0.00363541655362511</v>
      </c>
      <c r="Q45" s="47" t="n">
        <f>'1A-PopNHRaceAlone'!Q45</f>
        <v>5600</v>
      </c>
      <c r="R45" s="49" t="n">
        <f>Q45/C45</f>
        <v>0.060771142388957</v>
      </c>
      <c r="S45" s="62" t="n">
        <f>C45-E45</f>
        <v>14552</v>
      </c>
      <c r="T45" s="49" t="n">
        <f>S45/$C45</f>
        <v>0.15791815429359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</row>
    <row r="46" ht="12.75">
      <c r="A46" s="9" t="n">
        <v>44</v>
      </c>
      <c r="B46" s="25"/>
      <c r="C46" s="47" t="n">
        <f>Overview!B46</f>
        <v>93355</v>
      </c>
      <c r="D46" s="49" t="n">
        <f>F46+H46+J46+L46+N46+P46+R46</f>
        <v>0.9574741577848</v>
      </c>
      <c r="E46" s="47" t="n">
        <f>'1A-PopNHRaceAlone'!E46</f>
        <v>83116</v>
      </c>
      <c r="F46" s="49" t="n">
        <f>E46/C46</f>
        <v>0.890321889561352</v>
      </c>
      <c r="G46" s="47" t="n">
        <v>1273</v>
      </c>
      <c r="H46" s="49" t="n">
        <f>G46/C46</f>
        <v>0.0136361201863853</v>
      </c>
      <c r="I46" s="47" t="n">
        <v>251</v>
      </c>
      <c r="J46" s="49" t="n">
        <f>I46/C46</f>
        <v>0.00268866156070912</v>
      </c>
      <c r="K46" s="47" t="n">
        <v>1153</v>
      </c>
      <c r="L46" s="49" t="n">
        <f>K46/C46</f>
        <v>0.0123507043007873</v>
      </c>
      <c r="M46" s="47" t="n">
        <v>26</v>
      </c>
      <c r="N46" s="49" t="n">
        <f>M46/C46</f>
        <v>0.000278506775212897</v>
      </c>
      <c r="O46" s="47" t="n">
        <v>321</v>
      </c>
      <c r="P46" s="49" t="n">
        <f>O46/C46</f>
        <v>0.00343848749397461</v>
      </c>
      <c r="Q46" s="47" t="n">
        <f>'1A-PopNHRaceAlone'!Q46</f>
        <v>3245</v>
      </c>
      <c r="R46" s="49" t="n">
        <f>Q46/C46</f>
        <v>0.0347597879063789</v>
      </c>
      <c r="S46" s="62" t="n">
        <f>C46-E46</f>
        <v>10239</v>
      </c>
      <c r="T46" s="49" t="n">
        <f>S46/$C46</f>
        <v>0.109678110438648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</row>
    <row r="47" ht="12.75">
      <c r="A47" s="9" t="n">
        <v>45</v>
      </c>
      <c r="B47" s="25"/>
      <c r="C47" s="47" t="n">
        <f>Overview!B47</f>
        <v>92408</v>
      </c>
      <c r="D47" s="49" t="n">
        <f>F47+H47+J47+L47+N47+P47+R47</f>
        <v>0.960825902519263</v>
      </c>
      <c r="E47" s="47" t="n">
        <f>'1A-PopNHRaceAlone'!E47</f>
        <v>70479</v>
      </c>
      <c r="F47" s="49" t="n">
        <f>E47/C47</f>
        <v>0.762693706172626</v>
      </c>
      <c r="G47" s="47" t="n">
        <v>7132</v>
      </c>
      <c r="H47" s="49" t="n">
        <f>G47/C47</f>
        <v>0.0771794649813869</v>
      </c>
      <c r="I47" s="47" t="n">
        <v>259</v>
      </c>
      <c r="J47" s="49" t="n">
        <f>I47/C47</f>
        <v>0.00280278763743399</v>
      </c>
      <c r="K47" s="47" t="n">
        <v>6466</v>
      </c>
      <c r="L47" s="49" t="n">
        <f>K47/C47</f>
        <v>0.0699722967708424</v>
      </c>
      <c r="M47" s="47" t="n">
        <v>50</v>
      </c>
      <c r="N47" s="49" t="n">
        <f>M47/C47</f>
        <v>0.000541078694485326</v>
      </c>
      <c r="O47" s="47" t="n">
        <v>421</v>
      </c>
      <c r="P47" s="49" t="n">
        <f>O47/C47</f>
        <v>0.00455588260756644</v>
      </c>
      <c r="Q47" s="47" t="n">
        <f>'1A-PopNHRaceAlone'!Q47</f>
        <v>3981</v>
      </c>
      <c r="R47" s="49" t="n">
        <f>Q47/C47</f>
        <v>0.0430806856549217</v>
      </c>
      <c r="S47" s="62" t="n">
        <f>C47-E47</f>
        <v>21929</v>
      </c>
      <c r="T47" s="49" t="n">
        <f>S47/$C47</f>
        <v>0.237306293827374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</row>
    <row r="48" ht="12.75">
      <c r="A48" s="9" t="n">
        <v>46</v>
      </c>
      <c r="B48" s="25"/>
      <c r="C48" s="47" t="n">
        <f>Overview!B48</f>
        <v>92038</v>
      </c>
      <c r="D48" s="49" t="n">
        <f>F48+H48+J48+L48+N48+P48+R48</f>
        <v>0.962265585953628</v>
      </c>
      <c r="E48" s="47" t="n">
        <f>'1A-PopNHRaceAlone'!E48</f>
        <v>83935</v>
      </c>
      <c r="F48" s="49" t="n">
        <f>E48/C48</f>
        <v>0.911960277276777</v>
      </c>
      <c r="G48" s="47" t="n">
        <v>676</v>
      </c>
      <c r="H48" s="49" t="n">
        <f>G48/C48</f>
        <v>0.00734479236836959</v>
      </c>
      <c r="I48" s="47" t="n">
        <v>235</v>
      </c>
      <c r="J48" s="49" t="n">
        <f>I48/C48</f>
        <v>0.00255329320498055</v>
      </c>
      <c r="K48" s="47" t="n">
        <v>918</v>
      </c>
      <c r="L48" s="49" t="n">
        <f>K48/C48</f>
        <v>0.00997414111562616</v>
      </c>
      <c r="M48" s="47" t="n">
        <v>46</v>
      </c>
      <c r="N48" s="49" t="n">
        <f>M48/C48</f>
        <v>0.000499793563528108</v>
      </c>
      <c r="O48" s="47" t="n">
        <v>317</v>
      </c>
      <c r="P48" s="49" t="n">
        <f>O48/C48</f>
        <v>0.00344422955735674</v>
      </c>
      <c r="Q48" s="47" t="n">
        <f>'1A-PopNHRaceAlone'!Q48</f>
        <v>2438</v>
      </c>
      <c r="R48" s="49" t="n">
        <f>Q48/C48</f>
        <v>0.0264890588669897</v>
      </c>
      <c r="S48" s="62" t="n">
        <f>C48-E48</f>
        <v>8103</v>
      </c>
      <c r="T48" s="49" t="n">
        <f>S48/$C48</f>
        <v>0.088039722723223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</row>
    <row r="49" ht="12.75">
      <c r="A49" s="9" t="n">
        <v>47</v>
      </c>
      <c r="B49" s="25"/>
      <c r="C49" s="47" t="n">
        <f>Overview!B49</f>
        <v>93150</v>
      </c>
      <c r="D49" s="49" t="n">
        <f>F49+H49+J49+L49+N49+P49+R49</f>
        <v>0.960601180891036</v>
      </c>
      <c r="E49" s="47" t="n">
        <f>'1A-PopNHRaceAlone'!E49</f>
        <v>84896</v>
      </c>
      <c r="F49" s="49" t="n">
        <f>E49/C49</f>
        <v>0.911390230810521</v>
      </c>
      <c r="G49" s="47" t="n">
        <v>441</v>
      </c>
      <c r="H49" s="49" t="n">
        <f>G49/C49</f>
        <v>0.00473429951690821</v>
      </c>
      <c r="I49" s="47" t="n">
        <v>267</v>
      </c>
      <c r="J49" s="49" t="n">
        <f>I49/C49</f>
        <v>0.00286634460547504</v>
      </c>
      <c r="K49" s="47" t="n">
        <v>704</v>
      </c>
      <c r="L49" s="49" t="n">
        <f>K49/C49</f>
        <v>0.0075577026301664</v>
      </c>
      <c r="M49" s="47" t="n">
        <v>98</v>
      </c>
      <c r="N49" s="49" t="n">
        <f>M49/C49</f>
        <v>0.00105206655931294</v>
      </c>
      <c r="O49" s="47" t="n">
        <v>264</v>
      </c>
      <c r="P49" s="49" t="n">
        <f>O49/C49</f>
        <v>0.0028341384863124</v>
      </c>
      <c r="Q49" s="47" t="n">
        <f>'1A-PopNHRaceAlone'!Q49</f>
        <v>2810</v>
      </c>
      <c r="R49" s="49" t="n">
        <f>Q49/C49</f>
        <v>0.0301663982823403</v>
      </c>
      <c r="S49" s="62" t="n">
        <f>C49-E49</f>
        <v>8254</v>
      </c>
      <c r="T49" s="49" t="n">
        <f>S49/$C49</f>
        <v>0.0886097691894793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</row>
    <row r="50" ht="12.75">
      <c r="A50" s="9" t="n">
        <v>48</v>
      </c>
      <c r="B50" s="25"/>
      <c r="C50" s="47" t="n">
        <f>Overview!B50</f>
        <v>91446</v>
      </c>
      <c r="D50" s="49" t="n">
        <f>F50+H50+J50+L50+N50+P50+R50</f>
        <v>0.955361634188483</v>
      </c>
      <c r="E50" s="47" t="n">
        <f>'1A-PopNHRaceAlone'!E50</f>
        <v>63761</v>
      </c>
      <c r="F50" s="49" t="n">
        <f>E50/C50</f>
        <v>0.697253023642368</v>
      </c>
      <c r="G50" s="47" t="n">
        <v>3772</v>
      </c>
      <c r="H50" s="49" t="n">
        <f>G50/C50</f>
        <v>0.0412483870262231</v>
      </c>
      <c r="I50" s="47" t="n">
        <v>183</v>
      </c>
      <c r="J50" s="49" t="n">
        <f>I50/C50</f>
        <v>0.00200118102486713</v>
      </c>
      <c r="K50" s="47" t="n">
        <v>14888</v>
      </c>
      <c r="L50" s="49" t="n">
        <f>K50/C50</f>
        <v>0.162806465017606</v>
      </c>
      <c r="M50" s="47" t="n">
        <v>91</v>
      </c>
      <c r="N50" s="49" t="n">
        <f>M50/C50</f>
        <v>0.000995122804715351</v>
      </c>
      <c r="O50" s="47" t="n">
        <v>621</v>
      </c>
      <c r="P50" s="49" t="n">
        <f>O50/C50</f>
        <v>0.00679089298602454</v>
      </c>
      <c r="Q50" s="47" t="n">
        <f>'1A-PopNHRaceAlone'!Q50</f>
        <v>4048</v>
      </c>
      <c r="R50" s="49" t="n">
        <f>Q50/C50</f>
        <v>0.0442665616866785</v>
      </c>
      <c r="S50" s="62" t="n">
        <f>C50-E50</f>
        <v>27685</v>
      </c>
      <c r="T50" s="49" t="n">
        <f>S50/$C50</f>
        <v>0.302746976357632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</row>
    <row r="51" ht="12.75">
      <c r="A51" s="9" t="n">
        <v>49</v>
      </c>
      <c r="B51" s="25"/>
      <c r="C51" s="47" t="n">
        <f>Overview!B51</f>
        <v>92092</v>
      </c>
      <c r="D51" s="49" t="n">
        <f>F51+H51+J51+L51+N51+P51+R51</f>
        <v>0.946976936107371</v>
      </c>
      <c r="E51" s="47" t="n">
        <f>'1A-PopNHRaceAlone'!E51</f>
        <v>48991</v>
      </c>
      <c r="F51" s="49" t="n">
        <f>E51/C51</f>
        <v>0.531978890674543</v>
      </c>
      <c r="G51" s="47" t="n">
        <v>26606</v>
      </c>
      <c r="H51" s="49" t="n">
        <f>G51/C51</f>
        <v>0.288906745428485</v>
      </c>
      <c r="I51" s="47" t="n">
        <v>542</v>
      </c>
      <c r="J51" s="49" t="n">
        <f>I51/C51</f>
        <v>0.00588541892889719</v>
      </c>
      <c r="K51" s="47" t="n">
        <v>3550</v>
      </c>
      <c r="L51" s="49" t="n">
        <f>K51/C51</f>
        <v>0.0385484081136255</v>
      </c>
      <c r="M51" s="47" t="n">
        <v>106</v>
      </c>
      <c r="N51" s="49" t="n">
        <f>M51/C51</f>
        <v>0.00115102289015332</v>
      </c>
      <c r="O51" s="47" t="n">
        <v>813</v>
      </c>
      <c r="P51" s="49" t="n">
        <f>O51/C51</f>
        <v>0.00882812839334578</v>
      </c>
      <c r="Q51" s="47" t="n">
        <f>'1A-PopNHRaceAlone'!Q51</f>
        <v>6601</v>
      </c>
      <c r="R51" s="49" t="n">
        <f>Q51/C51</f>
        <v>0.0716783216783217</v>
      </c>
      <c r="S51" s="62" t="n">
        <f>C51-E51</f>
        <v>43101</v>
      </c>
      <c r="T51" s="49" t="n">
        <f>S51/$C51</f>
        <v>0.468021109325457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</row>
    <row r="52" ht="12.75">
      <c r="A52" s="9" t="n">
        <v>50</v>
      </c>
      <c r="B52" s="25"/>
      <c r="C52" s="47" t="n">
        <f>Overview!B52</f>
        <v>92978</v>
      </c>
      <c r="D52" s="49" t="n">
        <f>F52+H52+J52+L52+N52+P52+R52</f>
        <v>0.954419325001613</v>
      </c>
      <c r="E52" s="47" t="n">
        <f>'1A-PopNHRaceAlone'!E52</f>
        <v>67635</v>
      </c>
      <c r="F52" s="49" t="n">
        <f>E52/C52</f>
        <v>0.727430144765428</v>
      </c>
      <c r="G52" s="47" t="n">
        <v>15159</v>
      </c>
      <c r="H52" s="49" t="n">
        <f>G52/C52</f>
        <v>0.16303856826346</v>
      </c>
      <c r="I52" s="47" t="n">
        <v>448</v>
      </c>
      <c r="J52" s="49" t="n">
        <f>I52/C52</f>
        <v>0.00481834412441653</v>
      </c>
      <c r="K52" s="47" t="n">
        <v>1254</v>
      </c>
      <c r="L52" s="49" t="n">
        <f>K52/C52</f>
        <v>0.0134870614553981</v>
      </c>
      <c r="M52" s="47" t="n">
        <v>36</v>
      </c>
      <c r="N52" s="49" t="n">
        <f>M52/C52</f>
        <v>0.000387188367140614</v>
      </c>
      <c r="O52" s="47" t="n">
        <v>460</v>
      </c>
      <c r="P52" s="49" t="n">
        <f>O52/C52</f>
        <v>0.0049474069134634</v>
      </c>
      <c r="Q52" s="47" t="n">
        <f>'1A-PopNHRaceAlone'!Q52</f>
        <v>3748</v>
      </c>
      <c r="R52" s="49" t="n">
        <f>Q52/C52</f>
        <v>0.0403106111123061</v>
      </c>
      <c r="S52" s="62" t="n">
        <f>C52-E52</f>
        <v>25343</v>
      </c>
      <c r="T52" s="49" t="n">
        <f>S52/$C52</f>
        <v>0.272569855234572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</row>
    <row r="53" ht="12.75">
      <c r="A53" s="9" t="n">
        <v>51</v>
      </c>
      <c r="B53" s="25"/>
      <c r="C53" s="47" t="n">
        <f>Overview!B53</f>
        <v>93460</v>
      </c>
      <c r="D53" s="49" t="n">
        <f>F53+H53+J53+L53+N53+P53+R53</f>
        <v>0.954718596190884</v>
      </c>
      <c r="E53" s="47" t="n">
        <f>'1A-PopNHRaceAlone'!E53</f>
        <v>81702</v>
      </c>
      <c r="F53" s="49" t="n">
        <f>E53/C53</f>
        <v>0.874192167772309</v>
      </c>
      <c r="G53" s="47" t="n">
        <v>2489</v>
      </c>
      <c r="H53" s="49" t="n">
        <f>G53/C53</f>
        <v>0.0266317141022898</v>
      </c>
      <c r="I53" s="47" t="n">
        <v>291</v>
      </c>
      <c r="J53" s="49" t="n">
        <f>I53/C53</f>
        <v>0.003113631500107</v>
      </c>
      <c r="K53" s="47" t="n">
        <v>614</v>
      </c>
      <c r="L53" s="49" t="n">
        <f>K53/C53</f>
        <v>0.00656965546757971</v>
      </c>
      <c r="M53" s="47" t="n">
        <v>28</v>
      </c>
      <c r="N53" s="49" t="n">
        <f>M53/C53</f>
        <v>0.000299593408945003</v>
      </c>
      <c r="O53" s="47" t="n">
        <v>305</v>
      </c>
      <c r="P53" s="49" t="n">
        <f>O53/C53</f>
        <v>0.0032634282045795</v>
      </c>
      <c r="Q53" s="47" t="n">
        <f>'1A-PopNHRaceAlone'!Q53</f>
        <v>3799</v>
      </c>
      <c r="R53" s="49" t="n">
        <f>Q53/C53</f>
        <v>0.0406484057350738</v>
      </c>
      <c r="S53" s="62" t="n">
        <f>C53-E53</f>
        <v>11758</v>
      </c>
      <c r="T53" s="49" t="n">
        <f>S53/$C53</f>
        <v>0.125807832227691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</row>
    <row r="54" ht="12.75">
      <c r="A54" s="9" t="n">
        <v>52</v>
      </c>
      <c r="B54" s="25"/>
      <c r="C54" s="47" t="n">
        <f>Overview!B54</f>
        <v>92730</v>
      </c>
      <c r="D54" s="49" t="n">
        <f>F54+H54+J54+L54+N54+P54+R54</f>
        <v>0.951838671411625</v>
      </c>
      <c r="E54" s="47" t="n">
        <f>'1A-PopNHRaceAlone'!E54</f>
        <v>63524</v>
      </c>
      <c r="F54" s="49" t="n">
        <f>E54/C54</f>
        <v>0.685042596786369</v>
      </c>
      <c r="G54" s="47" t="n">
        <v>7611</v>
      </c>
      <c r="H54" s="49" t="n">
        <f>G54/C54</f>
        <v>0.0820769977353607</v>
      </c>
      <c r="I54" s="47" t="n">
        <v>269</v>
      </c>
      <c r="J54" s="49" t="n">
        <f>I54/C54</f>
        <v>0.00290089507171358</v>
      </c>
      <c r="K54" s="47" t="n">
        <v>10809</v>
      </c>
      <c r="L54" s="49" t="n">
        <f>K54/C54</f>
        <v>0.11656421869945</v>
      </c>
      <c r="M54" s="47" t="n">
        <v>71</v>
      </c>
      <c r="N54" s="49" t="n">
        <f>M54/C54</f>
        <v>0.000765663754987598</v>
      </c>
      <c r="O54" s="47" t="n">
        <v>511</v>
      </c>
      <c r="P54" s="49" t="n">
        <f>O54/C54</f>
        <v>0.00551062223660088</v>
      </c>
      <c r="Q54" s="47" t="n">
        <f>'1A-PopNHRaceAlone'!Q54</f>
        <v>5469</v>
      </c>
      <c r="R54" s="49" t="n">
        <f>Q54/C54</f>
        <v>0.0589776771271433</v>
      </c>
      <c r="S54" s="62" t="n">
        <f>C54-E54</f>
        <v>29206</v>
      </c>
      <c r="T54" s="49" t="n">
        <f>S54/$C54</f>
        <v>0.314957403213631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</row>
    <row r="55" ht="12.75">
      <c r="A55" s="9" t="n">
        <v>53</v>
      </c>
      <c r="B55" s="25"/>
      <c r="C55" s="47" t="n">
        <f>Overview!B55</f>
        <v>92371</v>
      </c>
      <c r="D55" s="49" t="n">
        <f>F55+H55+J55+L55+N55+P55+R55</f>
        <v>0.958677507009775</v>
      </c>
      <c r="E55" s="47" t="n">
        <f>'1A-PopNHRaceAlone'!E55</f>
        <v>76774</v>
      </c>
      <c r="F55" s="49" t="n">
        <f>E55/C55</f>
        <v>0.831148304121423</v>
      </c>
      <c r="G55" s="47" t="n">
        <v>2455</v>
      </c>
      <c r="H55" s="49" t="n">
        <f>G55/C55</f>
        <v>0.0265776055255437</v>
      </c>
      <c r="I55" s="47" t="n">
        <v>338</v>
      </c>
      <c r="J55" s="49" t="n">
        <f>I55/C55</f>
        <v>0.00365915709475918</v>
      </c>
      <c r="K55" s="47" t="n">
        <v>460</v>
      </c>
      <c r="L55" s="49" t="n">
        <f>K55/C55</f>
        <v>0.00497991793961308</v>
      </c>
      <c r="M55" s="47" t="n">
        <v>8</v>
      </c>
      <c r="N55" s="49" t="n">
        <f>M55/C55</f>
        <v>8.66072685150101E-05</v>
      </c>
      <c r="O55" s="47" t="n">
        <v>314</v>
      </c>
      <c r="P55" s="49" t="n">
        <f>O55/C55</f>
        <v>0.00339933528921415</v>
      </c>
      <c r="Q55" s="47" t="n">
        <f>'1A-PopNHRaceAlone'!Q55</f>
        <v>8205</v>
      </c>
      <c r="R55" s="49" t="n">
        <f>Q55/C55</f>
        <v>0.0888265797707073</v>
      </c>
      <c r="S55" s="62" t="n">
        <f>C55-E55</f>
        <v>15597</v>
      </c>
      <c r="T55" s="49" t="n">
        <f>S55/$C55</f>
        <v>0.168851695878577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</row>
    <row r="56" ht="12.75">
      <c r="A56" s="9" t="n">
        <v>54</v>
      </c>
      <c r="B56" s="25"/>
      <c r="C56" s="47" t="n">
        <f>Overview!B56</f>
        <v>91302</v>
      </c>
      <c r="D56" s="49" t="n">
        <f>F56+H56+J56+L56+N56+P56+R56</f>
        <v>0.952388775711375</v>
      </c>
      <c r="E56" s="47" t="n">
        <f>'1A-PopNHRaceAlone'!E56</f>
        <v>75752</v>
      </c>
      <c r="F56" s="49" t="n">
        <f>E56/C56</f>
        <v>0.829686096690105</v>
      </c>
      <c r="G56" s="47" t="n">
        <v>2998</v>
      </c>
      <c r="H56" s="49" t="n">
        <f>G56/C56</f>
        <v>0.032836082451644</v>
      </c>
      <c r="I56" s="47" t="n">
        <v>235</v>
      </c>
      <c r="J56" s="49" t="n">
        <f>I56/C56</f>
        <v>0.0025738757091849</v>
      </c>
      <c r="K56" s="47" t="n">
        <v>3663</v>
      </c>
      <c r="L56" s="49" t="n">
        <f>K56/C56</f>
        <v>0.0401196030755077</v>
      </c>
      <c r="M56" s="47" t="n">
        <v>72</v>
      </c>
      <c r="N56" s="49" t="n">
        <f>M56/C56</f>
        <v>0.000788591706643885</v>
      </c>
      <c r="O56" s="47" t="n">
        <v>424</v>
      </c>
      <c r="P56" s="49" t="n">
        <f>O56/C56</f>
        <v>0.0046439289391251</v>
      </c>
      <c r="Q56" s="47" t="n">
        <f>'1A-PopNHRaceAlone'!Q56</f>
        <v>3811</v>
      </c>
      <c r="R56" s="49" t="n">
        <f>Q56/C56</f>
        <v>0.0417405971391645</v>
      </c>
      <c r="S56" s="62" t="n">
        <f>C56-E56</f>
        <v>15550</v>
      </c>
      <c r="T56" s="49" t="n">
        <f>S56/$C56</f>
        <v>0.170313903309895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</row>
    <row r="57" ht="12.75">
      <c r="A57" s="9" t="n">
        <v>55</v>
      </c>
      <c r="B57" s="25"/>
      <c r="C57" s="47" t="n">
        <f>Overview!B57</f>
        <v>91041</v>
      </c>
      <c r="D57" s="49" t="n">
        <f>F57+H57+J57+L57+N57+P57+R57</f>
        <v>0.947023868366999</v>
      </c>
      <c r="E57" s="47" t="n">
        <f>'1A-PopNHRaceAlone'!E57</f>
        <v>68652</v>
      </c>
      <c r="F57" s="49" t="n">
        <f>E57/C57</f>
        <v>0.754077833064224</v>
      </c>
      <c r="G57" s="47" t="n">
        <v>11332</v>
      </c>
      <c r="H57" s="49" t="n">
        <f>G57/C57</f>
        <v>0.124471392010193</v>
      </c>
      <c r="I57" s="47" t="n">
        <v>453</v>
      </c>
      <c r="J57" s="49" t="n">
        <f>I57/C57</f>
        <v>0.00497578014301249</v>
      </c>
      <c r="K57" s="47" t="n">
        <v>1168</v>
      </c>
      <c r="L57" s="49" t="n">
        <f>K57/C57</f>
        <v>0.0128293845629991</v>
      </c>
      <c r="M57" s="47" t="n">
        <v>21</v>
      </c>
      <c r="N57" s="49" t="n">
        <f>M57/C57</f>
        <v>0.000230665304642963</v>
      </c>
      <c r="O57" s="47" t="n">
        <v>390</v>
      </c>
      <c r="P57" s="49" t="n">
        <f>O57/C57</f>
        <v>0.0042837842290836</v>
      </c>
      <c r="Q57" s="47" t="n">
        <f>'1A-PopNHRaceAlone'!Q57</f>
        <v>4202</v>
      </c>
      <c r="R57" s="49" t="n">
        <f>Q57/C57</f>
        <v>0.0461550290528443</v>
      </c>
      <c r="S57" s="62" t="n">
        <f>C57-E57</f>
        <v>22389</v>
      </c>
      <c r="T57" s="49" t="n">
        <f>S57/$C57</f>
        <v>0.245922166935776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</row>
    <row r="58" ht="12.75">
      <c r="A58" s="9" t="n">
        <v>56</v>
      </c>
      <c r="B58" s="25"/>
      <c r="C58" s="47" t="n">
        <f>Overview!B58</f>
        <v>90441</v>
      </c>
      <c r="D58" s="49" t="n">
        <f>F58+H58+J58+L58+N58+P58+R58</f>
        <v>0.962903992658196</v>
      </c>
      <c r="E58" s="47" t="n">
        <f>'1A-PopNHRaceAlone'!E58</f>
        <v>79746</v>
      </c>
      <c r="F58" s="49" t="n">
        <f>E58/C58</f>
        <v>0.881746110724118</v>
      </c>
      <c r="G58" s="47" t="n">
        <v>3103</v>
      </c>
      <c r="H58" s="49" t="n">
        <f>G58/C58</f>
        <v>0.0343096604416139</v>
      </c>
      <c r="I58" s="47" t="n">
        <v>417</v>
      </c>
      <c r="J58" s="49" t="n">
        <f>I58/C58</f>
        <v>0.0046107407038843</v>
      </c>
      <c r="K58" s="47" t="n">
        <v>476</v>
      </c>
      <c r="L58" s="49" t="n">
        <f>K58/C58</f>
        <v>0.00526309970035714</v>
      </c>
      <c r="M58" s="47" t="n">
        <v>23</v>
      </c>
      <c r="N58" s="49" t="n">
        <f>M58/C58</f>
        <v>0.000254309439302971</v>
      </c>
      <c r="O58" s="47" t="n">
        <v>293</v>
      </c>
      <c r="P58" s="49" t="n">
        <f>O58/C58</f>
        <v>0.00323968111807698</v>
      </c>
      <c r="Q58" s="47" t="n">
        <f>'1A-PopNHRaceAlone'!Q58</f>
        <v>3028</v>
      </c>
      <c r="R58" s="49" t="n">
        <f>Q58/C58</f>
        <v>0.0334803905308433</v>
      </c>
      <c r="S58" s="62" t="n">
        <f>C58-E58</f>
        <v>10695</v>
      </c>
      <c r="T58" s="49" t="n">
        <f>S58/$C58</f>
        <v>0.118253889275882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</row>
    <row r="59" ht="12.75">
      <c r="A59" s="9" t="n">
        <v>57</v>
      </c>
      <c r="B59" s="25"/>
      <c r="C59" s="47" t="n">
        <f>Overview!B59</f>
        <v>93023</v>
      </c>
      <c r="D59" s="49" t="n">
        <f>F59+H59+J59+L59+N59+P59+R59</f>
        <v>0.963847650581039</v>
      </c>
      <c r="E59" s="47" t="n">
        <f>'1A-PopNHRaceAlone'!E59</f>
        <v>83300</v>
      </c>
      <c r="F59" s="49" t="n">
        <f>E59/C59</f>
        <v>0.895477462563022</v>
      </c>
      <c r="G59" s="47" t="n">
        <v>1377</v>
      </c>
      <c r="H59" s="49" t="n">
        <f>G59/C59</f>
        <v>0.0148027907076744</v>
      </c>
      <c r="I59" s="47" t="n">
        <v>286</v>
      </c>
      <c r="J59" s="49" t="n">
        <f>I59/C59</f>
        <v>0.00307450845489825</v>
      </c>
      <c r="K59" s="47" t="n">
        <v>486</v>
      </c>
      <c r="L59" s="49" t="n">
        <f>K59/C59</f>
        <v>0.00522451436741451</v>
      </c>
      <c r="M59" s="47" t="n">
        <v>29</v>
      </c>
      <c r="N59" s="49" t="n">
        <f>M59/C59</f>
        <v>0.000311750857314858</v>
      </c>
      <c r="O59" s="47" t="n">
        <v>279</v>
      </c>
      <c r="P59" s="49" t="n">
        <f>O59/C59</f>
        <v>0.00299925824796018</v>
      </c>
      <c r="Q59" s="47" t="n">
        <f>'1A-PopNHRaceAlone'!Q59</f>
        <v>3903</v>
      </c>
      <c r="R59" s="49" t="n">
        <f>Q59/C59</f>
        <v>0.0419573653827548</v>
      </c>
      <c r="S59" s="62" t="n">
        <f>C59-E59</f>
        <v>9723</v>
      </c>
      <c r="T59" s="49" t="n">
        <f>S59/$C59</f>
        <v>0.104522537436978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</row>
    <row r="60" ht="12.75">
      <c r="A60" s="9" t="n">
        <v>58</v>
      </c>
      <c r="B60" s="25"/>
      <c r="C60" s="47" t="n">
        <f>Overview!B60</f>
        <v>89634</v>
      </c>
      <c r="D60" s="49" t="n">
        <f>F60+H60+J60+L60+N60+P60+R60</f>
        <v>0.955998839725997</v>
      </c>
      <c r="E60" s="47" t="n">
        <f>'1A-PopNHRaceAlone'!E60</f>
        <v>75401</v>
      </c>
      <c r="F60" s="49" t="n">
        <f>E60/C60</f>
        <v>0.841209808777919</v>
      </c>
      <c r="G60" s="47" t="n">
        <v>2538</v>
      </c>
      <c r="H60" s="49" t="n">
        <f>G60/C60</f>
        <v>0.0283151482696298</v>
      </c>
      <c r="I60" s="47" t="n">
        <v>433</v>
      </c>
      <c r="J60" s="49" t="n">
        <f>I60/C60</f>
        <v>0.0048307561862686</v>
      </c>
      <c r="K60" s="47" t="n">
        <v>658</v>
      </c>
      <c r="L60" s="49" t="n">
        <f>K60/C60</f>
        <v>0.00734096436620033</v>
      </c>
      <c r="M60" s="47" t="n">
        <v>24</v>
      </c>
      <c r="N60" s="49" t="n">
        <f>M60/C60</f>
        <v>0.000267755539192717</v>
      </c>
      <c r="O60" s="47" t="n">
        <v>362</v>
      </c>
      <c r="P60" s="49" t="n">
        <f>O60/C60</f>
        <v>0.00403864604949015</v>
      </c>
      <c r="Q60" s="47" t="n">
        <f>'1A-PopNHRaceAlone'!Q60</f>
        <v>6274</v>
      </c>
      <c r="R60" s="49" t="n">
        <f>Q60/C60</f>
        <v>0.0699957605372961</v>
      </c>
      <c r="S60" s="62" t="n">
        <f>C60-E60</f>
        <v>14233</v>
      </c>
      <c r="T60" s="49" t="n">
        <f>S60/$C60</f>
        <v>0.158790191222081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</row>
    <row r="61" ht="12.75">
      <c r="A61" s="9" t="n">
        <v>59</v>
      </c>
      <c r="B61" s="25"/>
      <c r="C61" s="47" t="n">
        <f>Overview!B61</f>
        <v>91456</v>
      </c>
      <c r="D61" s="49" t="n">
        <f>F61+H61+J61+L61+N61+P61+R61</f>
        <v>0.947526679496152</v>
      </c>
      <c r="E61" s="47" t="n">
        <f>'1A-PopNHRaceAlone'!E61</f>
        <v>71684</v>
      </c>
      <c r="F61" s="49" t="n">
        <f>E61/C61</f>
        <v>0.783808607417775</v>
      </c>
      <c r="G61" s="47" t="n">
        <v>5882</v>
      </c>
      <c r="H61" s="49" t="n">
        <f>G61/C61</f>
        <v>0.0643150804758572</v>
      </c>
      <c r="I61" s="47" t="n">
        <v>742</v>
      </c>
      <c r="J61" s="49" t="n">
        <f>I61/C61</f>
        <v>0.00811319104268719</v>
      </c>
      <c r="K61" s="47" t="n">
        <v>1791</v>
      </c>
      <c r="L61" s="49" t="n">
        <f>K61/C61</f>
        <v>0.0195831875437369</v>
      </c>
      <c r="M61" s="47" t="n">
        <v>110</v>
      </c>
      <c r="N61" s="49" t="n">
        <f>M61/C61</f>
        <v>0.00120276417074878</v>
      </c>
      <c r="O61" s="47" t="n">
        <v>465</v>
      </c>
      <c r="P61" s="49" t="n">
        <f>O61/C61</f>
        <v>0.0050844121763471</v>
      </c>
      <c r="Q61" s="47" t="n">
        <f>'1A-PopNHRaceAlone'!Q61</f>
        <v>5983</v>
      </c>
      <c r="R61" s="49" t="n">
        <f>Q61/C61</f>
        <v>0.0654194366689993</v>
      </c>
      <c r="S61" s="62" t="n">
        <f>C61-E61</f>
        <v>19772</v>
      </c>
      <c r="T61" s="49" t="n">
        <f>S61/$C61</f>
        <v>0.216191392582225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</row>
    <row r="62" ht="12.75">
      <c r="A62" s="9" t="n">
        <v>60</v>
      </c>
      <c r="B62" s="25"/>
      <c r="C62" s="47" t="n">
        <f>Overview!B62</f>
        <v>93422</v>
      </c>
      <c r="D62" s="49" t="n">
        <f>F62+H62+J62+L62+N62+P62+R62</f>
        <v>0.962556999421977</v>
      </c>
      <c r="E62" s="47" t="n">
        <f>'1A-PopNHRaceAlone'!E62</f>
        <v>63125</v>
      </c>
      <c r="F62" s="49" t="n">
        <f>E62/C62</f>
        <v>0.675697373209736</v>
      </c>
      <c r="G62" s="47" t="n">
        <v>17971</v>
      </c>
      <c r="H62" s="49" t="n">
        <f>G62/C62</f>
        <v>0.19236368307251</v>
      </c>
      <c r="I62" s="47" t="n">
        <v>457</v>
      </c>
      <c r="J62" s="49" t="n">
        <f>I62/C62</f>
        <v>0.00489178137911841</v>
      </c>
      <c r="K62" s="47" t="n">
        <v>1672</v>
      </c>
      <c r="L62" s="49" t="n">
        <f>K62/C62</f>
        <v>0.0178972832951553</v>
      </c>
      <c r="M62" s="47" t="n">
        <v>37</v>
      </c>
      <c r="N62" s="49" t="n">
        <f>M62/C62</f>
        <v>0.000396052321722935</v>
      </c>
      <c r="O62" s="47" t="n">
        <v>466</v>
      </c>
      <c r="P62" s="49" t="n">
        <f>O62/C62</f>
        <v>0.00498811843034831</v>
      </c>
      <c r="Q62" s="47" t="n">
        <f>'1A-PopNHRaceAlone'!Q62</f>
        <v>6196</v>
      </c>
      <c r="R62" s="49" t="n">
        <f>Q62/C62</f>
        <v>0.0663227077133866</v>
      </c>
      <c r="S62" s="62" t="n">
        <f>C62-E62</f>
        <v>30297</v>
      </c>
      <c r="T62" s="49" t="n">
        <f>S62/$C62</f>
        <v>0.324302626790264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</row>
    <row r="63" ht="12.75">
      <c r="A63" s="9" t="n">
        <v>61</v>
      </c>
      <c r="B63" s="25"/>
      <c r="C63" s="47" t="n">
        <f>Overview!B63</f>
        <v>90270</v>
      </c>
      <c r="D63" s="49" t="n">
        <f>F63+H63+J63+L63+N63+P63+R63</f>
        <v>0.95409327572837</v>
      </c>
      <c r="E63" s="47" t="n">
        <f>'1A-PopNHRaceAlone'!E63</f>
        <v>73271</v>
      </c>
      <c r="F63" s="49" t="n">
        <f>E63/C63</f>
        <v>0.811687160740002</v>
      </c>
      <c r="G63" s="47" t="n">
        <v>1607</v>
      </c>
      <c r="H63" s="49" t="n">
        <f>G63/C63</f>
        <v>0.0178021491082309</v>
      </c>
      <c r="I63" s="47" t="n">
        <v>740</v>
      </c>
      <c r="J63" s="49" t="n">
        <f>I63/C63</f>
        <v>0.00819762933421956</v>
      </c>
      <c r="K63" s="47" t="n">
        <v>431</v>
      </c>
      <c r="L63" s="49" t="n">
        <f>K63/C63</f>
        <v>0.00477456519330896</v>
      </c>
      <c r="M63" s="47" t="n">
        <v>43</v>
      </c>
      <c r="N63" s="49" t="n">
        <f>M63/C63</f>
        <v>0.000476348731583029</v>
      </c>
      <c r="O63" s="47" t="n">
        <v>342</v>
      </c>
      <c r="P63" s="49" t="n">
        <f>O63/C63</f>
        <v>0.00378863409770688</v>
      </c>
      <c r="Q63" s="47" t="n">
        <f>'1A-PopNHRaceAlone'!Q63</f>
        <v>9692</v>
      </c>
      <c r="R63" s="49" t="n">
        <f>Q63/C63</f>
        <v>0.107366788523319</v>
      </c>
      <c r="S63" s="62" t="n">
        <f>C63-E63</f>
        <v>16999</v>
      </c>
      <c r="T63" s="49" t="n">
        <f>S63/$C63</f>
        <v>0.188312839259998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</row>
    <row r="64" ht="12.75">
      <c r="A64" s="9" t="n">
        <v>62</v>
      </c>
      <c r="B64" s="25"/>
      <c r="C64" s="47" t="n">
        <f>Overview!B64</f>
        <v>90211</v>
      </c>
      <c r="D64" s="49" t="n">
        <f>F64+H64+J64+L64+N64+P64+R64</f>
        <v>0.954606422720068</v>
      </c>
      <c r="E64" s="47" t="n">
        <f>'1A-PopNHRaceAlone'!E64</f>
        <v>70342</v>
      </c>
      <c r="F64" s="49" t="n">
        <f>E64/C64</f>
        <v>0.779749697930408</v>
      </c>
      <c r="G64" s="47" t="n">
        <v>6629</v>
      </c>
      <c r="H64" s="49" t="n">
        <f>G64/C64</f>
        <v>0.0734832780924721</v>
      </c>
      <c r="I64" s="47" t="n">
        <v>287</v>
      </c>
      <c r="J64" s="49" t="n">
        <f>I64/C64</f>
        <v>0.00318143020252519</v>
      </c>
      <c r="K64" s="47" t="n">
        <v>4198</v>
      </c>
      <c r="L64" s="49" t="n">
        <f>K64/C64</f>
        <v>0.0465353449135915</v>
      </c>
      <c r="M64" s="47" t="n">
        <v>28</v>
      </c>
      <c r="N64" s="49" t="n">
        <f>M64/C64</f>
        <v>0.000310383434392702</v>
      </c>
      <c r="O64" s="47" t="n">
        <v>508</v>
      </c>
      <c r="P64" s="49" t="n">
        <f>O64/C64</f>
        <v>0.00563124230969616</v>
      </c>
      <c r="Q64" s="47" t="n">
        <f>'1A-PopNHRaceAlone'!Q64</f>
        <v>4124</v>
      </c>
      <c r="R64" s="49" t="n">
        <f>Q64/C64</f>
        <v>0.0457150458369822</v>
      </c>
      <c r="S64" s="62" t="n">
        <f>C64-E64</f>
        <v>19869</v>
      </c>
      <c r="T64" s="49" t="n">
        <f>S64/$C64</f>
        <v>0.220250302069592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</row>
    <row r="65" ht="12.75">
      <c r="A65" s="9" t="n">
        <v>63</v>
      </c>
      <c r="B65" s="25"/>
      <c r="C65" s="47" t="n">
        <f>Overview!B65</f>
        <v>91872</v>
      </c>
      <c r="D65" s="49" t="n">
        <f>F65+H65+J65+L65+N65+P65+R65</f>
        <v>0.944477098571925</v>
      </c>
      <c r="E65" s="47" t="n">
        <f>'1A-PopNHRaceAlone'!E65</f>
        <v>54660</v>
      </c>
      <c r="F65" s="49" t="n">
        <f>E65/C65</f>
        <v>0.594958202716823</v>
      </c>
      <c r="G65" s="47" t="n">
        <v>20658</v>
      </c>
      <c r="H65" s="49" t="n">
        <f>G65/C65</f>
        <v>0.22485632183908</v>
      </c>
      <c r="I65" s="47" t="n">
        <v>614</v>
      </c>
      <c r="J65" s="49" t="n">
        <f>I65/C65</f>
        <v>0.00668321142459073</v>
      </c>
      <c r="K65" s="47" t="n">
        <v>2084</v>
      </c>
      <c r="L65" s="49" t="n">
        <f>K65/C65</f>
        <v>0.0226837338906304</v>
      </c>
      <c r="M65" s="47" t="n">
        <v>49</v>
      </c>
      <c r="N65" s="49" t="n">
        <f>M65/C65</f>
        <v>0.00053335074886799</v>
      </c>
      <c r="O65" s="47" t="n">
        <v>751</v>
      </c>
      <c r="P65" s="49" t="n">
        <f>O65/C65</f>
        <v>0.00817441657958899</v>
      </c>
      <c r="Q65" s="47" t="n">
        <f>'1A-PopNHRaceAlone'!Q65</f>
        <v>7955</v>
      </c>
      <c r="R65" s="49" t="n">
        <f>Q65/C65</f>
        <v>0.0865878613723441</v>
      </c>
      <c r="S65" s="62" t="n">
        <f>C65-E65</f>
        <v>37212</v>
      </c>
      <c r="T65" s="49" t="n">
        <f>S65/$C65</f>
        <v>0.405041797283177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</row>
    <row r="66" ht="12.75">
      <c r="A66" s="9" t="n">
        <v>64</v>
      </c>
      <c r="B66" s="25"/>
      <c r="C66" s="47" t="n">
        <f>Overview!B66</f>
        <v>92435</v>
      </c>
      <c r="D66" s="49" t="n">
        <f>F66+H66+J66+L66+N66+P66+R66</f>
        <v>0.952972358954941</v>
      </c>
      <c r="E66" s="47" t="n">
        <f>'1A-PopNHRaceAlone'!E66</f>
        <v>79866</v>
      </c>
      <c r="F66" s="49" t="n">
        <f>E66/C66</f>
        <v>0.864023367771948</v>
      </c>
      <c r="G66" s="47" t="n">
        <v>3228</v>
      </c>
      <c r="H66" s="49" t="n">
        <f>G66/C66</f>
        <v>0.034921836966517</v>
      </c>
      <c r="I66" s="47" t="n">
        <v>387</v>
      </c>
      <c r="J66" s="49" t="n">
        <f>I66/C66</f>
        <v>0.00418672580732407</v>
      </c>
      <c r="K66" s="47" t="n">
        <v>1010</v>
      </c>
      <c r="L66" s="49" t="n">
        <f>K66/C66</f>
        <v>0.0109265970682101</v>
      </c>
      <c r="M66" s="47" t="n">
        <v>22</v>
      </c>
      <c r="N66" s="49" t="n">
        <f>M66/C66</f>
        <v>0.000238005084654081</v>
      </c>
      <c r="O66" s="47" t="n">
        <v>406</v>
      </c>
      <c r="P66" s="49" t="n">
        <f>O66/C66</f>
        <v>0.00439227565316168</v>
      </c>
      <c r="Q66" s="47" t="n">
        <f>'1A-PopNHRaceAlone'!Q66</f>
        <v>3169</v>
      </c>
      <c r="R66" s="49" t="n">
        <f>Q66/C66</f>
        <v>0.0342835506031265</v>
      </c>
      <c r="S66" s="62" t="n">
        <f>C66-E66</f>
        <v>12569</v>
      </c>
      <c r="T66" s="49" t="n">
        <f>S66/$C66</f>
        <v>0.135976632228052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</row>
    <row r="67" ht="12.75">
      <c r="A67" s="9" t="n">
        <v>65</v>
      </c>
      <c r="B67" s="25"/>
      <c r="C67" s="47" t="n">
        <f>Overview!B67</f>
        <v>91780</v>
      </c>
      <c r="D67" s="49" t="n">
        <f>F67+H67+J67+L67+N67+P67+R67</f>
        <v>0.96081935062105</v>
      </c>
      <c r="E67" s="47" t="n">
        <f>'1A-PopNHRaceAlone'!E67</f>
        <v>81093</v>
      </c>
      <c r="F67" s="49" t="n">
        <f>E67/C67</f>
        <v>0.883558509479189</v>
      </c>
      <c r="G67" s="47" t="n">
        <v>767</v>
      </c>
      <c r="H67" s="49" t="n">
        <f>G67/C67</f>
        <v>0.00835694050991501</v>
      </c>
      <c r="I67" s="47" t="n">
        <v>439</v>
      </c>
      <c r="J67" s="49" t="n">
        <f>I67/C67</f>
        <v>0.00478317716278056</v>
      </c>
      <c r="K67" s="47" t="n">
        <v>495</v>
      </c>
      <c r="L67" s="49" t="n">
        <f>K67/C67</f>
        <v>0.00539333188058401</v>
      </c>
      <c r="M67" s="47" t="n">
        <v>22</v>
      </c>
      <c r="N67" s="49" t="n">
        <f>M67/C67</f>
        <v>0.000239703639137067</v>
      </c>
      <c r="O67" s="47" t="n">
        <v>286</v>
      </c>
      <c r="P67" s="49" t="n">
        <f>O67/C67</f>
        <v>0.00311614730878187</v>
      </c>
      <c r="Q67" s="47" t="n">
        <f>'1A-PopNHRaceAlone'!Q67</f>
        <v>5082</v>
      </c>
      <c r="R67" s="49" t="n">
        <f>Q67/C67</f>
        <v>0.0553715406406625</v>
      </c>
      <c r="S67" s="62" t="n">
        <f>C67-E67</f>
        <v>10687</v>
      </c>
      <c r="T67" s="49" t="n">
        <f>S67/$C67</f>
        <v>0.116441490520811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</row>
    <row r="68" ht="12.75">
      <c r="A68" s="9" t="n">
        <v>66</v>
      </c>
      <c r="B68" s="25"/>
      <c r="C68" s="47" t="n">
        <f>Overview!B68</f>
        <v>89640</v>
      </c>
      <c r="D68" s="49" t="n">
        <f>F68+H68+J68+L68+N68+P68+R68</f>
        <v>0.944979919678714</v>
      </c>
      <c r="E68" s="47" t="n">
        <f>'1A-PopNHRaceAlone'!E68</f>
        <v>62353</v>
      </c>
      <c r="F68" s="49" t="n">
        <f>E68/C68</f>
        <v>0.695593485051316</v>
      </c>
      <c r="G68" s="47" t="n">
        <v>11979</v>
      </c>
      <c r="H68" s="49" t="n">
        <f>G68/C68</f>
        <v>0.13363453815261</v>
      </c>
      <c r="I68" s="47" t="n">
        <v>597</v>
      </c>
      <c r="J68" s="49" t="n">
        <f>I68/C68</f>
        <v>0.00665997322623829</v>
      </c>
      <c r="K68" s="47" t="n">
        <v>3507</v>
      </c>
      <c r="L68" s="49" t="n">
        <f>K68/C68</f>
        <v>0.0391231593038822</v>
      </c>
      <c r="M68" s="47" t="n">
        <v>34</v>
      </c>
      <c r="N68" s="49" t="n">
        <f>M68/C68</f>
        <v>0.000379294957608211</v>
      </c>
      <c r="O68" s="47" t="n">
        <v>513</v>
      </c>
      <c r="P68" s="49" t="n">
        <f>O68/C68</f>
        <v>0.00572289156626506</v>
      </c>
      <c r="Q68" s="47" t="n">
        <f>'1A-PopNHRaceAlone'!Q68</f>
        <v>5725</v>
      </c>
      <c r="R68" s="49" t="n">
        <f>Q68/C68</f>
        <v>0.0638665774207943</v>
      </c>
      <c r="S68" s="62" t="n">
        <f>C68-E68</f>
        <v>27287</v>
      </c>
      <c r="T68" s="49" t="n">
        <f>S68/$C68</f>
        <v>0.304406514948684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</row>
    <row r="69" ht="12.75">
      <c r="A69" s="9" t="n">
        <v>67</v>
      </c>
      <c r="B69" s="25"/>
      <c r="C69" s="47" t="n">
        <f>Overview!B69</f>
        <v>92354</v>
      </c>
      <c r="D69" s="49" t="n">
        <f>F69+H69+J69+L69+N69+P69+R69</f>
        <v>0.958388375165126</v>
      </c>
      <c r="E69" s="47" t="n">
        <f>'1A-PopNHRaceAlone'!E69</f>
        <v>72135</v>
      </c>
      <c r="F69" s="49" t="n">
        <f>E69/C69</f>
        <v>0.78107066288412</v>
      </c>
      <c r="G69" s="47" t="n">
        <v>7463</v>
      </c>
      <c r="H69" s="49" t="n">
        <f>G69/C69</f>
        <v>0.0808086276717847</v>
      </c>
      <c r="I69" s="47" t="n">
        <v>350</v>
      </c>
      <c r="J69" s="49" t="n">
        <f>I69/C69</f>
        <v>0.00378976546765706</v>
      </c>
      <c r="K69" s="47" t="n">
        <v>2422</v>
      </c>
      <c r="L69" s="49" t="n">
        <f>K69/C69</f>
        <v>0.0262251770361868</v>
      </c>
      <c r="M69" s="47" t="n">
        <v>26</v>
      </c>
      <c r="N69" s="49" t="n">
        <f>M69/C69</f>
        <v>0.000281525434740239</v>
      </c>
      <c r="O69" s="47" t="n">
        <v>335</v>
      </c>
      <c r="P69" s="49" t="n">
        <f>O69/C69</f>
        <v>0.00362734694761461</v>
      </c>
      <c r="Q69" s="47" t="n">
        <f>'1A-PopNHRaceAlone'!Q69</f>
        <v>5780</v>
      </c>
      <c r="R69" s="49" t="n">
        <f>Q69/C69</f>
        <v>0.0625852697230223</v>
      </c>
      <c r="S69" s="62" t="n">
        <f>C69-E69</f>
        <v>20219</v>
      </c>
      <c r="T69" s="49" t="n">
        <f>S69/$C69</f>
        <v>0.21892933711588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</row>
    <row r="70" ht="12.75">
      <c r="A70" s="9" t="n">
        <v>68</v>
      </c>
      <c r="B70" s="25"/>
      <c r="C70" s="47" t="n">
        <f>Overview!B70</f>
        <v>91543</v>
      </c>
      <c r="D70" s="49" t="n">
        <f>F70+H70+J70+L70+N70+P70+R70</f>
        <v>0.963372404225337</v>
      </c>
      <c r="E70" s="47" t="n">
        <f>'1A-PopNHRaceAlone'!E70</f>
        <v>71141</v>
      </c>
      <c r="F70" s="49" t="n">
        <f>E70/C70</f>
        <v>0.777132058158461</v>
      </c>
      <c r="G70" s="47" t="n">
        <v>5428</v>
      </c>
      <c r="H70" s="49" t="n">
        <f>G70/C70</f>
        <v>0.0592945391783096</v>
      </c>
      <c r="I70" s="47" t="n">
        <v>278</v>
      </c>
      <c r="J70" s="49" t="n">
        <f>I70/C70</f>
        <v>0.0030368242246813</v>
      </c>
      <c r="K70" s="47" t="n">
        <v>6941</v>
      </c>
      <c r="L70" s="49" t="n">
        <f>K70/C70</f>
        <v>0.0758222911637154</v>
      </c>
      <c r="M70" s="47" t="n">
        <v>66</v>
      </c>
      <c r="N70" s="49" t="n">
        <f>M70/C70</f>
        <v>0.00072097265765815</v>
      </c>
      <c r="O70" s="47" t="n">
        <v>360</v>
      </c>
      <c r="P70" s="49" t="n">
        <f>O70/C70</f>
        <v>0.00393257813268082</v>
      </c>
      <c r="Q70" s="47" t="n">
        <f>'1A-PopNHRaceAlone'!Q70</f>
        <v>3976</v>
      </c>
      <c r="R70" s="49" t="n">
        <f>Q70/C70</f>
        <v>0.0434331407098304</v>
      </c>
      <c r="S70" s="62" t="n">
        <f>C70-E70</f>
        <v>20402</v>
      </c>
      <c r="T70" s="49" t="n">
        <f>S70/$C70</f>
        <v>0.222867941841539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</row>
    <row r="71" ht="12.75">
      <c r="A71" s="9" t="n">
        <v>69</v>
      </c>
      <c r="B71" s="25"/>
      <c r="C71" s="47" t="n">
        <f>Overview!B71</f>
        <v>90782</v>
      </c>
      <c r="D71" s="49" t="n">
        <f>F71+H71+J71+L71+N71+P71+R71</f>
        <v>0.942896168844043</v>
      </c>
      <c r="E71" s="47" t="n">
        <f>'1A-PopNHRaceAlone'!E71</f>
        <v>53371</v>
      </c>
      <c r="F71" s="49" t="n">
        <f>E71/C71</f>
        <v>0.587902888237756</v>
      </c>
      <c r="G71" s="47" t="n">
        <v>16955</v>
      </c>
      <c r="H71" s="49" t="n">
        <f>G71/C71</f>
        <v>0.186766099006411</v>
      </c>
      <c r="I71" s="47" t="n">
        <v>567</v>
      </c>
      <c r="J71" s="49" t="n">
        <f>I71/C71</f>
        <v>0.00624573153268269</v>
      </c>
      <c r="K71" s="47" t="n">
        <v>4023</v>
      </c>
      <c r="L71" s="49" t="n">
        <f>K71/C71</f>
        <v>0.04431495230332</v>
      </c>
      <c r="M71" s="47" t="n">
        <v>51</v>
      </c>
      <c r="N71" s="49" t="n">
        <f>M71/C71</f>
        <v>0.000561785375955586</v>
      </c>
      <c r="O71" s="47" t="n">
        <v>625</v>
      </c>
      <c r="P71" s="49" t="n">
        <f>O71/C71</f>
        <v>0.00688462470533806</v>
      </c>
      <c r="Q71" s="47" t="n">
        <f>'1A-PopNHRaceAlone'!Q71</f>
        <v>10006</v>
      </c>
      <c r="R71" s="49" t="n">
        <f>Q71/C71</f>
        <v>0.11022008768258</v>
      </c>
      <c r="S71" s="62" t="n">
        <f>C71-E71</f>
        <v>37411</v>
      </c>
      <c r="T71" s="49" t="n">
        <f>S71/$C71</f>
        <v>0.412097111762244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</row>
    <row r="72" ht="12.75">
      <c r="A72" s="9" t="n">
        <v>70</v>
      </c>
      <c r="B72" s="25"/>
      <c r="C72" s="47" t="n">
        <f>Overview!B72</f>
        <v>92609</v>
      </c>
      <c r="D72" s="49" t="n">
        <f>F72+H72+J72+L72+N72+P72+R72</f>
        <v>0.948914252394476</v>
      </c>
      <c r="E72" s="47" t="n">
        <f>'1A-PopNHRaceAlone'!E72</f>
        <v>64354</v>
      </c>
      <c r="F72" s="49" t="n">
        <f>E72/C72</f>
        <v>0.694900063708711</v>
      </c>
      <c r="G72" s="47" t="n">
        <v>10483</v>
      </c>
      <c r="H72" s="49" t="n">
        <f>G72/C72</f>
        <v>0.113196341608267</v>
      </c>
      <c r="I72" s="47" t="n">
        <v>516</v>
      </c>
      <c r="J72" s="49" t="n">
        <f>I72/C72</f>
        <v>0.00557181267479403</v>
      </c>
      <c r="K72" s="47" t="n">
        <v>2028</v>
      </c>
      <c r="L72" s="49" t="n">
        <f>K72/C72</f>
        <v>0.02189851958233</v>
      </c>
      <c r="M72" s="47" t="n">
        <v>68</v>
      </c>
      <c r="N72" s="49" t="n">
        <f>M72/C72</f>
        <v>0.000734269887375957</v>
      </c>
      <c r="O72" s="47" t="n">
        <v>604</v>
      </c>
      <c r="P72" s="49" t="n">
        <f>O72/C72</f>
        <v>0.00652204429375115</v>
      </c>
      <c r="Q72" s="47" t="n">
        <f>'1A-PopNHRaceAlone'!Q72</f>
        <v>9825</v>
      </c>
      <c r="R72" s="49" t="n">
        <f>Q72/C72</f>
        <v>0.106091200639247</v>
      </c>
      <c r="S72" s="62" t="n">
        <f>C72-E72</f>
        <v>28255</v>
      </c>
      <c r="T72" s="49" t="n">
        <f>S72/$C72</f>
        <v>0.305099936291289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</row>
    <row r="73" ht="12.75">
      <c r="A73" s="9" t="n">
        <v>71</v>
      </c>
      <c r="B73" s="25"/>
      <c r="C73" s="47" t="n">
        <f>Overview!B73</f>
        <v>93532</v>
      </c>
      <c r="D73" s="49" t="n">
        <f>F73+H73+J73+L73+N73+P73+R73</f>
        <v>0.957661548988581</v>
      </c>
      <c r="E73" s="47" t="n">
        <f>'1A-PopNHRaceAlone'!E73</f>
        <v>74198</v>
      </c>
      <c r="F73" s="49" t="n">
        <f>E73/C73</f>
        <v>0.793289997006372</v>
      </c>
      <c r="G73" s="47" t="n">
        <v>4199</v>
      </c>
      <c r="H73" s="49" t="n">
        <f>G73/C73</f>
        <v>0.0448937262113501</v>
      </c>
      <c r="I73" s="47" t="n">
        <v>312</v>
      </c>
      <c r="J73" s="49" t="n">
        <f>I73/C73</f>
        <v>0.00333575674635419</v>
      </c>
      <c r="K73" s="47" t="n">
        <v>5583</v>
      </c>
      <c r="L73" s="49" t="n">
        <f>K73/C73</f>
        <v>0.0596908010092802</v>
      </c>
      <c r="M73" s="47" t="n">
        <v>38</v>
      </c>
      <c r="N73" s="49" t="n">
        <f>M73/C73</f>
        <v>0.000406278065261087</v>
      </c>
      <c r="O73" s="47" t="n">
        <v>457</v>
      </c>
      <c r="P73" s="49" t="n">
        <f>O73/C73</f>
        <v>0.00488602831116623</v>
      </c>
      <c r="Q73" s="47" t="n">
        <f>'1A-PopNHRaceAlone'!Q73</f>
        <v>4785</v>
      </c>
      <c r="R73" s="49" t="n">
        <f>Q73/C73</f>
        <v>0.0511589616387974</v>
      </c>
      <c r="S73" s="62" t="n">
        <f>C73-E73</f>
        <v>19334</v>
      </c>
      <c r="T73" s="49" t="n">
        <f>S73/$C73</f>
        <v>0.206710002993628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</row>
    <row r="74" ht="12.75">
      <c r="A74" s="9" t="n">
        <v>72</v>
      </c>
      <c r="B74" s="25"/>
      <c r="C74" s="47" t="n">
        <f>Overview!B74</f>
        <v>91973</v>
      </c>
      <c r="D74" s="49" t="n">
        <f>F74+H74+J74+L74+N74+P74+R74</f>
        <v>0.960281821839018</v>
      </c>
      <c r="E74" s="47" t="n">
        <f>'1A-PopNHRaceAlone'!E74</f>
        <v>83844</v>
      </c>
      <c r="F74" s="49" t="n">
        <f>E74/C74</f>
        <v>0.91161536537897</v>
      </c>
      <c r="G74" s="47" t="n">
        <v>673</v>
      </c>
      <c r="H74" s="49" t="n">
        <f>G74/C74</f>
        <v>0.00731736487882313</v>
      </c>
      <c r="I74" s="47" t="n">
        <v>287</v>
      </c>
      <c r="J74" s="49" t="n">
        <f>I74/C74</f>
        <v>0.00312048101073141</v>
      </c>
      <c r="K74" s="47" t="n">
        <v>422</v>
      </c>
      <c r="L74" s="49" t="n">
        <f>K74/C74</f>
        <v>0.00458830308895002</v>
      </c>
      <c r="M74" s="47" t="n">
        <v>39</v>
      </c>
      <c r="N74" s="49" t="n">
        <f>M74/C74</f>
        <v>0.000424037489263153</v>
      </c>
      <c r="O74" s="47" t="n">
        <v>236</v>
      </c>
      <c r="P74" s="49" t="n">
        <f>O74/C74</f>
        <v>0.00256597044784883</v>
      </c>
      <c r="Q74" s="47" t="n">
        <f>'1A-PopNHRaceAlone'!Q74</f>
        <v>2819</v>
      </c>
      <c r="R74" s="49" t="n">
        <f>Q74/C74</f>
        <v>0.0306502995444315</v>
      </c>
      <c r="S74" s="62" t="n">
        <f>C74-E74</f>
        <v>8129</v>
      </c>
      <c r="T74" s="49" t="n">
        <f>S74/$C74</f>
        <v>0.0883846346210301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</row>
    <row r="75" ht="12.75">
      <c r="A75" s="9" t="n">
        <v>73</v>
      </c>
      <c r="B75" s="25"/>
      <c r="C75" s="47" t="n">
        <f>Overview!B75</f>
        <v>92844</v>
      </c>
      <c r="D75" s="49" t="n">
        <f>F75+H75+J75+L75+N75+P75+R75</f>
        <v>0.957552453578045</v>
      </c>
      <c r="E75" s="47" t="n">
        <f>'1A-PopNHRaceAlone'!E75</f>
        <v>79110</v>
      </c>
      <c r="F75" s="49" t="n">
        <f>E75/C75</f>
        <v>0.852074447460256</v>
      </c>
      <c r="G75" s="47" t="n">
        <v>4643</v>
      </c>
      <c r="H75" s="49" t="n">
        <f>G75/C75</f>
        <v>0.0500086166041963</v>
      </c>
      <c r="I75" s="47" t="n">
        <v>279</v>
      </c>
      <c r="J75" s="49" t="n">
        <f>I75/C75</f>
        <v>0.00300504071345483</v>
      </c>
      <c r="K75" s="47" t="n">
        <v>1222</v>
      </c>
      <c r="L75" s="49" t="n">
        <f>K75/C75</f>
        <v>0.0131618629098272</v>
      </c>
      <c r="M75" s="47" t="n">
        <v>34</v>
      </c>
      <c r="N75" s="49" t="n">
        <f>M75/C75</f>
        <v>0.000366205678342165</v>
      </c>
      <c r="O75" s="47" t="n">
        <v>320</v>
      </c>
      <c r="P75" s="49" t="n">
        <f>O75/C75</f>
        <v>0.0034466416785145</v>
      </c>
      <c r="Q75" s="47" t="n">
        <f>'1A-PopNHRaceAlone'!Q75</f>
        <v>3295</v>
      </c>
      <c r="R75" s="49" t="n">
        <f>Q75/C75</f>
        <v>0.035489638533454</v>
      </c>
      <c r="S75" s="62" t="n">
        <f>C75-E75</f>
        <v>13734</v>
      </c>
      <c r="T75" s="49" t="n">
        <f>S75/$C75</f>
        <v>0.147925552539744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</row>
    <row r="76" ht="12.75">
      <c r="A76" s="9" t="n">
        <v>74</v>
      </c>
      <c r="B76" s="25"/>
      <c r="C76" s="47" t="n">
        <f>Overview!B76</f>
        <v>91698</v>
      </c>
      <c r="D76" s="49" t="n">
        <f>F76+H76+J76+L76+N76+P76+R76</f>
        <v>0.955647887631137</v>
      </c>
      <c r="E76" s="47" t="n">
        <f>'1A-PopNHRaceAlone'!E76</f>
        <v>63049</v>
      </c>
      <c r="F76" s="49" t="n">
        <f>E76/C76</f>
        <v>0.687572248031582</v>
      </c>
      <c r="G76" s="47" t="n">
        <v>19552</v>
      </c>
      <c r="H76" s="49" t="n">
        <f>G76/C76</f>
        <v>0.213221662413575</v>
      </c>
      <c r="I76" s="47" t="n">
        <v>486</v>
      </c>
      <c r="J76" s="49" t="n">
        <f>I76/C76</f>
        <v>0.00530000654321795</v>
      </c>
      <c r="K76" s="47" t="n">
        <v>819</v>
      </c>
      <c r="L76" s="49" t="n">
        <f>K76/C76</f>
        <v>0.00893149250801544</v>
      </c>
      <c r="M76" s="47" t="n">
        <v>46</v>
      </c>
      <c r="N76" s="49" t="n">
        <f>M76/C76</f>
        <v>0.000501646709851905</v>
      </c>
      <c r="O76" s="47" t="n">
        <v>355</v>
      </c>
      <c r="P76" s="49" t="n">
        <f>O76/C76</f>
        <v>0.00387140395646579</v>
      </c>
      <c r="Q76" s="47" t="n">
        <f>'1A-PopNHRaceAlone'!Q76</f>
        <v>3324</v>
      </c>
      <c r="R76" s="49" t="n">
        <f>Q76/C76</f>
        <v>0.036249427468429</v>
      </c>
      <c r="S76" s="62" t="n">
        <f>C76-E76</f>
        <v>28649</v>
      </c>
      <c r="T76" s="49" t="n">
        <f>S76/$C76</f>
        <v>0.312427751968418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</row>
    <row r="77" ht="12.75">
      <c r="A77" s="9" t="n">
        <v>75</v>
      </c>
      <c r="B77" s="25"/>
      <c r="C77" s="47" t="n">
        <f>Overview!B77</f>
        <v>90738</v>
      </c>
      <c r="D77" s="49" t="n">
        <f>F77+H77+J77+L77+N77+P77+R77</f>
        <v>0.958264453701867</v>
      </c>
      <c r="E77" s="47" t="n">
        <f>'1A-PopNHRaceAlone'!E77</f>
        <v>32905</v>
      </c>
      <c r="F77" s="49" t="n">
        <f>E77/C77</f>
        <v>0.362637483744407</v>
      </c>
      <c r="G77" s="47" t="n">
        <v>47671</v>
      </c>
      <c r="H77" s="49" t="n">
        <f>G77/C77</f>
        <v>0.525369745861712</v>
      </c>
      <c r="I77" s="47" t="n">
        <v>773</v>
      </c>
      <c r="J77" s="49" t="n">
        <f>I77/C77</f>
        <v>0.0085190328197668</v>
      </c>
      <c r="K77" s="47" t="n">
        <v>537</v>
      </c>
      <c r="L77" s="49" t="n">
        <f>K77/C77</f>
        <v>0.00591813793559479</v>
      </c>
      <c r="M77" s="47" t="n">
        <v>52</v>
      </c>
      <c r="N77" s="49" t="n">
        <f>M77/C77</f>
        <v>0.000573078533800613</v>
      </c>
      <c r="O77" s="47" t="n">
        <v>596</v>
      </c>
      <c r="P77" s="49" t="n">
        <f>O77/C77</f>
        <v>0.00656836165663779</v>
      </c>
      <c r="Q77" s="47" t="n">
        <f>'1A-PopNHRaceAlone'!Q77</f>
        <v>4417</v>
      </c>
      <c r="R77" s="49" t="n">
        <f>Q77/C77</f>
        <v>0.0486786131499482</v>
      </c>
      <c r="S77" s="62" t="n">
        <f>C77-E77</f>
        <v>57833</v>
      </c>
      <c r="T77" s="49" t="n">
        <f>S77/$C77</f>
        <v>0.637362516255593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</row>
    <row r="78" ht="12.75">
      <c r="A78" s="9" t="n">
        <v>76</v>
      </c>
      <c r="B78" s="25"/>
      <c r="C78" s="47" t="n">
        <f>Overview!B78</f>
        <v>93338</v>
      </c>
      <c r="D78" s="49" t="n">
        <f>F78+H78+J78+L78+N78+P78+R78</f>
        <v>0.950716749876792</v>
      </c>
      <c r="E78" s="47" t="n">
        <f>'1A-PopNHRaceAlone'!E78</f>
        <v>78209</v>
      </c>
      <c r="F78" s="49" t="n">
        <f>E78/C78</f>
        <v>0.837911675844779</v>
      </c>
      <c r="G78" s="47" t="n">
        <v>5258</v>
      </c>
      <c r="H78" s="49" t="n">
        <f>G78/C78</f>
        <v>0.0563328976408322</v>
      </c>
      <c r="I78" s="47" t="n">
        <v>450</v>
      </c>
      <c r="J78" s="49" t="n">
        <f>I78/C78</f>
        <v>0.00482118751205297</v>
      </c>
      <c r="K78" s="47" t="n">
        <v>497</v>
      </c>
      <c r="L78" s="49" t="n">
        <f>K78/C78</f>
        <v>0.00532473376331183</v>
      </c>
      <c r="M78" s="47" t="n">
        <v>37</v>
      </c>
      <c r="N78" s="49" t="n">
        <f>M78/C78</f>
        <v>0.000396408750991022</v>
      </c>
      <c r="O78" s="47" t="n">
        <v>307</v>
      </c>
      <c r="P78" s="49" t="n">
        <f>O78/C78</f>
        <v>0.0032891212582228</v>
      </c>
      <c r="Q78" s="47" t="n">
        <f>'1A-PopNHRaceAlone'!Q78</f>
        <v>3980</v>
      </c>
      <c r="R78" s="49" t="n">
        <f>Q78/C78</f>
        <v>0.0426407251066018</v>
      </c>
      <c r="S78" s="62" t="n">
        <f>C78-E78</f>
        <v>15129</v>
      </c>
      <c r="T78" s="49" t="n">
        <f>S78/$C78</f>
        <v>0.162088324155221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</row>
    <row r="79" ht="12.75">
      <c r="A79" s="9" t="n">
        <v>77</v>
      </c>
      <c r="B79" s="25"/>
      <c r="C79" s="47" t="n">
        <f>Overview!B79</f>
        <v>92543</v>
      </c>
      <c r="D79" s="49" t="n">
        <f>F79+H79+J79+L79+N79+P79+R79</f>
        <v>0.95799790367721</v>
      </c>
      <c r="E79" s="47" t="n">
        <f>'1A-PopNHRaceAlone'!E79</f>
        <v>79494</v>
      </c>
      <c r="F79" s="49" t="n">
        <f>E79/C79</f>
        <v>0.858995277870828</v>
      </c>
      <c r="G79" s="47" t="n">
        <v>3798</v>
      </c>
      <c r="H79" s="49" t="n">
        <f>G79/C79</f>
        <v>0.0410403812281858</v>
      </c>
      <c r="I79" s="47" t="n">
        <v>337</v>
      </c>
      <c r="J79" s="49" t="n">
        <f>I79/C79</f>
        <v>0.00364155041440195</v>
      </c>
      <c r="K79" s="47" t="n">
        <v>1587</v>
      </c>
      <c r="L79" s="49" t="n">
        <f>K79/C79</f>
        <v>0.0171487848891866</v>
      </c>
      <c r="M79" s="47" t="n">
        <v>21</v>
      </c>
      <c r="N79" s="49" t="n">
        <f>M79/C79</f>
        <v>0.000226921539176383</v>
      </c>
      <c r="O79" s="47" t="n">
        <v>267</v>
      </c>
      <c r="P79" s="49" t="n">
        <f>O79/C79</f>
        <v>0.00288514528381401</v>
      </c>
      <c r="Q79" s="47" t="n">
        <f>'1A-PopNHRaceAlone'!Q79</f>
        <v>3152</v>
      </c>
      <c r="R79" s="49" t="n">
        <f>Q79/C79</f>
        <v>0.0340598424516171</v>
      </c>
      <c r="S79" s="62" t="n">
        <f>C79-E79</f>
        <v>13049</v>
      </c>
      <c r="T79" s="49" t="n">
        <f>S79/$C79</f>
        <v>0.141004722129172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</row>
    <row r="80" ht="12.75">
      <c r="A80" s="9" t="n">
        <v>78</v>
      </c>
      <c r="B80" s="25"/>
      <c r="C80" s="47" t="n">
        <f>Overview!B80</f>
        <v>92049</v>
      </c>
      <c r="D80" s="49" t="n">
        <f>F80+H80+J80+L80+N80+P80+R80</f>
        <v>0.971949722430445</v>
      </c>
      <c r="E80" s="47" t="n">
        <f>'1A-PopNHRaceAlone'!E80</f>
        <v>85257</v>
      </c>
      <c r="F80" s="49" t="n">
        <f>E80/C80</f>
        <v>0.92621321252811</v>
      </c>
      <c r="G80" s="47" t="n">
        <v>321</v>
      </c>
      <c r="H80" s="49" t="n">
        <f>G80/C80</f>
        <v>0.00348727308281459</v>
      </c>
      <c r="I80" s="47" t="n">
        <v>279</v>
      </c>
      <c r="J80" s="49" t="n">
        <f>I80/C80</f>
        <v>0.00303099436169866</v>
      </c>
      <c r="K80" s="47" t="n">
        <v>291</v>
      </c>
      <c r="L80" s="49" t="n">
        <f>K80/C80</f>
        <v>0.00316135971058893</v>
      </c>
      <c r="M80" s="47" t="n">
        <v>22</v>
      </c>
      <c r="N80" s="49" t="n">
        <f>M80/C80</f>
        <v>0.000239003139632152</v>
      </c>
      <c r="O80" s="47" t="n">
        <v>213</v>
      </c>
      <c r="P80" s="49" t="n">
        <f>O80/C80</f>
        <v>0.0023139849428022</v>
      </c>
      <c r="Q80" s="47" t="n">
        <f>'1A-PopNHRaceAlone'!Q80</f>
        <v>3084</v>
      </c>
      <c r="R80" s="49" t="n">
        <f>Q80/C80</f>
        <v>0.0335038946647981</v>
      </c>
      <c r="S80" s="62" t="n">
        <f>C80-E80</f>
        <v>6792</v>
      </c>
      <c r="T80" s="49" t="n">
        <f>S80/$C80</f>
        <v>0.07378678747189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</row>
    <row r="81" ht="12.75">
      <c r="A81" s="9" t="n">
        <v>79</v>
      </c>
      <c r="B81" s="25"/>
      <c r="C81" s="47" t="n">
        <f>Overview!B81</f>
        <v>93159</v>
      </c>
      <c r="D81" s="49" t="n">
        <f>F81+H81+J81+L81+N81+P81+R81</f>
        <v>0.963471054863191</v>
      </c>
      <c r="E81" s="47" t="n">
        <f>'1A-PopNHRaceAlone'!E81</f>
        <v>82768</v>
      </c>
      <c r="F81" s="49" t="n">
        <f>E81/C81</f>
        <v>0.888459515452077</v>
      </c>
      <c r="G81" s="47" t="n">
        <v>2158</v>
      </c>
      <c r="H81" s="49" t="n">
        <f>G81/C81</f>
        <v>0.0231646969160253</v>
      </c>
      <c r="I81" s="47" t="n">
        <v>314</v>
      </c>
      <c r="J81" s="49" t="n">
        <f>I81/C81</f>
        <v>0.0033705814789768</v>
      </c>
      <c r="K81" s="47" t="n">
        <v>480</v>
      </c>
      <c r="L81" s="49" t="n">
        <f>K81/C81</f>
        <v>0.00515248124174798</v>
      </c>
      <c r="M81" s="47" t="n">
        <v>13</v>
      </c>
      <c r="N81" s="49" t="n">
        <f>M81/C81</f>
        <v>0.000139546366964008</v>
      </c>
      <c r="O81" s="47" t="n">
        <v>272</v>
      </c>
      <c r="P81" s="49" t="n">
        <f>O81/C81</f>
        <v>0.00291973937032386</v>
      </c>
      <c r="Q81" s="47" t="n">
        <f>'1A-PopNHRaceAlone'!Q81</f>
        <v>3751</v>
      </c>
      <c r="R81" s="49" t="n">
        <f>Q81/C81</f>
        <v>0.0402644940370764</v>
      </c>
      <c r="S81" s="62" t="n">
        <f>C81-E81</f>
        <v>10391</v>
      </c>
      <c r="T81" s="49" t="n">
        <f>S81/$C81</f>
        <v>0.111540484547923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</row>
    <row r="82" ht="12.75">
      <c r="A82" s="9" t="n">
        <v>80</v>
      </c>
      <c r="B82" s="25"/>
      <c r="C82" s="47" t="n">
        <f>Overview!B82</f>
        <v>90438</v>
      </c>
      <c r="D82" s="49" t="n">
        <f>F82+H82+J82+L82+N82+P82+R82</f>
        <v>0.96246047015635</v>
      </c>
      <c r="E82" s="47" t="n">
        <f>'1A-PopNHRaceAlone'!E82</f>
        <v>41966</v>
      </c>
      <c r="F82" s="49" t="n">
        <f>E82/C82</f>
        <v>0.464030606603419</v>
      </c>
      <c r="G82" s="47" t="n">
        <v>30832</v>
      </c>
      <c r="H82" s="49" t="n">
        <f>G82/C82</f>
        <v>0.340918640394524</v>
      </c>
      <c r="I82" s="47" t="n">
        <v>436</v>
      </c>
      <c r="J82" s="49" t="n">
        <f>I82/C82</f>
        <v>0.00482098233043632</v>
      </c>
      <c r="K82" s="47" t="n">
        <v>1169</v>
      </c>
      <c r="L82" s="49" t="n">
        <f>K82/C82</f>
        <v>0.0129259824410093</v>
      </c>
      <c r="M82" s="47" t="n">
        <v>67</v>
      </c>
      <c r="N82" s="49" t="n">
        <f>M82/C82</f>
        <v>0.000740839027842279</v>
      </c>
      <c r="O82" s="47" t="n">
        <v>591</v>
      </c>
      <c r="P82" s="49" t="n">
        <f>O82/C82</f>
        <v>0.00653486366350428</v>
      </c>
      <c r="Q82" s="47" t="n">
        <f>'1A-PopNHRaceAlone'!Q82</f>
        <v>11982</v>
      </c>
      <c r="R82" s="49" t="n">
        <f>Q82/C82</f>
        <v>0.132488555695615</v>
      </c>
      <c r="S82" s="62" t="n">
        <f>C82-E82</f>
        <v>48472</v>
      </c>
      <c r="T82" s="49" t="n">
        <f>S82/$C82</f>
        <v>0.535969393396581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</row>
    <row r="83" ht="12.75">
      <c r="A83" s="9" t="n">
        <v>81</v>
      </c>
      <c r="B83" s="25"/>
      <c r="C83" s="47" t="n">
        <f>Overview!B83</f>
        <v>89410</v>
      </c>
      <c r="D83" s="49" t="n">
        <f>F83+H83+J83+L83+N83+P83+R83</f>
        <v>0.972721172128397</v>
      </c>
      <c r="E83" s="47" t="n">
        <f>'1A-PopNHRaceAlone'!E83</f>
        <v>77310</v>
      </c>
      <c r="F83" s="49" t="n">
        <f>E83/C83</f>
        <v>0.864668381612795</v>
      </c>
      <c r="G83" s="47" t="n">
        <v>3436</v>
      </c>
      <c r="H83" s="49" t="n">
        <f>G83/C83</f>
        <v>0.0384297058494576</v>
      </c>
      <c r="I83" s="47" t="n">
        <v>212</v>
      </c>
      <c r="J83" s="49" t="n">
        <f>I83/C83</f>
        <v>0.00237109942959401</v>
      </c>
      <c r="K83" s="47" t="n">
        <v>1068</v>
      </c>
      <c r="L83" s="49" t="n">
        <f>K83/C83</f>
        <v>0.0119449725981434</v>
      </c>
      <c r="M83" s="47" t="n">
        <v>27</v>
      </c>
      <c r="N83" s="49" t="n">
        <f>M83/C83</f>
        <v>0.000301979644335086</v>
      </c>
      <c r="O83" s="47" t="n">
        <v>224</v>
      </c>
      <c r="P83" s="49" t="n">
        <f>O83/C83</f>
        <v>0.00250531260485404</v>
      </c>
      <c r="Q83" s="47" t="n">
        <f>'1A-PopNHRaceAlone'!Q83</f>
        <v>4694</v>
      </c>
      <c r="R83" s="49" t="n">
        <f>Q83/C83</f>
        <v>0.0524997203892182</v>
      </c>
      <c r="S83" s="62" t="n">
        <f>C83-E83</f>
        <v>12100</v>
      </c>
      <c r="T83" s="49" t="n">
        <f>S83/$C83</f>
        <v>0.135331618387205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</row>
    <row r="84" ht="12.75">
      <c r="A84" s="9" t="n">
        <v>82</v>
      </c>
      <c r="B84" s="25"/>
      <c r="C84" s="47" t="n">
        <f>Overview!B84</f>
        <v>92264</v>
      </c>
      <c r="D84" s="49" t="n">
        <f>F84+H84+J84+L84+N84+P84+R84</f>
        <v>0.966303216855979</v>
      </c>
      <c r="E84" s="47" t="n">
        <f>'1A-PopNHRaceAlone'!E84</f>
        <v>80814</v>
      </c>
      <c r="F84" s="49" t="n">
        <f>E84/C84</f>
        <v>0.875899592473771</v>
      </c>
      <c r="G84" s="47" t="n">
        <v>3372</v>
      </c>
      <c r="H84" s="49" t="n">
        <f>G84/C84</f>
        <v>0.036547299054886</v>
      </c>
      <c r="I84" s="47" t="n">
        <v>328</v>
      </c>
      <c r="J84" s="49" t="n">
        <f>I84/C84</f>
        <v>0.00355501604092604</v>
      </c>
      <c r="K84" s="47" t="n">
        <v>408</v>
      </c>
      <c r="L84" s="49" t="n">
        <f>K84/C84</f>
        <v>0.00442209312407873</v>
      </c>
      <c r="M84" s="47" t="n">
        <v>26</v>
      </c>
      <c r="N84" s="49" t="n">
        <f>M84/C84</f>
        <v>0.000281800052024625</v>
      </c>
      <c r="O84" s="47" t="n">
        <v>230</v>
      </c>
      <c r="P84" s="49" t="n">
        <f>O84/C84</f>
        <v>0.00249284661406399</v>
      </c>
      <c r="Q84" s="47" t="n">
        <f>'1A-PopNHRaceAlone'!Q84</f>
        <v>3977</v>
      </c>
      <c r="R84" s="49" t="n">
        <f>Q84/C84</f>
        <v>0.0431045694962282</v>
      </c>
      <c r="S84" s="62" t="n">
        <f>C84-E84</f>
        <v>11450</v>
      </c>
      <c r="T84" s="49" t="n">
        <f>S84/$C84</f>
        <v>0.124100407526229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</row>
    <row r="85" ht="12.75">
      <c r="A85" s="9" t="n">
        <v>83</v>
      </c>
      <c r="B85" s="25"/>
      <c r="C85" s="47" t="n">
        <f>Overview!B85</f>
        <v>90952</v>
      </c>
      <c r="D85" s="49" t="n">
        <f>F85+H85+J85+L85+N85+P85+R85</f>
        <v>0.963398276013721</v>
      </c>
      <c r="E85" s="47" t="n">
        <f>'1A-PopNHRaceAlone'!E85</f>
        <v>74930</v>
      </c>
      <c r="F85" s="49" t="n">
        <f>E85/C85</f>
        <v>0.823841146978626</v>
      </c>
      <c r="G85" s="47" t="n">
        <v>4101</v>
      </c>
      <c r="H85" s="49" t="n">
        <f>G85/C85</f>
        <v>0.0450897176532677</v>
      </c>
      <c r="I85" s="47" t="n">
        <v>328</v>
      </c>
      <c r="J85" s="49" t="n">
        <f>I85/C85</f>
        <v>0.00360629782742546</v>
      </c>
      <c r="K85" s="47" t="n">
        <v>3284</v>
      </c>
      <c r="L85" s="49" t="n">
        <f>K85/C85</f>
        <v>0.0361069575160524</v>
      </c>
      <c r="M85" s="47" t="n">
        <v>50</v>
      </c>
      <c r="N85" s="49" t="n">
        <f>M85/C85</f>
        <v>0.000549740522473393</v>
      </c>
      <c r="O85" s="47" t="n">
        <v>340</v>
      </c>
      <c r="P85" s="49" t="n">
        <f>O85/C85</f>
        <v>0.00373823555281907</v>
      </c>
      <c r="Q85" s="47" t="n">
        <f>'1A-PopNHRaceAlone'!Q85</f>
        <v>4590</v>
      </c>
      <c r="R85" s="49" t="n">
        <f>Q85/C85</f>
        <v>0.0504661799630574</v>
      </c>
      <c r="S85" s="62" t="n">
        <f>C85-E85</f>
        <v>16022</v>
      </c>
      <c r="T85" s="49" t="n">
        <f>S85/$C85</f>
        <v>0.176158853021374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</row>
    <row r="86" ht="12.75">
      <c r="A86" s="9" t="n">
        <v>84</v>
      </c>
      <c r="B86" s="25"/>
      <c r="C86" s="47" t="n">
        <f>Overview!B86</f>
        <v>92350</v>
      </c>
      <c r="D86" s="49" t="n">
        <f>F86+H86+J86+L86+N86+P86+R86</f>
        <v>0.962685435841907</v>
      </c>
      <c r="E86" s="47" t="n">
        <f>'1A-PopNHRaceAlone'!E86</f>
        <v>62080</v>
      </c>
      <c r="F86" s="49" t="n">
        <f>E86/C86</f>
        <v>0.67222523010287</v>
      </c>
      <c r="G86" s="47" t="n">
        <v>11383</v>
      </c>
      <c r="H86" s="49" t="n">
        <f>G86/C86</f>
        <v>0.12325933946941</v>
      </c>
      <c r="I86" s="47" t="n">
        <v>290</v>
      </c>
      <c r="J86" s="49" t="n">
        <f>I86/C86</f>
        <v>0.00314022739577694</v>
      </c>
      <c r="K86" s="47" t="n">
        <v>7639</v>
      </c>
      <c r="L86" s="49" t="n">
        <f>K86/C86</f>
        <v>0.0827179209528966</v>
      </c>
      <c r="M86" s="47" t="n">
        <v>36</v>
      </c>
      <c r="N86" s="49" t="n">
        <f>M86/C86</f>
        <v>0.000389821331889551</v>
      </c>
      <c r="O86" s="47" t="n">
        <v>423</v>
      </c>
      <c r="P86" s="49" t="n">
        <f>O86/C86</f>
        <v>0.00458040064970222</v>
      </c>
      <c r="Q86" s="47" t="n">
        <f>'1A-PopNHRaceAlone'!Q86</f>
        <v>7053</v>
      </c>
      <c r="R86" s="49" t="n">
        <f>Q86/C86</f>
        <v>0.0763724959393611</v>
      </c>
      <c r="S86" s="62" t="n">
        <f>C86-E86</f>
        <v>30270</v>
      </c>
      <c r="T86" s="49" t="n">
        <f>S86/$C86</f>
        <v>0.327774769897131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</row>
    <row r="87" ht="12.75">
      <c r="A87" s="9" t="n">
        <v>85</v>
      </c>
      <c r="B87" s="25"/>
      <c r="C87" s="47" t="n">
        <f>Overview!B87</f>
        <v>91516</v>
      </c>
      <c r="D87" s="49" t="n">
        <f>F87+H87+J87+L87+N87+P87+R87</f>
        <v>0.958400716814547</v>
      </c>
      <c r="E87" s="47" t="n">
        <f>'1A-PopNHRaceAlone'!E87</f>
        <v>71724</v>
      </c>
      <c r="F87" s="49" t="n">
        <f>E87/C87</f>
        <v>0.783731806460073</v>
      </c>
      <c r="G87" s="47" t="n">
        <v>7264</v>
      </c>
      <c r="H87" s="49" t="n">
        <f>G87/C87</f>
        <v>0.0793740985182919</v>
      </c>
      <c r="I87" s="47" t="n">
        <v>303</v>
      </c>
      <c r="J87" s="49" t="n">
        <f>I87/C87</f>
        <v>0.00331089645526465</v>
      </c>
      <c r="K87" s="47" t="n">
        <v>2990</v>
      </c>
      <c r="L87" s="49" t="n">
        <f>K87/C87</f>
        <v>0.0326718825123476</v>
      </c>
      <c r="M87" s="47" t="n">
        <v>39</v>
      </c>
      <c r="N87" s="49" t="n">
        <f>M87/C87</f>
        <v>0.00042615498929149</v>
      </c>
      <c r="O87" s="47" t="n">
        <v>363</v>
      </c>
      <c r="P87" s="49" t="n">
        <f>O87/C87</f>
        <v>0.0039665195157131</v>
      </c>
      <c r="Q87" s="47" t="n">
        <f>'1A-PopNHRaceAlone'!Q87</f>
        <v>5026</v>
      </c>
      <c r="R87" s="49" t="n">
        <f>Q87/C87</f>
        <v>0.0549193583635648</v>
      </c>
      <c r="S87" s="62" t="n">
        <f>C87-E87</f>
        <v>19792</v>
      </c>
      <c r="T87" s="49" t="n">
        <f>S87/$C87</f>
        <v>0.216268193539927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</row>
    <row r="88" ht="12.75">
      <c r="A88" s="9" t="n">
        <v>86</v>
      </c>
      <c r="B88" s="25"/>
      <c r="C88" s="47" t="n">
        <f>Overview!B88</f>
        <v>91219</v>
      </c>
      <c r="D88" s="49" t="n">
        <f>F88+H88+J88+L88+N88+P88+R88</f>
        <v>0.964864775978689</v>
      </c>
      <c r="E88" s="47" t="n">
        <f>'1A-PopNHRaceAlone'!E88</f>
        <v>45537</v>
      </c>
      <c r="F88" s="49" t="n">
        <f>E88/C88</f>
        <v>0.499205209441016</v>
      </c>
      <c r="G88" s="47" t="n">
        <v>24853</v>
      </c>
      <c r="H88" s="49" t="n">
        <f>G88/C88</f>
        <v>0.27245420361986</v>
      </c>
      <c r="I88" s="47" t="n">
        <v>483</v>
      </c>
      <c r="J88" s="49" t="n">
        <f>I88/C88</f>
        <v>0.00529494951709622</v>
      </c>
      <c r="K88" s="47" t="n">
        <v>3133</v>
      </c>
      <c r="L88" s="49" t="n">
        <f>K88/C88</f>
        <v>0.0343459147765268</v>
      </c>
      <c r="M88" s="47" t="n">
        <v>56</v>
      </c>
      <c r="N88" s="49" t="n">
        <f>M88/C88</f>
        <v>0.000613907190387967</v>
      </c>
      <c r="O88" s="47" t="n">
        <v>614</v>
      </c>
      <c r="P88" s="49" t="n">
        <f>O88/C88</f>
        <v>0.00673105383746807</v>
      </c>
      <c r="Q88" s="47" t="n">
        <f>'1A-PopNHRaceAlone'!Q88</f>
        <v>13338</v>
      </c>
      <c r="R88" s="49" t="n">
        <f>Q88/C88</f>
        <v>0.146219537596334</v>
      </c>
      <c r="S88" s="62" t="n">
        <f>C88-E88</f>
        <v>45682</v>
      </c>
      <c r="T88" s="49" t="n">
        <f>S88/$C88</f>
        <v>0.500794790558984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</row>
    <row r="89" ht="12.75">
      <c r="A89" s="9" t="n">
        <v>87</v>
      </c>
      <c r="B89" s="25"/>
      <c r="C89" s="47" t="n">
        <f>Overview!B89</f>
        <v>91341</v>
      </c>
      <c r="D89" s="49" t="n">
        <f>F89+H89+J89+L89+N89+P89+R89</f>
        <v>0.962163759976353</v>
      </c>
      <c r="E89" s="47" t="n">
        <f>'1A-PopNHRaceAlone'!E89</f>
        <v>47115</v>
      </c>
      <c r="F89" s="49" t="n">
        <f>E89/C89</f>
        <v>0.515814365947384</v>
      </c>
      <c r="G89" s="47" t="n">
        <v>8593</v>
      </c>
      <c r="H89" s="49" t="n">
        <f>G89/C89</f>
        <v>0.0940760447115753</v>
      </c>
      <c r="I89" s="47" t="n">
        <v>394</v>
      </c>
      <c r="J89" s="49" t="n">
        <f>I89/C89</f>
        <v>0.00431350653047372</v>
      </c>
      <c r="K89" s="47" t="n">
        <v>2548</v>
      </c>
      <c r="L89" s="49" t="n">
        <f>K89/C89</f>
        <v>0.0278954686285458</v>
      </c>
      <c r="M89" s="47" t="n">
        <v>36</v>
      </c>
      <c r="N89" s="49" t="n">
        <f>M89/C89</f>
        <v>0.00039412750024633</v>
      </c>
      <c r="O89" s="47" t="n">
        <v>376</v>
      </c>
      <c r="P89" s="49" t="n">
        <f>O89/C89</f>
        <v>0.00411644278035055</v>
      </c>
      <c r="Q89" s="47" t="n">
        <f>'1A-PopNHRaceAlone'!Q89</f>
        <v>28823</v>
      </c>
      <c r="R89" s="49" t="n">
        <f>Q89/C89</f>
        <v>0.315553803877777</v>
      </c>
      <c r="S89" s="62" t="n">
        <f>C89-E89</f>
        <v>44226</v>
      </c>
      <c r="T89" s="49" t="n">
        <f>S89/$C89</f>
        <v>0.484185634052616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</row>
    <row r="90" ht="12.75">
      <c r="A90" s="9" t="n">
        <v>88</v>
      </c>
      <c r="B90" s="25"/>
      <c r="C90" s="47" t="n">
        <f>Overview!B90</f>
        <v>91890</v>
      </c>
      <c r="D90" s="49" t="n">
        <f>F90+H90+J90+L90+N90+P90+R90</f>
        <v>0.956317335945152</v>
      </c>
      <c r="E90" s="47" t="n">
        <f>'1A-PopNHRaceAlone'!E90</f>
        <v>69044</v>
      </c>
      <c r="F90" s="49" t="n">
        <f>E90/C90</f>
        <v>0.75137664598977</v>
      </c>
      <c r="G90" s="47" t="n">
        <v>5857</v>
      </c>
      <c r="H90" s="49" t="n">
        <f>G90/C90</f>
        <v>0.0637392534552182</v>
      </c>
      <c r="I90" s="47" t="n">
        <v>453</v>
      </c>
      <c r="J90" s="49" t="n">
        <f>I90/C90</f>
        <v>0.0049298073783872</v>
      </c>
      <c r="K90" s="47" t="n">
        <v>1737</v>
      </c>
      <c r="L90" s="49" t="n">
        <f>K90/C90</f>
        <v>0.0189030362389814</v>
      </c>
      <c r="M90" s="47" t="n">
        <v>57</v>
      </c>
      <c r="N90" s="49" t="n">
        <f>M90/C90</f>
        <v>0.000620306888671237</v>
      </c>
      <c r="O90" s="47" t="n">
        <v>387</v>
      </c>
      <c r="P90" s="49" t="n">
        <f>O90/C90</f>
        <v>0.00421155729676787</v>
      </c>
      <c r="Q90" s="47" t="n">
        <f>'1A-PopNHRaceAlone'!Q90</f>
        <v>10341</v>
      </c>
      <c r="R90" s="49" t="n">
        <f>Q90/C90</f>
        <v>0.112536728697356</v>
      </c>
      <c r="S90" s="62" t="n">
        <f>C90-E90</f>
        <v>22846</v>
      </c>
      <c r="T90" s="49" t="n">
        <f>S90/$C90</f>
        <v>0.24862335401023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</row>
    <row r="91" ht="12.75">
      <c r="A91" s="9" t="n">
        <v>89</v>
      </c>
      <c r="B91" s="25"/>
      <c r="C91" s="47" t="n">
        <f>Overview!B91</f>
        <v>90127</v>
      </c>
      <c r="D91" s="49" t="n">
        <f>F91+H91+J91+L91+N91+P91+R91</f>
        <v>0.967201837407214</v>
      </c>
      <c r="E91" s="47" t="n">
        <f>'1A-PopNHRaceAlone'!E91</f>
        <v>78534</v>
      </c>
      <c r="F91" s="49" t="n">
        <f>E91/C91</f>
        <v>0.871370399547305</v>
      </c>
      <c r="G91" s="47" t="n">
        <v>1139</v>
      </c>
      <c r="H91" s="49" t="n">
        <f>G91/C91</f>
        <v>0.0126377223251634</v>
      </c>
      <c r="I91" s="47" t="n">
        <v>148</v>
      </c>
      <c r="J91" s="49" t="n">
        <f>I91/C91</f>
        <v>0.00164212722047777</v>
      </c>
      <c r="K91" s="47" t="n">
        <v>1931</v>
      </c>
      <c r="L91" s="49" t="n">
        <f>K91/C91</f>
        <v>0.0214253220455579</v>
      </c>
      <c r="M91" s="47" t="n">
        <v>27</v>
      </c>
      <c r="N91" s="49" t="n">
        <f>M91/C91</f>
        <v>0.000299577263195269</v>
      </c>
      <c r="O91" s="47" t="n">
        <v>254</v>
      </c>
      <c r="P91" s="49" t="n">
        <f>O91/C91</f>
        <v>0.00281824536487401</v>
      </c>
      <c r="Q91" s="47" t="n">
        <f>'1A-PopNHRaceAlone'!Q91</f>
        <v>5138</v>
      </c>
      <c r="R91" s="49" t="n">
        <f>Q91/C91</f>
        <v>0.0570084436406404</v>
      </c>
      <c r="S91" s="62" t="n">
        <f>C91-E91</f>
        <v>11593</v>
      </c>
      <c r="T91" s="49" t="n">
        <f>S91/$C91</f>
        <v>0.128629600452695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</row>
    <row r="92" ht="12.75">
      <c r="A92" s="9" t="n">
        <v>90</v>
      </c>
      <c r="B92" s="25"/>
      <c r="C92" s="47" t="n">
        <f>Overview!B92</f>
        <v>90575</v>
      </c>
      <c r="D92" s="49" t="n">
        <f>F92+H92+J92+L92+N92+P92+R92</f>
        <v>0.967021805133867</v>
      </c>
      <c r="E92" s="47" t="n">
        <f>'1A-PopNHRaceAlone'!E92</f>
        <v>59794</v>
      </c>
      <c r="F92" s="49" t="n">
        <f>E92/C92</f>
        <v>0.660160088324593</v>
      </c>
      <c r="G92" s="47" t="n">
        <v>2446</v>
      </c>
      <c r="H92" s="49" t="n">
        <f>G92/C92</f>
        <v>0.0270052442727022</v>
      </c>
      <c r="I92" s="47" t="n">
        <v>206</v>
      </c>
      <c r="J92" s="49" t="n">
        <f>I92/C92</f>
        <v>0.00227435826662986</v>
      </c>
      <c r="K92" s="47" t="n">
        <v>4657</v>
      </c>
      <c r="L92" s="49" t="n">
        <f>K92/C92</f>
        <v>0.0514159536295887</v>
      </c>
      <c r="M92" s="47" t="n">
        <v>87</v>
      </c>
      <c r="N92" s="49" t="n">
        <f>M92/C92</f>
        <v>0.000960529947557273</v>
      </c>
      <c r="O92" s="47" t="n">
        <v>299</v>
      </c>
      <c r="P92" s="49" t="n">
        <f>O92/C92</f>
        <v>0.00330113165884626</v>
      </c>
      <c r="Q92" s="47" t="n">
        <f>'1A-PopNHRaceAlone'!Q92</f>
        <v>20099</v>
      </c>
      <c r="R92" s="49" t="n">
        <f>Q92/C92</f>
        <v>0.22190449903395</v>
      </c>
      <c r="S92" s="62" t="n">
        <f>C92-E92</f>
        <v>30781</v>
      </c>
      <c r="T92" s="49" t="n">
        <f>S92/$C92</f>
        <v>0.339839911675407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</row>
    <row r="93" ht="12.75">
      <c r="A93" s="9" t="n">
        <v>91</v>
      </c>
      <c r="B93" s="25"/>
      <c r="C93" s="47" t="n">
        <f>Overview!B93</f>
        <v>90900</v>
      </c>
      <c r="D93" s="49" t="n">
        <f>F93+H93+J93+L93+N93+P93+R93</f>
        <v>0.961210121012101</v>
      </c>
      <c r="E93" s="47" t="n">
        <f>'1A-PopNHRaceAlone'!E93</f>
        <v>79817</v>
      </c>
      <c r="F93" s="49" t="n">
        <f>E93/C93</f>
        <v>0.878074807480748</v>
      </c>
      <c r="G93" s="47" t="n">
        <v>1373</v>
      </c>
      <c r="H93" s="49" t="n">
        <f>G93/C93</f>
        <v>0.0151045104510451</v>
      </c>
      <c r="I93" s="47" t="n">
        <v>355</v>
      </c>
      <c r="J93" s="49" t="n">
        <f>I93/C93</f>
        <v>0.00390539053905391</v>
      </c>
      <c r="K93" s="47" t="n">
        <v>1322</v>
      </c>
      <c r="L93" s="49" t="n">
        <f>K93/C93</f>
        <v>0.0145434543454345</v>
      </c>
      <c r="M93" s="47" t="n">
        <v>34</v>
      </c>
      <c r="N93" s="49" t="n">
        <f>M93/C93</f>
        <v>0.000374037403740374</v>
      </c>
      <c r="O93" s="47" t="n">
        <v>274</v>
      </c>
      <c r="P93" s="49" t="n">
        <f>O93/C93</f>
        <v>0.00301430143014301</v>
      </c>
      <c r="Q93" s="47" t="n">
        <f>'1A-PopNHRaceAlone'!Q93</f>
        <v>4199</v>
      </c>
      <c r="R93" s="49" t="n">
        <f>Q93/C93</f>
        <v>0.0461936193619362</v>
      </c>
      <c r="S93" s="62" t="n">
        <f>C93-E93</f>
        <v>11083</v>
      </c>
      <c r="T93" s="49" t="n">
        <f>S93/$C93</f>
        <v>0.121925192519252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</row>
    <row r="94" ht="12.75">
      <c r="A94" s="9" t="n">
        <v>92</v>
      </c>
      <c r="B94" s="25"/>
      <c r="C94" s="47" t="n">
        <f>Overview!B94</f>
        <v>93709</v>
      </c>
      <c r="D94" s="49" t="n">
        <f>F94+H94+J94+L94+N94+P94+R94</f>
        <v>0.95086918012144</v>
      </c>
      <c r="E94" s="47" t="n">
        <f>'1A-PopNHRaceAlone'!E94</f>
        <v>58512</v>
      </c>
      <c r="F94" s="49" t="n">
        <f>E94/C94</f>
        <v>0.624401071401893</v>
      </c>
      <c r="G94" s="47" t="n">
        <v>22435</v>
      </c>
      <c r="H94" s="49" t="n">
        <f>G94/C94</f>
        <v>0.239411369238814</v>
      </c>
      <c r="I94" s="47" t="n">
        <v>794</v>
      </c>
      <c r="J94" s="49" t="n">
        <f>I94/C94</f>
        <v>0.00847303887566829</v>
      </c>
      <c r="K94" s="47" t="n">
        <v>526</v>
      </c>
      <c r="L94" s="49" t="n">
        <f>K94/C94</f>
        <v>0.00561312147179033</v>
      </c>
      <c r="M94" s="47" t="n">
        <v>49</v>
      </c>
      <c r="N94" s="49" t="n">
        <f>M94/C94</f>
        <v>0.000522895346231419</v>
      </c>
      <c r="O94" s="47" t="n">
        <v>403</v>
      </c>
      <c r="P94" s="49" t="n">
        <f>O94/C94</f>
        <v>0.0043005474394135</v>
      </c>
      <c r="Q94" s="47" t="n">
        <f>'1A-PopNHRaceAlone'!Q94</f>
        <v>6386</v>
      </c>
      <c r="R94" s="49" t="n">
        <f>Q94/C94</f>
        <v>0.0681471363476294</v>
      </c>
      <c r="S94" s="62" t="n">
        <f>C94-E94</f>
        <v>35197</v>
      </c>
      <c r="T94" s="49" t="n">
        <f>S94/$C94</f>
        <v>0.375598928598107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</row>
    <row r="95" ht="12.75">
      <c r="A95" s="9" t="n">
        <v>93</v>
      </c>
      <c r="B95" s="25"/>
      <c r="C95" s="47" t="n">
        <f>Overview!B95</f>
        <v>93134</v>
      </c>
      <c r="D95" s="49" t="n">
        <f>F95+H95+J95+L95+N95+P95+R95</f>
        <v>0.961689608521055</v>
      </c>
      <c r="E95" s="47" t="n">
        <f>'1A-PopNHRaceAlone'!E95</f>
        <v>81021</v>
      </c>
      <c r="F95" s="49" t="n">
        <f>E95/C95</f>
        <v>0.869940086327227</v>
      </c>
      <c r="G95" s="47" t="n">
        <v>1862</v>
      </c>
      <c r="H95" s="49" t="n">
        <f>G95/C95</f>
        <v>0.0199926986922069</v>
      </c>
      <c r="I95" s="47" t="n">
        <v>446</v>
      </c>
      <c r="J95" s="49" t="n">
        <f>I95/C95</f>
        <v>0.00478879893486804</v>
      </c>
      <c r="K95" s="47" t="n">
        <v>780</v>
      </c>
      <c r="L95" s="49" t="n">
        <f>K95/C95</f>
        <v>0.00837502952734769</v>
      </c>
      <c r="M95" s="47" t="n">
        <v>26</v>
      </c>
      <c r="N95" s="49" t="n">
        <f>M95/C95</f>
        <v>0.00027916765091159</v>
      </c>
      <c r="O95" s="47" t="n">
        <v>266</v>
      </c>
      <c r="P95" s="49" t="n">
        <f>O95/C95</f>
        <v>0.00285609981317242</v>
      </c>
      <c r="Q95" s="47" t="n">
        <f>'1A-PopNHRaceAlone'!Q95</f>
        <v>5165</v>
      </c>
      <c r="R95" s="49" t="n">
        <f>Q95/C95</f>
        <v>0.0554577275753216</v>
      </c>
      <c r="S95" s="62" t="n">
        <f>C95-E95</f>
        <v>12113</v>
      </c>
      <c r="T95" s="49" t="n">
        <f>S95/$C95</f>
        <v>0.130059913672773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</row>
    <row r="96" ht="12.75">
      <c r="A96" s="9" t="n">
        <v>94</v>
      </c>
      <c r="B96" s="25"/>
      <c r="C96" s="47" t="n">
        <f>Overview!B96</f>
        <v>91549</v>
      </c>
      <c r="D96" s="49" t="n">
        <f>F96+H96+J96+L96+N96+P96+R96</f>
        <v>0.961190182306742</v>
      </c>
      <c r="E96" s="47" t="n">
        <f>'1A-PopNHRaceAlone'!E96</f>
        <v>79833</v>
      </c>
      <c r="F96" s="49" t="n">
        <f>E96/C96</f>
        <v>0.872024817310948</v>
      </c>
      <c r="G96" s="47" t="n">
        <v>1531</v>
      </c>
      <c r="H96" s="49" t="n">
        <f>G96/C96</f>
        <v>0.0167232847983047</v>
      </c>
      <c r="I96" s="47" t="n">
        <v>246</v>
      </c>
      <c r="J96" s="49" t="n">
        <f>I96/C96</f>
        <v>0.00268708560443041</v>
      </c>
      <c r="K96" s="47" t="n">
        <v>861</v>
      </c>
      <c r="L96" s="49" t="n">
        <f>K96/C96</f>
        <v>0.00940479961550645</v>
      </c>
      <c r="M96" s="47" t="n">
        <v>23</v>
      </c>
      <c r="N96" s="49" t="n">
        <f>M96/C96</f>
        <v>0.000251231580902031</v>
      </c>
      <c r="O96" s="47" t="n">
        <v>297</v>
      </c>
      <c r="P96" s="49" t="n">
        <f>O96/C96</f>
        <v>0.00324416432730013</v>
      </c>
      <c r="Q96" s="47" t="n">
        <f>'1A-PopNHRaceAlone'!Q96</f>
        <v>5205</v>
      </c>
      <c r="R96" s="49" t="n">
        <f>Q96/C96</f>
        <v>0.0568547990693508</v>
      </c>
      <c r="S96" s="62" t="n">
        <f>C96-E96</f>
        <v>11716</v>
      </c>
      <c r="T96" s="49" t="n">
        <f>S96/$C96</f>
        <v>0.127975182689052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</row>
    <row r="97" ht="12.75">
      <c r="A97" s="9" t="n">
        <v>95</v>
      </c>
      <c r="B97" s="25"/>
      <c r="C97" s="47" t="n">
        <f>Overview!B97</f>
        <v>91350</v>
      </c>
      <c r="D97" s="49" t="n">
        <f>F97+H97+J97+L97+N97+P97+R97</f>
        <v>0.96176245210728</v>
      </c>
      <c r="E97" s="47" t="n">
        <f>'1A-PopNHRaceAlone'!E97</f>
        <v>82902</v>
      </c>
      <c r="F97" s="49" t="n">
        <f>E97/C97</f>
        <v>0.90752052545156</v>
      </c>
      <c r="G97" s="47" t="n">
        <v>518</v>
      </c>
      <c r="H97" s="49" t="n">
        <f>G97/C97</f>
        <v>0.00567049808429119</v>
      </c>
      <c r="I97" s="47" t="n">
        <v>333</v>
      </c>
      <c r="J97" s="49" t="n">
        <f>I97/C97</f>
        <v>0.00364532019704433</v>
      </c>
      <c r="K97" s="47" t="n">
        <v>362</v>
      </c>
      <c r="L97" s="49" t="n">
        <f>K97/C97</f>
        <v>0.00396278051450465</v>
      </c>
      <c r="M97" s="47" t="n">
        <v>37</v>
      </c>
      <c r="N97" s="49" t="n">
        <f>M97/C97</f>
        <v>0.000405035577449371</v>
      </c>
      <c r="O97" s="47" t="n">
        <v>240</v>
      </c>
      <c r="P97" s="49" t="n">
        <f>O97/C97</f>
        <v>0.00262725779967159</v>
      </c>
      <c r="Q97" s="47" t="n">
        <f>'1A-PopNHRaceAlone'!Q97</f>
        <v>3465</v>
      </c>
      <c r="R97" s="49" t="n">
        <f>Q97/C97</f>
        <v>0.0379310344827586</v>
      </c>
      <c r="S97" s="62" t="n">
        <f>C97-E97</f>
        <v>8448</v>
      </c>
      <c r="T97" s="49" t="n">
        <f>S97/$C97</f>
        <v>0.0924794745484401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</row>
    <row r="98" ht="12.75">
      <c r="A98" s="9" t="n">
        <v>96</v>
      </c>
      <c r="B98" s="25"/>
      <c r="C98" s="47" t="n">
        <f>Overview!B98</f>
        <v>92520</v>
      </c>
      <c r="D98" s="49" t="n">
        <f>F98+H98+J98+L98+N98+P98+R98</f>
        <v>0.961683960224817</v>
      </c>
      <c r="E98" s="47" t="n">
        <f>'1A-PopNHRaceAlone'!E98</f>
        <v>75353</v>
      </c>
      <c r="F98" s="49" t="n">
        <f>E98/C98</f>
        <v>0.814450929528751</v>
      </c>
      <c r="G98" s="47" t="n">
        <v>4314</v>
      </c>
      <c r="H98" s="49" t="n">
        <f>G98/C98</f>
        <v>0.0466277561608301</v>
      </c>
      <c r="I98" s="47" t="n">
        <v>2215</v>
      </c>
      <c r="J98" s="49" t="n">
        <f>I98/C98</f>
        <v>0.0239407695633377</v>
      </c>
      <c r="K98" s="47" t="n">
        <v>1331</v>
      </c>
      <c r="L98" s="49" t="n">
        <f>K98/C98</f>
        <v>0.0143860786856896</v>
      </c>
      <c r="M98" s="47" t="n">
        <v>67</v>
      </c>
      <c r="N98" s="49" t="n">
        <f>M98/C98</f>
        <v>0.000724167747514051</v>
      </c>
      <c r="O98" s="47" t="n">
        <v>295</v>
      </c>
      <c r="P98" s="49" t="n">
        <f>O98/C98</f>
        <v>0.00318849978383052</v>
      </c>
      <c r="Q98" s="47" t="n">
        <f>'1A-PopNHRaceAlone'!Q98</f>
        <v>5400</v>
      </c>
      <c r="R98" s="49" t="n">
        <f>Q98/C98</f>
        <v>0.0583657587548638</v>
      </c>
      <c r="S98" s="62" t="n">
        <f>C98-E98</f>
        <v>17167</v>
      </c>
      <c r="T98" s="49" t="n">
        <f>S98/$C98</f>
        <v>0.185549070471249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</row>
    <row r="99" ht="12.75">
      <c r="A99" s="9" t="n">
        <v>97</v>
      </c>
      <c r="B99" s="25"/>
      <c r="C99" s="47" t="n">
        <f>Overview!B99</f>
        <v>91439</v>
      </c>
      <c r="D99" s="49" t="n">
        <f>F99+H99+J99+L99+N99+P99+R99</f>
        <v>0.958693773991404</v>
      </c>
      <c r="E99" s="47" t="n">
        <f>'1A-PopNHRaceAlone'!E99</f>
        <v>81252</v>
      </c>
      <c r="F99" s="49" t="n">
        <f>E99/C99</f>
        <v>0.888592394929953</v>
      </c>
      <c r="G99" s="47" t="n">
        <v>1019</v>
      </c>
      <c r="H99" s="49" t="n">
        <f>G99/C99</f>
        <v>0.0111440413827798</v>
      </c>
      <c r="I99" s="47" t="n">
        <v>358</v>
      </c>
      <c r="J99" s="49" t="n">
        <f>I99/C99</f>
        <v>0.0039151784249609</v>
      </c>
      <c r="K99" s="47" t="n">
        <v>1751</v>
      </c>
      <c r="L99" s="49" t="n">
        <f>K99/C99</f>
        <v>0.0191493782740406</v>
      </c>
      <c r="M99" s="47" t="n">
        <v>84</v>
      </c>
      <c r="N99" s="49" t="n">
        <f>M99/C99</f>
        <v>0.000918645217029932</v>
      </c>
      <c r="O99" s="47" t="n">
        <v>354</v>
      </c>
      <c r="P99" s="49" t="n">
        <f>O99/C99</f>
        <v>0.00387143341462614</v>
      </c>
      <c r="Q99" s="47" t="n">
        <f>'1A-PopNHRaceAlone'!Q99</f>
        <v>2844</v>
      </c>
      <c r="R99" s="49" t="n">
        <f>Q99/C99</f>
        <v>0.0311027023480134</v>
      </c>
      <c r="S99" s="62" t="n">
        <f>C99-E99</f>
        <v>10187</v>
      </c>
      <c r="T99" s="49" t="n">
        <f>S99/$C99</f>
        <v>0.111407605070047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</row>
    <row r="100" ht="12.75">
      <c r="A100" s="9" t="n">
        <v>98</v>
      </c>
      <c r="B100" s="25"/>
      <c r="C100" s="47" t="n">
        <f>Overview!B100</f>
        <v>90544</v>
      </c>
      <c r="D100" s="49" t="n">
        <f>F100+H100+J100+L100+N100+P100+R100</f>
        <v>0.958749337338752</v>
      </c>
      <c r="E100" s="47" t="n">
        <f>'1A-PopNHRaceAlone'!E100</f>
        <v>78601</v>
      </c>
      <c r="F100" s="49" t="n">
        <f>E100/C100</f>
        <v>0.868097278671143</v>
      </c>
      <c r="G100" s="47" t="n">
        <v>1558</v>
      </c>
      <c r="H100" s="49" t="n">
        <f>G100/C100</f>
        <v>0.017207103728574</v>
      </c>
      <c r="I100" s="47" t="n">
        <v>326</v>
      </c>
      <c r="J100" s="49" t="n">
        <f>I100/C100</f>
        <v>0.00360045944513165</v>
      </c>
      <c r="K100" s="47" t="n">
        <v>516</v>
      </c>
      <c r="L100" s="49" t="n">
        <f>K100/C100</f>
        <v>0.00569888672910408</v>
      </c>
      <c r="M100" s="47" t="n">
        <v>7</v>
      </c>
      <c r="N100" s="49" t="n">
        <f>M100/C100</f>
        <v>7.73104788831949E-05</v>
      </c>
      <c r="O100" s="47" t="n">
        <v>238</v>
      </c>
      <c r="P100" s="49" t="n">
        <f>O100/C100</f>
        <v>0.00262855628202863</v>
      </c>
      <c r="Q100" s="47" t="n">
        <f>'1A-PopNHRaceAlone'!Q100</f>
        <v>5563</v>
      </c>
      <c r="R100" s="49" t="n">
        <f>Q100/C100</f>
        <v>0.0614397420038876</v>
      </c>
      <c r="S100" s="62" t="n">
        <f>C100-E100</f>
        <v>11943</v>
      </c>
      <c r="T100" s="49" t="n">
        <f>S100/$C100</f>
        <v>0.131902721328857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</row>
    <row r="101" ht="12.75">
      <c r="A101" s="9" t="n">
        <v>99</v>
      </c>
      <c r="B101" s="25"/>
      <c r="C101" s="47" t="n">
        <f>Overview!B101</f>
        <v>89375</v>
      </c>
      <c r="D101" s="49" t="n">
        <f>F101+H101+J101+L101+N101+P101+R101</f>
        <v>0.965493706293706</v>
      </c>
      <c r="E101" s="47" t="n">
        <f>'1A-PopNHRaceAlone'!E101</f>
        <v>82996</v>
      </c>
      <c r="F101" s="49" t="n">
        <f>E101/C101</f>
        <v>0.928626573426573</v>
      </c>
      <c r="G101" s="47" t="n">
        <v>377</v>
      </c>
      <c r="H101" s="49" t="n">
        <f>G101/C101</f>
        <v>0.00421818181818182</v>
      </c>
      <c r="I101" s="47" t="n">
        <v>484</v>
      </c>
      <c r="J101" s="49" t="n">
        <f>I101/C101</f>
        <v>0.00541538461538462</v>
      </c>
      <c r="K101" s="47" t="n">
        <v>329</v>
      </c>
      <c r="L101" s="49" t="n">
        <f>K101/C101</f>
        <v>0.00368111888111888</v>
      </c>
      <c r="M101" s="47" t="n">
        <v>22</v>
      </c>
      <c r="N101" s="49" t="n">
        <f>M101/C101</f>
        <v>0.000246153846153846</v>
      </c>
      <c r="O101" s="47" t="n">
        <v>216</v>
      </c>
      <c r="P101" s="49" t="n">
        <f>O101/C101</f>
        <v>0.00241678321678322</v>
      </c>
      <c r="Q101" s="47" t="n">
        <f>'1A-PopNHRaceAlone'!Q101</f>
        <v>1867</v>
      </c>
      <c r="R101" s="49" t="n">
        <f>Q101/C101</f>
        <v>0.0208895104895105</v>
      </c>
      <c r="S101" s="62" t="n">
        <f>C101-E101</f>
        <v>6379</v>
      </c>
      <c r="T101" s="49" t="n">
        <f>S101/$C101</f>
        <v>0.0713734265734266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</row>
    <row r="102" ht="12.75">
      <c r="A102" s="9" t="n">
        <v>100</v>
      </c>
      <c r="B102" s="25"/>
      <c r="C102" s="47" t="n">
        <f>Overview!B102</f>
        <v>91751</v>
      </c>
      <c r="D102" s="49" t="n">
        <f>F102+H102+J102+L102+N102+P102+R102</f>
        <v>0.960894159191725</v>
      </c>
      <c r="E102" s="47" t="n">
        <f>'1A-PopNHRaceAlone'!E102</f>
        <v>83685</v>
      </c>
      <c r="F102" s="49" t="n">
        <f>E102/C102</f>
        <v>0.912088151627775</v>
      </c>
      <c r="G102" s="47" t="n">
        <v>1112</v>
      </c>
      <c r="H102" s="49" t="n">
        <f>G102/C102</f>
        <v>0.0121197589127094</v>
      </c>
      <c r="I102" s="47" t="n">
        <v>556</v>
      </c>
      <c r="J102" s="49" t="n">
        <f>I102/C102</f>
        <v>0.0060598794563547</v>
      </c>
      <c r="K102" s="47" t="n">
        <v>461</v>
      </c>
      <c r="L102" s="49" t="n">
        <f>K102/C102</f>
        <v>0.0050244683981646</v>
      </c>
      <c r="M102" s="47" t="n">
        <v>34</v>
      </c>
      <c r="N102" s="49" t="n">
        <f>M102/C102</f>
        <v>0.000370568168194352</v>
      </c>
      <c r="O102" s="47" t="n">
        <v>305</v>
      </c>
      <c r="P102" s="49" t="n">
        <f>O102/C102</f>
        <v>0.00332421444997875</v>
      </c>
      <c r="Q102" s="47" t="n">
        <f>'1A-PopNHRaceAlone'!Q102</f>
        <v>2010</v>
      </c>
      <c r="R102" s="49" t="n">
        <f>Q102/C102</f>
        <v>0.0219071181785485</v>
      </c>
      <c r="S102" s="62" t="n">
        <f>C102-E102</f>
        <v>8066</v>
      </c>
      <c r="T102" s="49" t="n">
        <f>S102/$C102</f>
        <v>0.0879118483722248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0.959191827566843</v>
      </c>
      <c r="E103" s="47" t="n">
        <f>'1A-PopNHRaceAlone'!E103</f>
        <v>81036</v>
      </c>
      <c r="F103" s="49" t="n">
        <f>E103/C103</f>
        <v>0.875080990022029</v>
      </c>
      <c r="G103" s="47" t="n">
        <v>1437</v>
      </c>
      <c r="H103" s="49" t="n">
        <f>G103/C103</f>
        <v>0.0155176882208112</v>
      </c>
      <c r="I103" s="47" t="n">
        <v>501</v>
      </c>
      <c r="J103" s="49" t="n">
        <f>I103/C103</f>
        <v>0.0054101334715563</v>
      </c>
      <c r="K103" s="47" t="n">
        <v>451</v>
      </c>
      <c r="L103" s="49" t="n">
        <f>K103/C103</f>
        <v>0.00487019999136106</v>
      </c>
      <c r="M103" s="47" t="n">
        <v>52</v>
      </c>
      <c r="N103" s="49" t="n">
        <f>M103/C103</f>
        <v>0.00056153081940305</v>
      </c>
      <c r="O103" s="47" t="n">
        <v>276</v>
      </c>
      <c r="P103" s="49" t="n">
        <f>O103/C103</f>
        <v>0.00298043281067772</v>
      </c>
      <c r="Q103" s="47" t="n">
        <f>'1A-PopNHRaceAlone'!Q103</f>
        <v>5072</v>
      </c>
      <c r="R103" s="49" t="n">
        <f>Q103/C103</f>
        <v>0.0547708522310051</v>
      </c>
      <c r="S103" s="62" t="n">
        <f>C103-E103</f>
        <v>11568</v>
      </c>
      <c r="T103" s="49" t="n">
        <f>S103/$C103</f>
        <v>0.124919009977971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</row>
    <row r="104" ht="12.75">
      <c r="A104" s="9" t="n">
        <v>102</v>
      </c>
      <c r="B104" s="25"/>
      <c r="C104" s="47" t="n">
        <f>Overview!B104</f>
        <v>89553</v>
      </c>
      <c r="D104" s="49" t="n">
        <f>F104+H104+J104+L104+N104+P104+R104</f>
        <v>0.958784183667773</v>
      </c>
      <c r="E104" s="47" t="n">
        <f>'1A-PopNHRaceAlone'!E104</f>
        <v>76564</v>
      </c>
      <c r="F104" s="49" t="n">
        <f>E104/C104</f>
        <v>0.854957399528771</v>
      </c>
      <c r="G104" s="47" t="n">
        <v>1111</v>
      </c>
      <c r="H104" s="49" t="n">
        <f>G104/C104</f>
        <v>0.0124060612151463</v>
      </c>
      <c r="I104" s="47" t="n">
        <v>934</v>
      </c>
      <c r="J104" s="49" t="n">
        <f>I104/C104</f>
        <v>0.0104295780152535</v>
      </c>
      <c r="K104" s="47" t="n">
        <v>373</v>
      </c>
      <c r="L104" s="49" t="n">
        <f>K104/C104</f>
        <v>0.00416513126305093</v>
      </c>
      <c r="M104" s="47" t="n">
        <v>35</v>
      </c>
      <c r="N104" s="49" t="n">
        <f>M104/C104</f>
        <v>0.000390830011278237</v>
      </c>
      <c r="O104" s="47" t="n">
        <v>279</v>
      </c>
      <c r="P104" s="49" t="n">
        <f>O104/C104</f>
        <v>0.00311547351847509</v>
      </c>
      <c r="Q104" s="47" t="n">
        <f>'1A-PopNHRaceAlone'!Q104</f>
        <v>6566</v>
      </c>
      <c r="R104" s="49" t="n">
        <f>Q104/C104</f>
        <v>0.0733197101157974</v>
      </c>
      <c r="S104" s="62" t="n">
        <f>C104-E104</f>
        <v>12989</v>
      </c>
      <c r="T104" s="49" t="n">
        <f>S104/$C104</f>
        <v>0.145042600471229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</row>
    <row r="105" ht="12.75">
      <c r="A105" s="9" t="n">
        <v>103</v>
      </c>
      <c r="B105" s="25"/>
      <c r="C105" s="47" t="n">
        <f>Overview!B105</f>
        <v>89466</v>
      </c>
      <c r="D105" s="49" t="n">
        <f>F105+H105+J105+L105+N105+P105+R105</f>
        <v>0.961102541747703</v>
      </c>
      <c r="E105" s="47" t="n">
        <f>'1A-PopNHRaceAlone'!E105</f>
        <v>81664</v>
      </c>
      <c r="F105" s="49" t="n">
        <f>E105/C105</f>
        <v>0.912793686987235</v>
      </c>
      <c r="G105" s="47" t="n">
        <v>337</v>
      </c>
      <c r="H105" s="49" t="n">
        <f>G105/C105</f>
        <v>0.00376679408937473</v>
      </c>
      <c r="I105" s="47" t="n">
        <v>912</v>
      </c>
      <c r="J105" s="49" t="n">
        <f>I105/C105</f>
        <v>0.0101938166454295</v>
      </c>
      <c r="K105" s="47" t="n">
        <v>439</v>
      </c>
      <c r="L105" s="49" t="n">
        <f>K105/C105</f>
        <v>0.0049068920036662</v>
      </c>
      <c r="M105" s="47" t="n">
        <v>57</v>
      </c>
      <c r="N105" s="49" t="n">
        <f>M105/C105</f>
        <v>0.000637113540339347</v>
      </c>
      <c r="O105" s="47" t="n">
        <v>270</v>
      </c>
      <c r="P105" s="49" t="n">
        <f>O105/C105</f>
        <v>0.0030179062437127</v>
      </c>
      <c r="Q105" s="47" t="n">
        <f>'1A-PopNHRaceAlone'!Q105</f>
        <v>2307</v>
      </c>
      <c r="R105" s="49" t="n">
        <f>Q105/C105</f>
        <v>0.0257863322379451</v>
      </c>
      <c r="S105" s="62" t="n">
        <f>C105-E105</f>
        <v>7802</v>
      </c>
      <c r="T105" s="49" t="n">
        <f>S105/$C105</f>
        <v>0.0872063130127646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</row>
    <row r="106" ht="12.75">
      <c r="A106" s="9" t="n">
        <v>104</v>
      </c>
      <c r="B106" s="25"/>
      <c r="C106" s="47" t="n">
        <f>Overview!B106</f>
        <v>93426</v>
      </c>
      <c r="D106" s="49" t="n">
        <f>F106+H106+J106+L106+N106+P106+R106</f>
        <v>0.961809346434612</v>
      </c>
      <c r="E106" s="47" t="n">
        <f>'1A-PopNHRaceAlone'!E106</f>
        <v>83811</v>
      </c>
      <c r="F106" s="49" t="n">
        <f>E106/C106</f>
        <v>0.897084323421746</v>
      </c>
      <c r="G106" s="47" t="n">
        <v>553</v>
      </c>
      <c r="H106" s="49" t="n">
        <f>G106/C106</f>
        <v>0.00591912315629482</v>
      </c>
      <c r="I106" s="47" t="n">
        <v>1215</v>
      </c>
      <c r="J106" s="49" t="n">
        <f>I106/C106</f>
        <v>0.0130049450902318</v>
      </c>
      <c r="K106" s="47" t="n">
        <v>775</v>
      </c>
      <c r="L106" s="49" t="n">
        <f>K106/C106</f>
        <v>0.00829533534562113</v>
      </c>
      <c r="M106" s="47" t="n">
        <v>51</v>
      </c>
      <c r="N106" s="49" t="n">
        <f>M106/C106</f>
        <v>0.000545886584034423</v>
      </c>
      <c r="O106" s="47" t="n">
        <v>312</v>
      </c>
      <c r="P106" s="49" t="n">
        <f>O106/C106</f>
        <v>0.00333954145526941</v>
      </c>
      <c r="Q106" s="47" t="n">
        <f>'1A-PopNHRaceAlone'!Q106</f>
        <v>3141</v>
      </c>
      <c r="R106" s="49" t="n">
        <f>Q106/C106</f>
        <v>0.0336201913814142</v>
      </c>
      <c r="S106" s="62" t="n">
        <f>C106-E106</f>
        <v>9615</v>
      </c>
      <c r="T106" s="49" t="n">
        <f>S106/$C106</f>
        <v>0.102915676578254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0.963525089065344</v>
      </c>
      <c r="E107" s="47" t="n">
        <f>'1A-PopNHRaceAlone'!E107</f>
        <v>82982</v>
      </c>
      <c r="F107" s="49" t="n">
        <f>E107/C107</f>
        <v>0.926748640287689</v>
      </c>
      <c r="G107" s="47" t="n">
        <v>318</v>
      </c>
      <c r="H107" s="49" t="n">
        <f>G107/C107</f>
        <v>0.00355144570643616</v>
      </c>
      <c r="I107" s="47" t="n">
        <v>484</v>
      </c>
      <c r="J107" s="49" t="n">
        <f>I107/C107</f>
        <v>0.00540534503746887</v>
      </c>
      <c r="K107" s="47" t="n">
        <v>339</v>
      </c>
      <c r="L107" s="49" t="n">
        <f>K107/C107</f>
        <v>0.00378597513988006</v>
      </c>
      <c r="M107" s="47" t="n">
        <v>37</v>
      </c>
      <c r="N107" s="49" t="n">
        <f>M107/C107</f>
        <v>0.000413218525591628</v>
      </c>
      <c r="O107" s="47" t="n">
        <v>216</v>
      </c>
      <c r="P107" s="49" t="n">
        <f>O107/C107</f>
        <v>0.00241230274399437</v>
      </c>
      <c r="Q107" s="47" t="n">
        <f>'1A-PopNHRaceAlone'!Q107</f>
        <v>1899</v>
      </c>
      <c r="R107" s="49" t="n">
        <f>Q107/C107</f>
        <v>0.0212081616242838</v>
      </c>
      <c r="S107" s="62" t="n">
        <f>C107-E107</f>
        <v>6559</v>
      </c>
      <c r="T107" s="49" t="n">
        <f>S107/$C107</f>
        <v>0.0732513597123106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0.961331499312242</v>
      </c>
      <c r="E108" s="47" t="n">
        <f>'1A-PopNHRaceAlone'!E108</f>
        <v>84203</v>
      </c>
      <c r="F108" s="49" t="n">
        <f>E108/C108</f>
        <v>0.926580467675378</v>
      </c>
      <c r="G108" s="47" t="n">
        <v>300</v>
      </c>
      <c r="H108" s="49" t="n">
        <f>G108/C108</f>
        <v>0.00330123796423659</v>
      </c>
      <c r="I108" s="47" t="n">
        <v>1026</v>
      </c>
      <c r="J108" s="49" t="n">
        <f>I108/C108</f>
        <v>0.0112902338376891</v>
      </c>
      <c r="K108" s="47" t="n">
        <v>325</v>
      </c>
      <c r="L108" s="49" t="n">
        <f>K108/C108</f>
        <v>0.00357634112792297</v>
      </c>
      <c r="M108" s="47" t="n">
        <v>36</v>
      </c>
      <c r="N108" s="49" t="n">
        <f>M108/C108</f>
        <v>0.000396148555708391</v>
      </c>
      <c r="O108" s="47" t="n">
        <v>253</v>
      </c>
      <c r="P108" s="49" t="n">
        <f>O108/C108</f>
        <v>0.00278404401650619</v>
      </c>
      <c r="Q108" s="47" t="n">
        <f>'1A-PopNHRaceAlone'!Q108</f>
        <v>1218</v>
      </c>
      <c r="R108" s="49" t="n">
        <f>Q108/C108</f>
        <v>0.0134030261348005</v>
      </c>
      <c r="S108" s="62" t="n">
        <f>C108-E108</f>
        <v>6672</v>
      </c>
      <c r="T108" s="49" t="n">
        <f>S108/$C108</f>
        <v>0.0734195323246217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0.944962837509843</v>
      </c>
      <c r="E109" s="47" t="n">
        <f>'1A-PopNHRaceAlone'!E109</f>
        <v>77224</v>
      </c>
      <c r="F109" s="49" t="n">
        <f>E109/C109</f>
        <v>0.833043872234388</v>
      </c>
      <c r="G109" s="47" t="n">
        <v>1225</v>
      </c>
      <c r="H109" s="49" t="n">
        <f>G109/C109</f>
        <v>0.013214528430114</v>
      </c>
      <c r="I109" s="47" t="n">
        <v>6574</v>
      </c>
      <c r="J109" s="49" t="n">
        <f>I109/C109</f>
        <v>0.0709161713465874</v>
      </c>
      <c r="K109" s="47" t="n">
        <v>525</v>
      </c>
      <c r="L109" s="49" t="n">
        <f>K109/C109</f>
        <v>0.00566336932719172</v>
      </c>
      <c r="M109" s="47" t="n">
        <v>79</v>
      </c>
      <c r="N109" s="49" t="n">
        <f>M109/C109</f>
        <v>0.000852202241615517</v>
      </c>
      <c r="O109" s="47" t="n">
        <v>328</v>
      </c>
      <c r="P109" s="49" t="n">
        <f>O109/C109</f>
        <v>0.00353825740822645</v>
      </c>
      <c r="Q109" s="47" t="n">
        <f>'1A-PopNHRaceAlone'!Q109</f>
        <v>1644</v>
      </c>
      <c r="R109" s="49" t="n">
        <f>Q109/C109</f>
        <v>0.0177344365217204</v>
      </c>
      <c r="S109" s="62" t="n">
        <f>C109-E109</f>
        <v>15477</v>
      </c>
      <c r="T109" s="49" t="n">
        <f>S109/$C109</f>
        <v>0.166956127765612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0.951413289170378</v>
      </c>
      <c r="E110" s="47" t="n">
        <f>'1A-PopNHRaceAlone'!E110</f>
        <v>76008</v>
      </c>
      <c r="F110" s="49" t="n">
        <f>E110/C110</f>
        <v>0.850524808092563</v>
      </c>
      <c r="G110" s="47" t="n">
        <v>2043</v>
      </c>
      <c r="H110" s="49" t="n">
        <f>G110/C110</f>
        <v>0.0228610433498198</v>
      </c>
      <c r="I110" s="47" t="n">
        <v>4909</v>
      </c>
      <c r="J110" s="49" t="n">
        <f>I110/C110</f>
        <v>0.0549314056800125</v>
      </c>
      <c r="K110" s="47" t="n">
        <v>331</v>
      </c>
      <c r="L110" s="49" t="n">
        <f>K110/C110</f>
        <v>0.00370386948056308</v>
      </c>
      <c r="M110" s="47" t="n">
        <v>32</v>
      </c>
      <c r="N110" s="49" t="n">
        <f>M110/C110</f>
        <v>0.00035807801624779</v>
      </c>
      <c r="O110" s="47" t="n">
        <v>191</v>
      </c>
      <c r="P110" s="49" t="n">
        <f>O110/C110</f>
        <v>0.002137278159479</v>
      </c>
      <c r="Q110" s="47" t="n">
        <f>'1A-PopNHRaceAlone'!Q110</f>
        <v>1510</v>
      </c>
      <c r="R110" s="49" t="n">
        <f>Q110/C110</f>
        <v>0.0168968063916926</v>
      </c>
      <c r="S110" s="62" t="n">
        <f>C110-E110</f>
        <v>13358</v>
      </c>
      <c r="T110" s="49" t="n">
        <f>S110/$C110</f>
        <v>0.149475191907437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0.952197740744883</v>
      </c>
      <c r="E111" s="47" t="n">
        <f>'1A-PopNHRaceAlone'!E111</f>
        <v>78151</v>
      </c>
      <c r="F111" s="49" t="n">
        <f>E111/C111</f>
        <v>0.874074488312269</v>
      </c>
      <c r="G111" s="47" t="n">
        <v>2033</v>
      </c>
      <c r="H111" s="49" t="n">
        <f>G111/C111</f>
        <v>0.0227379487753048</v>
      </c>
      <c r="I111" s="47" t="n">
        <v>2514</v>
      </c>
      <c r="J111" s="49" t="n">
        <f>I111/C111</f>
        <v>0.028117660216978</v>
      </c>
      <c r="K111" s="47" t="n">
        <v>490</v>
      </c>
      <c r="L111" s="49" t="n">
        <f>K111/C111</f>
        <v>0.00548037132311822</v>
      </c>
      <c r="M111" s="47" t="n">
        <v>42</v>
      </c>
      <c r="N111" s="49" t="n">
        <f>M111/C111</f>
        <v>0.000469746113410133</v>
      </c>
      <c r="O111" s="47" t="n">
        <v>258</v>
      </c>
      <c r="P111" s="49" t="n">
        <f>O111/C111</f>
        <v>0.00288558326809082</v>
      </c>
      <c r="Q111" s="47" t="n">
        <f>'1A-PopNHRaceAlone'!Q111</f>
        <v>1648</v>
      </c>
      <c r="R111" s="49" t="n">
        <f>Q111/C111</f>
        <v>0.0184319427357119</v>
      </c>
      <c r="S111" s="62" t="n">
        <f>C111-E111</f>
        <v>11259</v>
      </c>
      <c r="T111" s="49" t="n">
        <f>S111/$C111</f>
        <v>0.125925511687731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0.965215667268802</v>
      </c>
      <c r="E112" s="47" t="n">
        <f>'1A-PopNHRaceAlone'!E112</f>
        <v>83201</v>
      </c>
      <c r="F112" s="49" t="n">
        <f>E112/C112</f>
        <v>0.916431687007093</v>
      </c>
      <c r="G112" s="47" t="n">
        <v>479</v>
      </c>
      <c r="H112" s="49" t="n">
        <f>G112/C112</f>
        <v>0.00527602766885492</v>
      </c>
      <c r="I112" s="47" t="n">
        <v>942</v>
      </c>
      <c r="J112" s="49" t="n">
        <f>I112/C112</f>
        <v>0.0103758205930299</v>
      </c>
      <c r="K112" s="47" t="n">
        <v>1112</v>
      </c>
      <c r="L112" s="49" t="n">
        <f>K112/C112</f>
        <v>0.012248314755254</v>
      </c>
      <c r="M112" s="47" t="n">
        <v>44</v>
      </c>
      <c r="N112" s="49" t="n">
        <f>M112/C112</f>
        <v>0.000484645547869763</v>
      </c>
      <c r="O112" s="47" t="n">
        <v>307</v>
      </c>
      <c r="P112" s="49" t="n">
        <f>O112/C112</f>
        <v>0.00338150416354584</v>
      </c>
      <c r="Q112" s="47" t="n">
        <f>'1A-PopNHRaceAlone'!Q112</f>
        <v>1545</v>
      </c>
      <c r="R112" s="49" t="n">
        <f>Q112/C112</f>
        <v>0.0170176675331542</v>
      </c>
      <c r="S112" s="62" t="n">
        <f>C112-E112</f>
        <v>7587</v>
      </c>
      <c r="T112" s="49" t="n">
        <f>S112/$C112</f>
        <v>0.0835683129929066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 t="n">
        <f>Overview!C196</f>
      </c>
      <c r="D200" s="50" t="e">
        <f>F200+H200+J200+L200+N200+P200+R200</f>
        <v>#DIV/0!</v>
      </c>
      <c r="E200" s="59" t="n">
        <f>Overview!AH196</f>
      </c>
      <c r="F200" s="50" t="e">
        <f>E200/C200</f>
        <v>#DIV/0!</v>
      </c>
      <c r="G200" s="59" t="n">
        <f>Overview!AL196</f>
      </c>
      <c r="H200" s="50" t="e">
        <f>G200/C200</f>
        <v>#DIV/0!</v>
      </c>
      <c r="I200" s="59" t="n">
        <f>Overview!AO196</f>
      </c>
      <c r="J200" s="50" t="e">
        <f>I200/C200</f>
        <v>#DIV/0!</v>
      </c>
      <c r="K200" s="59" t="n">
        <f>Overview!AR196</f>
      </c>
      <c r="L200" s="50" t="e">
        <f>K200/C200</f>
        <v>#DIV/0!</v>
      </c>
      <c r="M200" s="59" t="n">
        <f>Overview!AU196</f>
      </c>
      <c r="N200" s="50" t="e">
        <f>M200/C200</f>
        <v>#DIV/0!</v>
      </c>
      <c r="O200" s="59" t="n">
        <f>Overview!AX196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 ht="12.6" customHeight="true">
      <c r="C201" s="59" t="n">
        <f>Overview!C197</f>
      </c>
      <c r="D201" s="50" t="e">
        <f>F201+H201+J201+L201+N201+P201+R201</f>
        <v>#DIV/0!</v>
      </c>
      <c r="E201" s="59" t="n">
        <f>Overview!AH197</f>
      </c>
      <c r="F201" s="50" t="e">
        <f>E201/C201</f>
        <v>#DIV/0!</v>
      </c>
      <c r="G201" s="59" t="n">
        <f>Overview!AL197</f>
      </c>
      <c r="H201" s="50" t="e">
        <f>G201/C201</f>
        <v>#DIV/0!</v>
      </c>
      <c r="I201" s="59" t="n">
        <f>Overview!AO197</f>
      </c>
      <c r="J201" s="50" t="e">
        <f>I201/C201</f>
        <v>#DIV/0!</v>
      </c>
      <c r="K201" s="59" t="n">
        <f>Overview!AR197</f>
      </c>
      <c r="L201" s="50" t="e">
        <f>K201/C201</f>
        <v>#DIV/0!</v>
      </c>
      <c r="M201" s="59" t="n">
        <f>Overview!AU197</f>
      </c>
      <c r="N201" s="50" t="e">
        <f>M201/C201</f>
        <v>#DIV/0!</v>
      </c>
      <c r="O201" s="59" t="n">
        <f>Overview!AX197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 ht="12.6" customHeight="true">
      <c r="C202" s="59" t="n">
        <f>Overview!C198</f>
      </c>
      <c r="D202" s="50" t="e">
        <f>F202+H202+J202+L202+N202+P202+R202</f>
        <v>#DIV/0!</v>
      </c>
      <c r="E202" s="59" t="n">
        <f>Overview!AH198</f>
      </c>
      <c r="F202" s="50" t="e">
        <f>E202/C202</f>
        <v>#DIV/0!</v>
      </c>
      <c r="G202" s="59" t="n">
        <f>Overview!AL198</f>
      </c>
      <c r="H202" s="50" t="e">
        <f>G202/C202</f>
        <v>#DIV/0!</v>
      </c>
      <c r="I202" s="59" t="n">
        <f>Overview!AO198</f>
      </c>
      <c r="J202" s="50" t="e">
        <f>I202/C202</f>
        <v>#DIV/0!</v>
      </c>
      <c r="K202" s="59" t="n">
        <f>Overview!AR198</f>
      </c>
      <c r="L202" s="50" t="e">
        <f>K202/C202</f>
        <v>#DIV/0!</v>
      </c>
      <c r="M202" s="59" t="n">
        <f>Overview!AU198</f>
      </c>
      <c r="N202" s="50" t="e">
        <f>M202/C202</f>
        <v>#DIV/0!</v>
      </c>
      <c r="O202" s="59" t="n">
        <f>Overview!AX198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 ht="12.6" customHeight="true">
      <c r="C203" s="59" t="n">
        <f>Overview!C199</f>
      </c>
      <c r="D203" s="50" t="e">
        <f>F203+H203+J203+L203+N203+P203+R203</f>
        <v>#DIV/0!</v>
      </c>
      <c r="E203" s="59" t="n">
        <f>Overview!AH199</f>
      </c>
      <c r="F203" s="50" t="e">
        <f>E203/C203</f>
        <v>#DIV/0!</v>
      </c>
      <c r="G203" s="59" t="n">
        <f>Overview!AL199</f>
      </c>
      <c r="H203" s="50" t="e">
        <f>G203/C203</f>
        <v>#DIV/0!</v>
      </c>
      <c r="I203" s="59" t="n">
        <f>Overview!AO199</f>
      </c>
      <c r="J203" s="50" t="e">
        <f>I203/C203</f>
        <v>#DIV/0!</v>
      </c>
      <c r="K203" s="59" t="n">
        <f>Overview!AR199</f>
      </c>
      <c r="L203" s="50" t="e">
        <f>K203/C203</f>
        <v>#DIV/0!</v>
      </c>
      <c r="M203" s="59" t="n">
        <f>Overview!AU199</f>
      </c>
      <c r="N203" s="50" t="e">
        <f>M203/C203</f>
        <v>#DIV/0!</v>
      </c>
      <c r="O203" s="59" t="n">
        <f>Overview!AX199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 ht="12.6" customHeight="true">
      <c r="C204" s="59" t="n">
        <f>Overview!C200</f>
      </c>
      <c r="D204" s="50" t="e">
        <f>F204+H204+J204+L204+N204+P204+R204</f>
        <v>#DIV/0!</v>
      </c>
      <c r="E204" s="59" t="n">
        <f>Overview!AH200</f>
      </c>
      <c r="F204" s="50" t="e">
        <f>E204/C204</f>
        <v>#DIV/0!</v>
      </c>
      <c r="G204" s="59" t="n">
        <f>Overview!AL200</f>
      </c>
      <c r="H204" s="50" t="e">
        <f>G204/C204</f>
        <v>#DIV/0!</v>
      </c>
      <c r="I204" s="59" t="n">
        <f>Overview!AO200</f>
      </c>
      <c r="J204" s="50" t="e">
        <f>I204/C204</f>
        <v>#DIV/0!</v>
      </c>
      <c r="K204" s="59" t="n">
        <f>Overview!AR200</f>
      </c>
      <c r="L204" s="50" t="e">
        <f>K204/C204</f>
        <v>#DIV/0!</v>
      </c>
      <c r="M204" s="59" t="n">
        <f>Overview!AU200</f>
      </c>
      <c r="N204" s="50" t="e">
        <f>M204/C204</f>
        <v>#DIV/0!</v>
      </c>
      <c r="O204" s="59" t="n">
        <f>Overview!AX200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 ht="12.6" customHeight="true">
      <c r="C205" s="59" t="n">
        <f>Overview!C201</f>
      </c>
      <c r="D205" s="50" t="e">
        <f>F205+H205+J205+L205+N205+P205+R205</f>
        <v>#DIV/0!</v>
      </c>
      <c r="E205" s="59" t="n">
        <f>Overview!AH201</f>
      </c>
      <c r="F205" s="50" t="e">
        <f>E205/C205</f>
        <v>#DIV/0!</v>
      </c>
      <c r="G205" s="59" t="n">
        <f>Overview!AL201</f>
      </c>
      <c r="H205" s="50" t="e">
        <f>G205/C205</f>
        <v>#DIV/0!</v>
      </c>
      <c r="I205" s="59" t="n">
        <f>Overview!AO201</f>
      </c>
      <c r="J205" s="50" t="e">
        <f>I205/C205</f>
        <v>#DIV/0!</v>
      </c>
      <c r="K205" s="59" t="n">
        <f>Overview!AR201</f>
      </c>
      <c r="L205" s="50" t="e">
        <f>K205/C205</f>
        <v>#DIV/0!</v>
      </c>
      <c r="M205" s="59" t="n">
        <f>Overview!AU201</f>
      </c>
      <c r="N205" s="50" t="e">
        <f>M205/C205</f>
        <v>#DIV/0!</v>
      </c>
      <c r="O205" s="59" t="n">
        <f>Overview!AX201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 ht="12.6" customHeight="true">
      <c r="C206" s="59" t="n">
        <f>Overview!C202</f>
      </c>
      <c r="D206" s="50" t="e">
        <f>F206+H206+J206+L206+N206+P206+R206</f>
        <v>#DIV/0!</v>
      </c>
      <c r="E206" s="59" t="n">
        <f>Overview!AH202</f>
      </c>
      <c r="F206" s="50" t="e">
        <f>E206/C206</f>
        <v>#DIV/0!</v>
      </c>
      <c r="G206" s="59" t="n">
        <f>Overview!AL202</f>
      </c>
      <c r="H206" s="50" t="e">
        <f>G206/C206</f>
        <v>#DIV/0!</v>
      </c>
      <c r="I206" s="59" t="n">
        <f>Overview!AO202</f>
      </c>
      <c r="J206" s="50" t="e">
        <f>I206/C206</f>
        <v>#DIV/0!</v>
      </c>
      <c r="K206" s="59" t="n">
        <f>Overview!AR202</f>
      </c>
      <c r="L206" s="50" t="e">
        <f>K206/C206</f>
        <v>#DIV/0!</v>
      </c>
      <c r="M206" s="59" t="n">
        <f>Overview!AU202</f>
      </c>
      <c r="N206" s="50" t="e">
        <f>M206/C206</f>
        <v>#DIV/0!</v>
      </c>
      <c r="O206" s="59" t="n">
        <f>Overview!AX202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 ht="12.6" customHeight="true">
      <c r="C207" s="59" t="n">
        <f>Overview!C203</f>
      </c>
      <c r="D207" s="50" t="e">
        <f>F207+H207+J207+L207+N207+P207+R207</f>
        <v>#DIV/0!</v>
      </c>
      <c r="E207" s="59" t="n">
        <f>Overview!AH203</f>
      </c>
      <c r="F207" s="50" t="e">
        <f>E207/C207</f>
        <v>#DIV/0!</v>
      </c>
      <c r="G207" s="59" t="n">
        <f>Overview!AL203</f>
      </c>
      <c r="H207" s="50" t="e">
        <f>G207/C207</f>
        <v>#DIV/0!</v>
      </c>
      <c r="I207" s="59" t="n">
        <f>Overview!AO203</f>
      </c>
      <c r="J207" s="50" t="e">
        <f>I207/C207</f>
        <v>#DIV/0!</v>
      </c>
      <c r="K207" s="59" t="n">
        <f>Overview!AR203</f>
      </c>
      <c r="L207" s="50" t="e">
        <f>K207/C207</f>
        <v>#DIV/0!</v>
      </c>
      <c r="M207" s="59" t="n">
        <f>Overview!AU203</f>
      </c>
      <c r="N207" s="50" t="e">
        <f>M207/C207</f>
        <v>#DIV/0!</v>
      </c>
      <c r="O207" s="59" t="n">
        <f>Overview!AX203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 ht="12.6" customHeight="true">
      <c r="C208" s="59" t="n">
        <f>Overview!C204</f>
      </c>
      <c r="D208" s="50" t="e">
        <f>F208+H208+J208+L208+N208+P208+R208</f>
        <v>#DIV/0!</v>
      </c>
      <c r="E208" s="59" t="n">
        <f>Overview!AH204</f>
      </c>
      <c r="F208" s="50" t="e">
        <f>E208/C208</f>
        <v>#DIV/0!</v>
      </c>
      <c r="G208" s="59" t="n">
        <f>Overview!AL204</f>
      </c>
      <c r="H208" s="50" t="e">
        <f>G208/C208</f>
        <v>#DIV/0!</v>
      </c>
      <c r="I208" s="59" t="n">
        <f>Overview!AO204</f>
      </c>
      <c r="J208" s="50" t="e">
        <f>I208/C208</f>
        <v>#DIV/0!</v>
      </c>
      <c r="K208" s="59" t="n">
        <f>Overview!AR204</f>
      </c>
      <c r="L208" s="50" t="e">
        <f>K208/C208</f>
        <v>#DIV/0!</v>
      </c>
      <c r="M208" s="59" t="n">
        <f>Overview!AU204</f>
      </c>
      <c r="N208" s="50" t="e">
        <f>M208/C208</f>
        <v>#DIV/0!</v>
      </c>
      <c r="O208" s="59" t="n">
        <f>Overview!AX204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 ht="12.6" customHeight="true">
      <c r="C209" s="59" t="n">
        <f>Overview!C205</f>
      </c>
      <c r="D209" s="50" t="e">
        <f>F209+H209+J209+L209+N209+P209+R209</f>
        <v>#DIV/0!</v>
      </c>
      <c r="E209" s="59" t="n">
        <f>Overview!AH205</f>
      </c>
      <c r="F209" s="50" t="e">
        <f>E209/C209</f>
        <v>#DIV/0!</v>
      </c>
      <c r="G209" s="59" t="n">
        <f>Overview!AL205</f>
      </c>
      <c r="H209" s="50" t="e">
        <f>G209/C209</f>
        <v>#DIV/0!</v>
      </c>
      <c r="I209" s="59" t="n">
        <f>Overview!AO205</f>
      </c>
      <c r="J209" s="50" t="e">
        <f>I209/C209</f>
        <v>#DIV/0!</v>
      </c>
      <c r="K209" s="59" t="n">
        <f>Overview!AR205</f>
      </c>
      <c r="L209" s="50" t="e">
        <f>K209/C209</f>
        <v>#DIV/0!</v>
      </c>
      <c r="M209" s="59" t="n">
        <f>Overview!AU205</f>
      </c>
      <c r="N209" s="50" t="e">
        <f>M209/C209</f>
        <v>#DIV/0!</v>
      </c>
      <c r="O209" s="59" t="n">
        <f>Overview!AX205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 ht="12.6" customHeight="true">
      <c r="C210" s="59" t="n">
        <f>Overview!C206</f>
      </c>
      <c r="D210" s="50" t="e">
        <f>F210+H210+J210+L210+N210+P210+R210</f>
        <v>#DIV/0!</v>
      </c>
      <c r="E210" s="59" t="n">
        <f>Overview!AH206</f>
      </c>
      <c r="F210" s="50" t="e">
        <f>E210/C210</f>
        <v>#DIV/0!</v>
      </c>
      <c r="G210" s="59" t="n">
        <f>Overview!AL206</f>
      </c>
      <c r="H210" s="50" t="e">
        <f>G210/C210</f>
        <v>#DIV/0!</v>
      </c>
      <c r="I210" s="59" t="n">
        <f>Overview!AO206</f>
      </c>
      <c r="J210" s="50" t="e">
        <f>I210/C210</f>
        <v>#DIV/0!</v>
      </c>
      <c r="K210" s="59" t="n">
        <f>Overview!AR206</f>
      </c>
      <c r="L210" s="50" t="e">
        <f>K210/C210</f>
        <v>#DIV/0!</v>
      </c>
      <c r="M210" s="59" t="n">
        <f>Overview!AU206</f>
      </c>
      <c r="N210" s="50" t="e">
        <f>M210/C210</f>
        <v>#DIV/0!</v>
      </c>
      <c r="O210" s="59" t="n">
        <f>Overview!AX206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 ht="12.6" customHeight="true">
      <c r="C211" s="59" t="n">
        <f>Overview!C207</f>
      </c>
      <c r="D211" s="50" t="e">
        <f>F211+H211+J211+L211+N211+P211+R211</f>
        <v>#DIV/0!</v>
      </c>
      <c r="E211" s="59" t="n">
        <f>Overview!AH207</f>
      </c>
      <c r="F211" s="50" t="e">
        <f>E211/C211</f>
        <v>#DIV/0!</v>
      </c>
      <c r="G211" s="59" t="n">
        <f>Overview!AL207</f>
      </c>
      <c r="H211" s="50" t="e">
        <f>G211/C211</f>
        <v>#DIV/0!</v>
      </c>
      <c r="I211" s="59" t="n">
        <f>Overview!AO207</f>
      </c>
      <c r="J211" s="50" t="e">
        <f>I211/C211</f>
        <v>#DIV/0!</v>
      </c>
      <c r="K211" s="59" t="n">
        <f>Overview!AR207</f>
      </c>
      <c r="L211" s="50" t="e">
        <f>K211/C211</f>
        <v>#DIV/0!</v>
      </c>
      <c r="M211" s="59" t="n">
        <f>Overview!AU207</f>
      </c>
      <c r="N211" s="50" t="e">
        <f>M211/C211</f>
        <v>#DIV/0!</v>
      </c>
      <c r="O211" s="59" t="n">
        <f>Overview!AX207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 ht="12.6" customHeight="true">
      <c r="C212" s="59" t="n">
        <f>Overview!C208</f>
      </c>
      <c r="D212" s="50" t="e">
        <f>F212+H212+J212+L212+N212+P212+R212</f>
        <v>#DIV/0!</v>
      </c>
      <c r="E212" s="59" t="n">
        <f>Overview!AH208</f>
      </c>
      <c r="F212" s="50" t="e">
        <f>E212/C212</f>
        <v>#DIV/0!</v>
      </c>
      <c r="G212" s="59" t="n">
        <f>Overview!AL208</f>
      </c>
      <c r="H212" s="50" t="e">
        <f>G212/C212</f>
        <v>#DIV/0!</v>
      </c>
      <c r="I212" s="59" t="n">
        <f>Overview!AO208</f>
      </c>
      <c r="J212" s="50" t="e">
        <f>I212/C212</f>
        <v>#DIV/0!</v>
      </c>
      <c r="K212" s="59" t="n">
        <f>Overview!AR208</f>
      </c>
      <c r="L212" s="50" t="e">
        <f>K212/C212</f>
        <v>#DIV/0!</v>
      </c>
      <c r="M212" s="59" t="n">
        <f>Overview!AU208</f>
      </c>
      <c r="N212" s="50" t="e">
        <f>M212/C212</f>
        <v>#DIV/0!</v>
      </c>
      <c r="O212" s="59" t="n">
        <f>Overview!AX208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 ht="12.6" customHeight="true">
      <c r="C213" s="59" t="n">
        <f>Overview!C209</f>
      </c>
      <c r="D213" s="50" t="e">
        <f>F213+H213+J213+L213+N213+P213+R213</f>
        <v>#DIV/0!</v>
      </c>
      <c r="E213" s="59" t="n">
        <f>Overview!AH209</f>
      </c>
      <c r="F213" s="50" t="e">
        <f>E213/C213</f>
        <v>#DIV/0!</v>
      </c>
      <c r="G213" s="59" t="n">
        <f>Overview!AL209</f>
      </c>
      <c r="H213" s="50" t="e">
        <f>G213/C213</f>
        <v>#DIV/0!</v>
      </c>
      <c r="I213" s="59" t="n">
        <f>Overview!AO209</f>
      </c>
      <c r="J213" s="50" t="e">
        <f>I213/C213</f>
        <v>#DIV/0!</v>
      </c>
      <c r="K213" s="59" t="n">
        <f>Overview!AR209</f>
      </c>
      <c r="L213" s="50" t="e">
        <f>K213/C213</f>
        <v>#DIV/0!</v>
      </c>
      <c r="M213" s="59" t="n">
        <f>Overview!AU209</f>
      </c>
      <c r="N213" s="50" t="e">
        <f>M213/C213</f>
        <v>#DIV/0!</v>
      </c>
      <c r="O213" s="59" t="n">
        <f>Overview!AX209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 ht="12.6" customHeight="true">
      <c r="C214" s="59" t="n">
        <f>Overview!C210</f>
      </c>
      <c r="D214" s="50" t="e">
        <f>F214+H214+J214+L214+N214+P214+R214</f>
        <v>#DIV/0!</v>
      </c>
      <c r="E214" s="59" t="n">
        <f>Overview!AH210</f>
      </c>
      <c r="F214" s="50" t="e">
        <f>E214/C214</f>
        <v>#DIV/0!</v>
      </c>
      <c r="G214" s="59" t="n">
        <f>Overview!AL210</f>
      </c>
      <c r="H214" s="50" t="e">
        <f>G214/C214</f>
        <v>#DIV/0!</v>
      </c>
      <c r="I214" s="59" t="n">
        <f>Overview!AO210</f>
      </c>
      <c r="J214" s="50" t="e">
        <f>I214/C214</f>
        <v>#DIV/0!</v>
      </c>
      <c r="K214" s="59" t="n">
        <f>Overview!AR210</f>
      </c>
      <c r="L214" s="50" t="e">
        <f>K214/C214</f>
        <v>#DIV/0!</v>
      </c>
      <c r="M214" s="59" t="n">
        <f>Overview!AU210</f>
      </c>
      <c r="N214" s="50" t="e">
        <f>M214/C214</f>
        <v>#DIV/0!</v>
      </c>
      <c r="O214" s="59" t="n">
        <f>Overview!AX210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 ht="12.6" customHeight="true">
      <c r="C215" s="59" t="n">
        <f>Overview!C211</f>
      </c>
      <c r="D215" s="50" t="e">
        <f>F215+H215+J215+L215+N215+P215+R215</f>
        <v>#DIV/0!</v>
      </c>
      <c r="E215" s="59" t="n">
        <f>Overview!AH211</f>
      </c>
      <c r="F215" s="50" t="e">
        <f>E215/C215</f>
        <v>#DIV/0!</v>
      </c>
      <c r="G215" s="59" t="n">
        <f>Overview!AL211</f>
      </c>
      <c r="H215" s="50" t="e">
        <f>G215/C215</f>
        <v>#DIV/0!</v>
      </c>
      <c r="I215" s="59" t="n">
        <f>Overview!AO211</f>
      </c>
      <c r="J215" s="50" t="e">
        <f>I215/C215</f>
        <v>#DIV/0!</v>
      </c>
      <c r="K215" s="59" t="n">
        <f>Overview!AR211</f>
      </c>
      <c r="L215" s="50" t="e">
        <f>K215/C215</f>
        <v>#DIV/0!</v>
      </c>
      <c r="M215" s="59" t="n">
        <f>Overview!AU211</f>
      </c>
      <c r="N215" s="50" t="e">
        <f>M215/C215</f>
        <v>#DIV/0!</v>
      </c>
      <c r="O215" s="59" t="n">
        <f>Overview!AX211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 ht="12.6" customHeight="true">
      <c r="C216" s="59" t="n">
        <f>Overview!C212</f>
      </c>
      <c r="D216" s="50" t="e">
        <f>F216+H216+J216+L216+N216+P216+R216</f>
        <v>#DIV/0!</v>
      </c>
      <c r="E216" s="59" t="n">
        <f>Overview!AH212</f>
      </c>
      <c r="F216" s="50" t="e">
        <f>E216/C216</f>
        <v>#DIV/0!</v>
      </c>
      <c r="G216" s="59" t="n">
        <f>Overview!AL212</f>
      </c>
      <c r="H216" s="50" t="e">
        <f>G216/C216</f>
        <v>#DIV/0!</v>
      </c>
      <c r="I216" s="59" t="n">
        <f>Overview!AO212</f>
      </c>
      <c r="J216" s="50" t="e">
        <f>I216/C216</f>
        <v>#DIV/0!</v>
      </c>
      <c r="K216" s="59" t="n">
        <f>Overview!AR212</f>
      </c>
      <c r="L216" s="50" t="e">
        <f>K216/C216</f>
        <v>#DIV/0!</v>
      </c>
      <c r="M216" s="59" t="n">
        <f>Overview!AU212</f>
      </c>
      <c r="N216" s="50" t="e">
        <f>M216/C216</f>
        <v>#DIV/0!</v>
      </c>
      <c r="O216" s="59" t="n">
        <f>Overview!AX212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 ht="12.6" customHeight="true">
      <c r="C217" s="59" t="n">
        <f>Overview!C213</f>
      </c>
      <c r="D217" s="50" t="e">
        <f>F217+H217+J217+L217+N217+P217+R217</f>
        <v>#DIV/0!</v>
      </c>
      <c r="E217" s="59" t="n">
        <f>Overview!AH213</f>
      </c>
      <c r="F217" s="50" t="e">
        <f>E217/C217</f>
        <v>#DIV/0!</v>
      </c>
      <c r="G217" s="59" t="n">
        <f>Overview!AL213</f>
      </c>
      <c r="H217" s="50" t="e">
        <f>G217/C217</f>
        <v>#DIV/0!</v>
      </c>
      <c r="I217" s="59" t="n">
        <f>Overview!AO213</f>
      </c>
      <c r="J217" s="50" t="e">
        <f>I217/C217</f>
        <v>#DIV/0!</v>
      </c>
      <c r="K217" s="59" t="n">
        <f>Overview!AR213</f>
      </c>
      <c r="L217" s="50" t="e">
        <f>K217/C217</f>
        <v>#DIV/0!</v>
      </c>
      <c r="M217" s="59" t="n">
        <f>Overview!AU213</f>
      </c>
      <c r="N217" s="50" t="e">
        <f>M217/C217</f>
        <v>#DIV/0!</v>
      </c>
      <c r="O217" s="59" t="n">
        <f>Overview!AX213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 ht="12.6" customHeight="true">
      <c r="C218" s="59" t="n">
        <f>Overview!C214</f>
      </c>
      <c r="D218" s="50" t="e">
        <f>F218+H218+J218+L218+N218+P218+R218</f>
        <v>#DIV/0!</v>
      </c>
      <c r="E218" s="59" t="n">
        <f>Overview!AH214</f>
      </c>
      <c r="F218" s="50" t="e">
        <f>E218/C218</f>
        <v>#DIV/0!</v>
      </c>
      <c r="G218" s="59" t="n">
        <f>Overview!AL214</f>
      </c>
      <c r="H218" s="50" t="e">
        <f>G218/C218</f>
        <v>#DIV/0!</v>
      </c>
      <c r="I218" s="59" t="n">
        <f>Overview!AO214</f>
      </c>
      <c r="J218" s="50" t="e">
        <f>I218/C218</f>
        <v>#DIV/0!</v>
      </c>
      <c r="K218" s="59" t="n">
        <f>Overview!AR214</f>
      </c>
      <c r="L218" s="50" t="e">
        <f>K218/C218</f>
        <v>#DIV/0!</v>
      </c>
      <c r="M218" s="59" t="n">
        <f>Overview!AU214</f>
      </c>
      <c r="N218" s="50" t="e">
        <f>M218/C218</f>
        <v>#DIV/0!</v>
      </c>
      <c r="O218" s="59" t="n">
        <f>Overview!AX214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 ht="12.6" customHeight="true">
      <c r="C219" s="59" t="n">
        <f>Overview!C215</f>
      </c>
      <c r="D219" s="50" t="e">
        <f>F219+H219+J219+L219+N219+P219+R219</f>
        <v>#DIV/0!</v>
      </c>
      <c r="E219" s="59" t="n">
        <f>Overview!AH215</f>
      </c>
      <c r="F219" s="50" t="e">
        <f>E219/C219</f>
        <v>#DIV/0!</v>
      </c>
      <c r="G219" s="59" t="n">
        <f>Overview!AL215</f>
      </c>
      <c r="H219" s="50" t="e">
        <f>G219/C219</f>
        <v>#DIV/0!</v>
      </c>
      <c r="I219" s="59" t="n">
        <f>Overview!AO215</f>
      </c>
      <c r="J219" s="50" t="e">
        <f>I219/C219</f>
        <v>#DIV/0!</v>
      </c>
      <c r="K219" s="59" t="n">
        <f>Overview!AR215</f>
      </c>
      <c r="L219" s="50" t="e">
        <f>K219/C219</f>
        <v>#DIV/0!</v>
      </c>
      <c r="M219" s="59" t="n">
        <f>Overview!AU215</f>
      </c>
      <c r="N219" s="50" t="e">
        <f>M219/C219</f>
        <v>#DIV/0!</v>
      </c>
      <c r="O219" s="59" t="n">
        <f>Overview!AX215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 ht="12.6" customHeight="true">
      <c r="C220" s="59" t="n">
        <f>Overview!C216</f>
      </c>
      <c r="D220" s="50" t="e">
        <f>F220+H220+J220+L220+N220+P220+R220</f>
        <v>#DIV/0!</v>
      </c>
      <c r="E220" s="59" t="n">
        <f>Overview!AH216</f>
      </c>
      <c r="F220" s="50" t="e">
        <f>E220/C220</f>
        <v>#DIV/0!</v>
      </c>
      <c r="G220" s="59" t="n">
        <f>Overview!AL216</f>
      </c>
      <c r="H220" s="50" t="e">
        <f>G220/C220</f>
        <v>#DIV/0!</v>
      </c>
      <c r="I220" s="59" t="n">
        <f>Overview!AO216</f>
      </c>
      <c r="J220" s="50" t="e">
        <f>I220/C220</f>
        <v>#DIV/0!</v>
      </c>
      <c r="K220" s="59" t="n">
        <f>Overview!AR216</f>
      </c>
      <c r="L220" s="50" t="e">
        <f>K220/C220</f>
        <v>#DIV/0!</v>
      </c>
      <c r="M220" s="59" t="n">
        <f>Overview!AU216</f>
      </c>
      <c r="N220" s="50" t="e">
        <f>M220/C220</f>
        <v>#DIV/0!</v>
      </c>
      <c r="O220" s="59" t="n">
        <f>Overview!AX216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 ht="12.6" customHeight="true">
      <c r="C221" s="59" t="n">
        <f>Overview!C217</f>
      </c>
      <c r="D221" s="50" t="e">
        <f>F221+H221+J221+L221+N221+P221+R221</f>
        <v>#DIV/0!</v>
      </c>
      <c r="E221" s="59" t="n">
        <f>Overview!AH217</f>
      </c>
      <c r="F221" s="50" t="e">
        <f>E221/C221</f>
        <v>#DIV/0!</v>
      </c>
      <c r="G221" s="59" t="n">
        <f>Overview!AL217</f>
      </c>
      <c r="H221" s="50" t="e">
        <f>G221/C221</f>
        <v>#DIV/0!</v>
      </c>
      <c r="I221" s="59" t="n">
        <f>Overview!AO217</f>
      </c>
      <c r="J221" s="50" t="e">
        <f>I221/C221</f>
        <v>#DIV/0!</v>
      </c>
      <c r="K221" s="59" t="n">
        <f>Overview!AR217</f>
      </c>
      <c r="L221" s="50" t="e">
        <f>K221/C221</f>
        <v>#DIV/0!</v>
      </c>
      <c r="M221" s="59" t="n">
        <f>Overview!AU217</f>
      </c>
      <c r="N221" s="50" t="e">
        <f>M221/C221</f>
        <v>#DIV/0!</v>
      </c>
      <c r="O221" s="59" t="n">
        <f>Overview!AX217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 ht="12.6" customHeight="true">
      <c r="C222" s="59" t="n">
        <f>Overview!C218</f>
      </c>
      <c r="D222" s="50" t="e">
        <f>F222+H222+J222+L222+N222+P222+R222</f>
        <v>#DIV/0!</v>
      </c>
      <c r="E222" s="59" t="n">
        <f>Overview!AH218</f>
      </c>
      <c r="F222" s="50" t="e">
        <f>E222/C222</f>
        <v>#DIV/0!</v>
      </c>
      <c r="G222" s="59" t="n">
        <f>Overview!AL218</f>
      </c>
      <c r="H222" s="50" t="e">
        <f>G222/C222</f>
        <v>#DIV/0!</v>
      </c>
      <c r="I222" s="59" t="n">
        <f>Overview!AO218</f>
      </c>
      <c r="J222" s="50" t="e">
        <f>I222/C222</f>
        <v>#DIV/0!</v>
      </c>
      <c r="K222" s="59" t="n">
        <f>Overview!AR218</f>
      </c>
      <c r="L222" s="50" t="e">
        <f>K222/C222</f>
        <v>#DIV/0!</v>
      </c>
      <c r="M222" s="59" t="n">
        <f>Overview!AU218</f>
      </c>
      <c r="N222" s="50" t="e">
        <f>M222/C222</f>
        <v>#DIV/0!</v>
      </c>
      <c r="O222" s="59" t="n">
        <f>Overview!AX218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 ht="12.6" customHeight="true">
      <c r="C223" s="59" t="n">
        <f>Overview!C219</f>
      </c>
      <c r="D223" s="50" t="e">
        <f>F223+H223+J223+L223+N223+P223+R223</f>
        <v>#DIV/0!</v>
      </c>
      <c r="E223" s="59" t="n">
        <f>Overview!AH219</f>
      </c>
      <c r="F223" s="50" t="e">
        <f>E223/C223</f>
        <v>#DIV/0!</v>
      </c>
      <c r="G223" s="59" t="n">
        <f>Overview!AL219</f>
      </c>
      <c r="H223" s="50" t="e">
        <f>G223/C223</f>
        <v>#DIV/0!</v>
      </c>
      <c r="I223" s="59" t="n">
        <f>Overview!AO219</f>
      </c>
      <c r="J223" s="50" t="e">
        <f>I223/C223</f>
        <v>#DIV/0!</v>
      </c>
      <c r="K223" s="59" t="n">
        <f>Overview!AR219</f>
      </c>
      <c r="L223" s="50" t="e">
        <f>K223/C223</f>
        <v>#DIV/0!</v>
      </c>
      <c r="M223" s="59" t="n">
        <f>Overview!AU219</f>
      </c>
      <c r="N223" s="50" t="e">
        <f>M223/C223</f>
        <v>#DIV/0!</v>
      </c>
      <c r="O223" s="59" t="n">
        <f>Overview!AX219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 ht="12.6" customHeight="true">
      <c r="C224" s="59" t="n">
        <f>Overview!C220</f>
      </c>
      <c r="D224" s="50" t="e">
        <f>F224+H224+J224+L224+N224+P224+R224</f>
        <v>#DIV/0!</v>
      </c>
      <c r="E224" s="59" t="n">
        <f>Overview!AH220</f>
      </c>
      <c r="F224" s="50" t="e">
        <f>E224/C224</f>
        <v>#DIV/0!</v>
      </c>
      <c r="G224" s="59" t="n">
        <f>Overview!AL220</f>
      </c>
      <c r="H224" s="50" t="e">
        <f>G224/C224</f>
        <v>#DIV/0!</v>
      </c>
      <c r="I224" s="59" t="n">
        <f>Overview!AO220</f>
      </c>
      <c r="J224" s="50" t="e">
        <f>I224/C224</f>
        <v>#DIV/0!</v>
      </c>
      <c r="K224" s="59" t="n">
        <f>Overview!AR220</f>
      </c>
      <c r="L224" s="50" t="e">
        <f>K224/C224</f>
        <v>#DIV/0!</v>
      </c>
      <c r="M224" s="59" t="n">
        <f>Overview!AU220</f>
      </c>
      <c r="N224" s="50" t="e">
        <f>M224/C224</f>
        <v>#DIV/0!</v>
      </c>
      <c r="O224" s="59" t="n">
        <f>Overview!AX220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 ht="12.6" customHeight="true">
      <c r="C225" s="59" t="n">
        <f>Overview!C221</f>
      </c>
      <c r="D225" s="50" t="e">
        <f>F225+H225+J225+L225+N225+P225+R225</f>
        <v>#DIV/0!</v>
      </c>
      <c r="E225" s="59" t="n">
        <f>Overview!AH221</f>
      </c>
      <c r="F225" s="50" t="e">
        <f>E225/C225</f>
        <v>#DIV/0!</v>
      </c>
      <c r="G225" s="59" t="n">
        <f>Overview!AL221</f>
      </c>
      <c r="H225" s="50" t="e">
        <f>G225/C225</f>
        <v>#DIV/0!</v>
      </c>
      <c r="I225" s="59" t="n">
        <f>Overview!AO221</f>
      </c>
      <c r="J225" s="50" t="e">
        <f>I225/C225</f>
        <v>#DIV/0!</v>
      </c>
      <c r="K225" s="59" t="n">
        <f>Overview!AR221</f>
      </c>
      <c r="L225" s="50" t="e">
        <f>K225/C225</f>
        <v>#DIV/0!</v>
      </c>
      <c r="M225" s="59" t="n">
        <f>Overview!AU221</f>
      </c>
      <c r="N225" s="50" t="e">
        <f>M225/C225</f>
        <v>#DIV/0!</v>
      </c>
      <c r="O225" s="59" t="n">
        <f>Overview!AX221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 ht="12.6" customHeight="true">
      <c r="C226" s="59" t="n">
        <f>Overview!C222</f>
      </c>
      <c r="D226" s="50" t="e">
        <f>F226+H226+J226+L226+N226+P226+R226</f>
        <v>#DIV/0!</v>
      </c>
      <c r="E226" s="59" t="n">
        <f>Overview!AH222</f>
      </c>
      <c r="F226" s="50" t="e">
        <f>E226/C226</f>
        <v>#DIV/0!</v>
      </c>
      <c r="G226" s="59" t="n">
        <f>Overview!AL222</f>
      </c>
      <c r="H226" s="50" t="e">
        <f>G226/C226</f>
        <v>#DIV/0!</v>
      </c>
      <c r="I226" s="59" t="n">
        <f>Overview!AO222</f>
      </c>
      <c r="J226" s="50" t="e">
        <f>I226/C226</f>
        <v>#DIV/0!</v>
      </c>
      <c r="K226" s="59" t="n">
        <f>Overview!AR222</f>
      </c>
      <c r="L226" s="50" t="e">
        <f>K226/C226</f>
        <v>#DIV/0!</v>
      </c>
      <c r="M226" s="59" t="n">
        <f>Overview!AU222</f>
      </c>
      <c r="N226" s="50" t="e">
        <f>M226/C226</f>
        <v>#DIV/0!</v>
      </c>
      <c r="O226" s="59" t="n">
        <f>Overview!AX222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 ht="12.6" customHeight="true">
      <c r="C227" s="59" t="n">
        <f>Overview!C223</f>
      </c>
      <c r="D227" s="50" t="e">
        <f>F227+H227+J227+L227+N227+P227+R227</f>
        <v>#DIV/0!</v>
      </c>
      <c r="E227" s="59" t="n">
        <f>Overview!AH223</f>
      </c>
      <c r="F227" s="50" t="e">
        <f>E227/C227</f>
        <v>#DIV/0!</v>
      </c>
      <c r="G227" s="59" t="n">
        <f>Overview!AL223</f>
      </c>
      <c r="H227" s="50" t="e">
        <f>G227/C227</f>
        <v>#DIV/0!</v>
      </c>
      <c r="I227" s="59" t="n">
        <f>Overview!AO223</f>
      </c>
      <c r="J227" s="50" t="e">
        <f>I227/C227</f>
        <v>#DIV/0!</v>
      </c>
      <c r="K227" s="59" t="n">
        <f>Overview!AR223</f>
      </c>
      <c r="L227" s="50" t="e">
        <f>K227/C227</f>
        <v>#DIV/0!</v>
      </c>
      <c r="M227" s="59" t="n">
        <f>Overview!AU223</f>
      </c>
      <c r="N227" s="50" t="e">
        <f>M227/C227</f>
        <v>#DIV/0!</v>
      </c>
      <c r="O227" s="59" t="n">
        <f>Overview!AX223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 ht="12.6" customHeight="true">
      <c r="C228" s="59" t="n">
        <f>Overview!C224</f>
      </c>
      <c r="D228" s="50" t="e">
        <f>F228+H228+J228+L228+N228+P228+R228</f>
        <v>#DIV/0!</v>
      </c>
      <c r="E228" s="59" t="n">
        <f>Overview!AH224</f>
      </c>
      <c r="F228" s="50" t="e">
        <f>E228/C228</f>
        <v>#DIV/0!</v>
      </c>
      <c r="G228" s="59" t="n">
        <f>Overview!AL224</f>
      </c>
      <c r="H228" s="50" t="e">
        <f>G228/C228</f>
        <v>#DIV/0!</v>
      </c>
      <c r="I228" s="59" t="n">
        <f>Overview!AO224</f>
      </c>
      <c r="J228" s="50" t="e">
        <f>I228/C228</f>
        <v>#DIV/0!</v>
      </c>
      <c r="K228" s="59" t="n">
        <f>Overview!AR224</f>
      </c>
      <c r="L228" s="50" t="e">
        <f>K228/C228</f>
        <v>#DIV/0!</v>
      </c>
      <c r="M228" s="59" t="n">
        <f>Overview!AU224</f>
      </c>
      <c r="N228" s="50" t="e">
        <f>M228/C228</f>
        <v>#DIV/0!</v>
      </c>
      <c r="O228" s="59" t="n">
        <f>Overview!AX224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 ht="12.6" customHeight="true">
      <c r="C229" s="59" t="n">
        <f>Overview!C225</f>
      </c>
      <c r="D229" s="50" t="e">
        <f>F229+H229+J229+L229+N229+P229+R229</f>
        <v>#DIV/0!</v>
      </c>
      <c r="E229" s="59" t="n">
        <f>Overview!AH225</f>
      </c>
      <c r="F229" s="50" t="e">
        <f>E229/C229</f>
        <v>#DIV/0!</v>
      </c>
      <c r="G229" s="59" t="n">
        <f>Overview!AL225</f>
      </c>
      <c r="H229" s="50" t="e">
        <f>G229/C229</f>
        <v>#DIV/0!</v>
      </c>
      <c r="I229" s="59" t="n">
        <f>Overview!AO225</f>
      </c>
      <c r="J229" s="50" t="e">
        <f>I229/C229</f>
        <v>#DIV/0!</v>
      </c>
      <c r="K229" s="59" t="n">
        <f>Overview!AR225</f>
      </c>
      <c r="L229" s="50" t="e">
        <f>K229/C229</f>
        <v>#DIV/0!</v>
      </c>
      <c r="M229" s="59" t="n">
        <f>Overview!AU225</f>
      </c>
      <c r="N229" s="50" t="e">
        <f>M229/C229</f>
        <v>#DIV/0!</v>
      </c>
      <c r="O229" s="59" t="n">
        <f>Overview!AX225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 ht="12.6" customHeight="true">
      <c r="C230" s="59" t="n">
        <f>Overview!C226</f>
      </c>
      <c r="D230" s="50" t="e">
        <f>F230+H230+J230+L230+N230+P230+R230</f>
        <v>#DIV/0!</v>
      </c>
      <c r="E230" s="59" t="n">
        <f>Overview!AH226</f>
      </c>
      <c r="F230" s="50" t="e">
        <f>E230/C230</f>
        <v>#DIV/0!</v>
      </c>
      <c r="G230" s="59" t="n">
        <f>Overview!AL226</f>
      </c>
      <c r="H230" s="50" t="e">
        <f>G230/C230</f>
        <v>#DIV/0!</v>
      </c>
      <c r="I230" s="59" t="n">
        <f>Overview!AO226</f>
      </c>
      <c r="J230" s="50" t="e">
        <f>I230/C230</f>
        <v>#DIV/0!</v>
      </c>
      <c r="K230" s="59" t="n">
        <f>Overview!AR226</f>
      </c>
      <c r="L230" s="50" t="e">
        <f>K230/C230</f>
        <v>#DIV/0!</v>
      </c>
      <c r="M230" s="59" t="n">
        <f>Overview!AU226</f>
      </c>
      <c r="N230" s="50" t="e">
        <f>M230/C230</f>
        <v>#DIV/0!</v>
      </c>
      <c r="O230" s="59" t="n">
        <f>Overview!AX226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 ht="12.6" customHeight="true">
      <c r="C231" s="59" t="n">
        <f>Overview!C227</f>
      </c>
      <c r="D231" s="50" t="e">
        <f>F231+H231+J231+L231+N231+P231+R231</f>
        <v>#DIV/0!</v>
      </c>
      <c r="E231" s="59" t="n">
        <f>Overview!AH227</f>
      </c>
      <c r="F231" s="50" t="e">
        <f>E231/C231</f>
        <v>#DIV/0!</v>
      </c>
      <c r="G231" s="59" t="n">
        <f>Overview!AL227</f>
      </c>
      <c r="H231" s="50" t="e">
        <f>G231/C231</f>
        <v>#DIV/0!</v>
      </c>
      <c r="I231" s="59" t="n">
        <f>Overview!AO227</f>
      </c>
      <c r="J231" s="50" t="e">
        <f>I231/C231</f>
        <v>#DIV/0!</v>
      </c>
      <c r="K231" s="59" t="n">
        <f>Overview!AR227</f>
      </c>
      <c r="L231" s="50" t="e">
        <f>K231/C231</f>
        <v>#DIV/0!</v>
      </c>
      <c r="M231" s="59" t="n">
        <f>Overview!AU227</f>
      </c>
      <c r="N231" s="50" t="e">
        <f>M231/C231</f>
        <v>#DIV/0!</v>
      </c>
      <c r="O231" s="59" t="n">
        <f>Overview!AX227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 ht="12.6" customHeight="true">
      <c r="C232" s="59" t="n">
        <f>Overview!C228</f>
      </c>
      <c r="D232" s="50" t="e">
        <f>F232+H232+J232+L232+N232+P232+R232</f>
        <v>#DIV/0!</v>
      </c>
      <c r="E232" s="59" t="n">
        <f>Overview!AH228</f>
      </c>
      <c r="F232" s="50" t="e">
        <f>E232/C232</f>
        <v>#DIV/0!</v>
      </c>
      <c r="G232" s="59" t="n">
        <f>Overview!AL228</f>
      </c>
      <c r="H232" s="50" t="e">
        <f>G232/C232</f>
        <v>#DIV/0!</v>
      </c>
      <c r="I232" s="59" t="n">
        <f>Overview!AO228</f>
      </c>
      <c r="J232" s="50" t="e">
        <f>I232/C232</f>
        <v>#DIV/0!</v>
      </c>
      <c r="K232" s="59" t="n">
        <f>Overview!AR228</f>
      </c>
      <c r="L232" s="50" t="e">
        <f>K232/C232</f>
        <v>#DIV/0!</v>
      </c>
      <c r="M232" s="59" t="n">
        <f>Overview!AU228</f>
      </c>
      <c r="N232" s="50" t="e">
        <f>M232/C232</f>
        <v>#DIV/0!</v>
      </c>
      <c r="O232" s="59" t="n">
        <f>Overview!AX228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 ht="12.6" customHeight="true">
      <c r="C233" s="59" t="n">
        <f>Overview!C229</f>
      </c>
      <c r="D233" s="50" t="e">
        <f>F233+H233+J233+L233+N233+P233+R233</f>
        <v>#DIV/0!</v>
      </c>
      <c r="E233" s="59" t="n">
        <f>Overview!AH229</f>
      </c>
      <c r="F233" s="50" t="e">
        <f>E233/C233</f>
        <v>#DIV/0!</v>
      </c>
      <c r="G233" s="59" t="n">
        <f>Overview!AL229</f>
      </c>
      <c r="H233" s="50" t="e">
        <f>G233/C233</f>
        <v>#DIV/0!</v>
      </c>
      <c r="I233" s="59" t="n">
        <f>Overview!AO229</f>
      </c>
      <c r="J233" s="50" t="e">
        <f>I233/C233</f>
        <v>#DIV/0!</v>
      </c>
      <c r="K233" s="59" t="n">
        <f>Overview!AR229</f>
      </c>
      <c r="L233" s="50" t="e">
        <f>K233/C233</f>
        <v>#DIV/0!</v>
      </c>
      <c r="M233" s="59" t="n">
        <f>Overview!AU229</f>
      </c>
      <c r="N233" s="50" t="e">
        <f>M233/C233</f>
        <v>#DIV/0!</v>
      </c>
      <c r="O233" s="59" t="n">
        <f>Overview!AX229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 ht="12.6" customHeight="true">
      <c r="C234" s="59" t="n">
        <f>Overview!C230</f>
      </c>
      <c r="D234" s="50" t="e">
        <f>F234+H234+J234+L234+N234+P234+R234</f>
        <v>#DIV/0!</v>
      </c>
      <c r="E234" s="59" t="n">
        <f>Overview!AH230</f>
      </c>
      <c r="F234" s="50" t="e">
        <f>E234/C234</f>
        <v>#DIV/0!</v>
      </c>
      <c r="G234" s="59" t="n">
        <f>Overview!AL230</f>
      </c>
      <c r="H234" s="50" t="e">
        <f>G234/C234</f>
        <v>#DIV/0!</v>
      </c>
      <c r="I234" s="59" t="n">
        <f>Overview!AO230</f>
      </c>
      <c r="J234" s="50" t="e">
        <f>I234/C234</f>
        <v>#DIV/0!</v>
      </c>
      <c r="K234" s="59" t="n">
        <f>Overview!AR230</f>
      </c>
      <c r="L234" s="50" t="e">
        <f>K234/C234</f>
        <v>#DIV/0!</v>
      </c>
      <c r="M234" s="59" t="n">
        <f>Overview!AU230</f>
      </c>
      <c r="N234" s="50" t="e">
        <f>M234/C234</f>
        <v>#DIV/0!</v>
      </c>
      <c r="O234" s="59" t="n">
        <f>Overview!AX230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 ht="12.6" customHeight="true">
      <c r="C235" s="59" t="n">
        <f>Overview!C231</f>
      </c>
      <c r="D235" s="50" t="e">
        <f>F235+H235+J235+L235+N235+P235+R235</f>
        <v>#DIV/0!</v>
      </c>
      <c r="E235" s="59" t="n">
        <f>Overview!AH231</f>
      </c>
      <c r="F235" s="50" t="e">
        <f>E235/C235</f>
        <v>#DIV/0!</v>
      </c>
      <c r="G235" s="59" t="n">
        <f>Overview!AL231</f>
      </c>
      <c r="H235" s="50" t="e">
        <f>G235/C235</f>
        <v>#DIV/0!</v>
      </c>
      <c r="I235" s="59" t="n">
        <f>Overview!AO231</f>
      </c>
      <c r="J235" s="50" t="e">
        <f>I235/C235</f>
        <v>#DIV/0!</v>
      </c>
      <c r="K235" s="59" t="n">
        <f>Overview!AR231</f>
      </c>
      <c r="L235" s="50" t="e">
        <f>K235/C235</f>
        <v>#DIV/0!</v>
      </c>
      <c r="M235" s="59" t="n">
        <f>Overview!AU231</f>
      </c>
      <c r="N235" s="50" t="e">
        <f>M235/C235</f>
        <v>#DIV/0!</v>
      </c>
      <c r="O235" s="59" t="n">
        <f>Overview!AX231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 ht="12.6" customHeight="true">
      <c r="C236" s="59" t="n">
        <f>Overview!C232</f>
      </c>
      <c r="D236" s="50" t="e">
        <f>F236+H236+J236+L236+N236+P236+R236</f>
        <v>#DIV/0!</v>
      </c>
      <c r="E236" s="59" t="n">
        <f>Overview!AH232</f>
      </c>
      <c r="F236" s="50" t="e">
        <f>E236/C236</f>
        <v>#DIV/0!</v>
      </c>
      <c r="G236" s="59" t="n">
        <f>Overview!AL232</f>
      </c>
      <c r="H236" s="50" t="e">
        <f>G236/C236</f>
        <v>#DIV/0!</v>
      </c>
      <c r="I236" s="59" t="n">
        <f>Overview!AO232</f>
      </c>
      <c r="J236" s="50" t="e">
        <f>I236/C236</f>
        <v>#DIV/0!</v>
      </c>
      <c r="K236" s="59" t="n">
        <f>Overview!AR232</f>
      </c>
      <c r="L236" s="50" t="e">
        <f>K236/C236</f>
        <v>#DIV/0!</v>
      </c>
      <c r="M236" s="59" t="n">
        <f>Overview!AU232</f>
      </c>
      <c r="N236" s="50" t="e">
        <f>M236/C236</f>
        <v>#DIV/0!</v>
      </c>
      <c r="O236" s="59" t="n">
        <f>Overview!AX232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 ht="12.6" customHeight="true">
      <c r="C237" s="59" t="n">
        <f>Overview!C233</f>
      </c>
      <c r="D237" s="50" t="e">
        <f>F237+H237+J237+L237+N237+P237+R237</f>
        <v>#DIV/0!</v>
      </c>
      <c r="E237" s="59" t="n">
        <f>Overview!AH233</f>
      </c>
      <c r="F237" s="50" t="e">
        <f>E237/C237</f>
        <v>#DIV/0!</v>
      </c>
      <c r="G237" s="59" t="n">
        <f>Overview!AL233</f>
      </c>
      <c r="H237" s="50" t="e">
        <f>G237/C237</f>
        <v>#DIV/0!</v>
      </c>
      <c r="I237" s="59" t="n">
        <f>Overview!AO233</f>
      </c>
      <c r="J237" s="50" t="e">
        <f>I237/C237</f>
        <v>#DIV/0!</v>
      </c>
      <c r="K237" s="59" t="n">
        <f>Overview!AR233</f>
      </c>
      <c r="L237" s="50" t="e">
        <f>K237/C237</f>
        <v>#DIV/0!</v>
      </c>
      <c r="M237" s="59" t="n">
        <f>Overview!AU233</f>
      </c>
      <c r="N237" s="50" t="e">
        <f>M237/C237</f>
        <v>#DIV/0!</v>
      </c>
      <c r="O237" s="59" t="n">
        <f>Overview!AX233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Overview!C234</f>
      </c>
      <c r="D238" s="50" t="e">
        <f>F238+H238+J238+L238+N238+P238+R238</f>
        <v>#DIV/0!</v>
      </c>
      <c r="E238" s="59" t="n">
        <f>Overview!AH234</f>
      </c>
      <c r="F238" s="50" t="e">
        <f>E238/C238</f>
        <v>#DIV/0!</v>
      </c>
      <c r="G238" s="59" t="n">
        <f>Overview!AL234</f>
      </c>
      <c r="H238" s="50" t="e">
        <f>G238/C238</f>
        <v>#DIV/0!</v>
      </c>
      <c r="I238" s="59" t="n">
        <f>Overview!AO234</f>
      </c>
      <c r="J238" s="50" t="e">
        <f>I238/C238</f>
        <v>#DIV/0!</v>
      </c>
      <c r="K238" s="59" t="n">
        <f>Overview!AR234</f>
      </c>
      <c r="L238" s="50" t="e">
        <f>K238/C238</f>
        <v>#DIV/0!</v>
      </c>
      <c r="M238" s="59" t="n">
        <f>Overview!AU234</f>
      </c>
      <c r="N238" s="50" t="e">
        <f>M238/C238</f>
        <v>#DIV/0!</v>
      </c>
      <c r="O238" s="59" t="n">
        <f>Overview!AX234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Overview!C235</f>
      </c>
      <c r="D239" s="50" t="e">
        <f>F239+H239+J239+L239+N239+P239+R239</f>
        <v>#DIV/0!</v>
      </c>
      <c r="E239" s="59" t="n">
        <f>Overview!AH235</f>
      </c>
      <c r="F239" s="50" t="e">
        <f>E239/C239</f>
        <v>#DIV/0!</v>
      </c>
      <c r="G239" s="59" t="n">
        <f>Overview!AL235</f>
      </c>
      <c r="H239" s="50" t="e">
        <f>G239/C239</f>
        <v>#DIV/0!</v>
      </c>
      <c r="I239" s="59" t="n">
        <f>Overview!AO235</f>
      </c>
      <c r="J239" s="50" t="e">
        <f>I239/C239</f>
        <v>#DIV/0!</v>
      </c>
      <c r="K239" s="59" t="n">
        <f>Overview!AR235</f>
      </c>
      <c r="L239" s="50" t="e">
        <f>K239/C239</f>
        <v>#DIV/0!</v>
      </c>
      <c r="M239" s="59" t="n">
        <f>Overview!AU235</f>
      </c>
      <c r="N239" s="50" t="e">
        <f>M239/C239</f>
        <v>#DIV/0!</v>
      </c>
      <c r="O239" s="59" t="n">
        <f>Overview!AX235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Overview!C236</f>
      </c>
      <c r="D240" s="50" t="e">
        <f>F240+H240+J240+L240+N240+P240+R240</f>
        <v>#DIV/0!</v>
      </c>
      <c r="E240" s="59" t="n">
        <f>Overview!AH236</f>
      </c>
      <c r="F240" s="50" t="e">
        <f>E240/C240</f>
        <v>#DIV/0!</v>
      </c>
      <c r="G240" s="59" t="n">
        <f>Overview!AL236</f>
      </c>
      <c r="H240" s="50" t="e">
        <f>G240/C240</f>
        <v>#DIV/0!</v>
      </c>
      <c r="I240" s="59" t="n">
        <f>Overview!AO236</f>
      </c>
      <c r="J240" s="50" t="e">
        <f>I240/C240</f>
        <v>#DIV/0!</v>
      </c>
      <c r="K240" s="59" t="n">
        <f>Overview!AR236</f>
      </c>
      <c r="L240" s="50" t="e">
        <f>K240/C240</f>
        <v>#DIV/0!</v>
      </c>
      <c r="M240" s="59" t="n">
        <f>Overview!AU236</f>
      </c>
      <c r="N240" s="50" t="e">
        <f>M240/C240</f>
        <v>#DIV/0!</v>
      </c>
      <c r="O240" s="59" t="n">
        <f>Overview!AX236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Overview!C237</f>
      </c>
      <c r="D241" s="50" t="e">
        <f>F241+H241+J241+L241+N241+P241+R241</f>
        <v>#DIV/0!</v>
      </c>
      <c r="E241" s="59" t="n">
        <f>Overview!AH237</f>
      </c>
      <c r="F241" s="50" t="e">
        <f>E241/C241</f>
        <v>#DIV/0!</v>
      </c>
      <c r="G241" s="59" t="n">
        <f>Overview!AL237</f>
      </c>
      <c r="H241" s="50" t="e">
        <f>G241/C241</f>
        <v>#DIV/0!</v>
      </c>
      <c r="I241" s="59" t="n">
        <f>Overview!AO237</f>
      </c>
      <c r="J241" s="50" t="e">
        <f>I241/C241</f>
        <v>#DIV/0!</v>
      </c>
      <c r="K241" s="59" t="n">
        <f>Overview!AR237</f>
      </c>
      <c r="L241" s="50" t="e">
        <f>K241/C241</f>
        <v>#DIV/0!</v>
      </c>
      <c r="M241" s="59" t="n">
        <f>Overview!AU237</f>
      </c>
      <c r="N241" s="50" t="e">
        <f>M241/C241</f>
        <v>#DIV/0!</v>
      </c>
      <c r="O241" s="59" t="n">
        <f>Overview!AX237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Overview!C238</f>
      </c>
      <c r="D242" s="50" t="e">
        <f>F242+H242+J242+L242+N242+P242+R242</f>
        <v>#DIV/0!</v>
      </c>
      <c r="E242" s="59" t="n">
        <f>Overview!AH238</f>
      </c>
      <c r="F242" s="50" t="e">
        <f>E242/C242</f>
        <v>#DIV/0!</v>
      </c>
      <c r="G242" s="59" t="n">
        <f>Overview!AL238</f>
      </c>
      <c r="H242" s="50" t="e">
        <f>G242/C242</f>
        <v>#DIV/0!</v>
      </c>
      <c r="I242" s="59" t="n">
        <f>Overview!AO238</f>
      </c>
      <c r="J242" s="50" t="e">
        <f>I242/C242</f>
        <v>#DIV/0!</v>
      </c>
      <c r="K242" s="59" t="n">
        <f>Overview!AR238</f>
      </c>
      <c r="L242" s="50" t="e">
        <f>K242/C242</f>
        <v>#DIV/0!</v>
      </c>
      <c r="M242" s="59" t="n">
        <f>Overview!AU238</f>
      </c>
      <c r="N242" s="50" t="e">
        <f>M242/C242</f>
        <v>#DIV/0!</v>
      </c>
      <c r="O242" s="59" t="n">
        <f>Overview!AX238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Overview!C239</f>
      </c>
      <c r="D243" s="50" t="e">
        <f>F243+H243+J243+L243+N243+P243+R243</f>
        <v>#DIV/0!</v>
      </c>
      <c r="E243" s="59" t="n">
        <f>Overview!AH239</f>
      </c>
      <c r="F243" s="50" t="e">
        <f>E243/C243</f>
        <v>#DIV/0!</v>
      </c>
      <c r="G243" s="59" t="n">
        <f>Overview!AL239</f>
      </c>
      <c r="H243" s="50" t="e">
        <f>G243/C243</f>
        <v>#DIV/0!</v>
      </c>
      <c r="I243" s="59" t="n">
        <f>Overview!AO239</f>
      </c>
      <c r="J243" s="50" t="e">
        <f>I243/C243</f>
        <v>#DIV/0!</v>
      </c>
      <c r="K243" s="59" t="n">
        <f>Overview!AR239</f>
      </c>
      <c r="L243" s="50" t="e">
        <f>K243/C243</f>
        <v>#DIV/0!</v>
      </c>
      <c r="M243" s="59" t="n">
        <f>Overview!AU239</f>
      </c>
      <c r="N243" s="50" t="e">
        <f>M243/C243</f>
        <v>#DIV/0!</v>
      </c>
      <c r="O243" s="59" t="n">
        <f>Overview!AX239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Overview!C240</f>
      </c>
      <c r="D244" s="50" t="e">
        <f>F244+H244+J244+L244+N244+P244+R244</f>
        <v>#DIV/0!</v>
      </c>
      <c r="E244" s="59" t="n">
        <f>Overview!AH240</f>
      </c>
      <c r="F244" s="50" t="e">
        <f>E244/C244</f>
        <v>#DIV/0!</v>
      </c>
      <c r="G244" s="59" t="n">
        <f>Overview!AL240</f>
      </c>
      <c r="H244" s="50" t="e">
        <f>G244/C244</f>
        <v>#DIV/0!</v>
      </c>
      <c r="I244" s="59" t="n">
        <f>Overview!AO240</f>
      </c>
      <c r="J244" s="50" t="e">
        <f>I244/C244</f>
        <v>#DIV/0!</v>
      </c>
      <c r="K244" s="59" t="n">
        <f>Overview!AR240</f>
      </c>
      <c r="L244" s="50" t="e">
        <f>K244/C244</f>
        <v>#DIV/0!</v>
      </c>
      <c r="M244" s="59" t="n">
        <f>Overview!AU240</f>
      </c>
      <c r="N244" s="50" t="e">
        <f>M244/C244</f>
        <v>#DIV/0!</v>
      </c>
      <c r="O244" s="59" t="n">
        <f>Overview!AX240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Overview!C241</f>
      </c>
      <c r="D245" s="50" t="e">
        <f>F245+H245+J245+L245+N245+P245+R245</f>
        <v>#DIV/0!</v>
      </c>
      <c r="E245" s="59" t="n">
        <f>Overview!AH241</f>
      </c>
      <c r="F245" s="50" t="e">
        <f>E245/C245</f>
        <v>#DIV/0!</v>
      </c>
      <c r="G245" s="59" t="n">
        <f>Overview!AL241</f>
      </c>
      <c r="H245" s="50" t="e">
        <f>G245/C245</f>
        <v>#DIV/0!</v>
      </c>
      <c r="I245" s="59" t="n">
        <f>Overview!AO241</f>
      </c>
      <c r="J245" s="50" t="e">
        <f>I245/C245</f>
        <v>#DIV/0!</v>
      </c>
      <c r="K245" s="59" t="n">
        <f>Overview!AR241</f>
      </c>
      <c r="L245" s="50" t="e">
        <f>K245/C245</f>
        <v>#DIV/0!</v>
      </c>
      <c r="M245" s="59" t="n">
        <f>Overview!AU241</f>
      </c>
      <c r="N245" s="50" t="e">
        <f>M245/C245</f>
        <v>#DIV/0!</v>
      </c>
      <c r="O245" s="59" t="n">
        <f>Overview!AX241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Overview!C242</f>
      </c>
      <c r="D246" s="50" t="e">
        <f>F246+H246+J246+L246+N246+P246+R246</f>
        <v>#DIV/0!</v>
      </c>
      <c r="E246" s="59" t="n">
        <f>Overview!AH242</f>
      </c>
      <c r="F246" s="50" t="e">
        <f>E246/C246</f>
        <v>#DIV/0!</v>
      </c>
      <c r="G246" s="59" t="n">
        <f>Overview!AL242</f>
      </c>
      <c r="H246" s="50" t="e">
        <f>G246/C246</f>
        <v>#DIV/0!</v>
      </c>
      <c r="I246" s="59" t="n">
        <f>Overview!AO242</f>
      </c>
      <c r="J246" s="50" t="e">
        <f>I246/C246</f>
        <v>#DIV/0!</v>
      </c>
      <c r="K246" s="59" t="n">
        <f>Overview!AR242</f>
      </c>
      <c r="L246" s="50" t="e">
        <f>K246/C246</f>
        <v>#DIV/0!</v>
      </c>
      <c r="M246" s="59" t="n">
        <f>Overview!AU242</f>
      </c>
      <c r="N246" s="50" t="e">
        <f>M246/C246</f>
        <v>#DIV/0!</v>
      </c>
      <c r="O246" s="59" t="n">
        <f>Overview!AX242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Overview!C243</f>
      </c>
      <c r="D247" s="50" t="e">
        <f>F247+H247+J247+L247+N247+P247+R247</f>
        <v>#DIV/0!</v>
      </c>
      <c r="E247" s="59" t="n">
        <f>Overview!AH243</f>
      </c>
      <c r="F247" s="50" t="e">
        <f>E247/C247</f>
        <v>#DIV/0!</v>
      </c>
      <c r="G247" s="59" t="n">
        <f>Overview!AL243</f>
      </c>
      <c r="H247" s="50" t="e">
        <f>G247/C247</f>
        <v>#DIV/0!</v>
      </c>
      <c r="I247" s="59" t="n">
        <f>Overview!AO243</f>
      </c>
      <c r="J247" s="50" t="e">
        <f>I247/C247</f>
        <v>#DIV/0!</v>
      </c>
      <c r="K247" s="59" t="n">
        <f>Overview!AR243</f>
      </c>
      <c r="L247" s="50" t="e">
        <f>K247/C247</f>
        <v>#DIV/0!</v>
      </c>
      <c r="M247" s="59" t="n">
        <f>Overview!AU243</f>
      </c>
      <c r="N247" s="50" t="e">
        <f>M247/C247</f>
        <v>#DIV/0!</v>
      </c>
      <c r="O247" s="59" t="n">
        <f>Overview!AX243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Overview!C244</f>
      </c>
      <c r="D248" s="50" t="e">
        <f>F248+H248+J248+L248+N248+P248+R248</f>
        <v>#DIV/0!</v>
      </c>
      <c r="E248" s="59" t="n">
        <f>Overview!AH244</f>
      </c>
      <c r="F248" s="50" t="e">
        <f>E248/C248</f>
        <v>#DIV/0!</v>
      </c>
      <c r="G248" s="59" t="n">
        <f>Overview!AL244</f>
      </c>
      <c r="H248" s="50" t="e">
        <f>G248/C248</f>
        <v>#DIV/0!</v>
      </c>
      <c r="I248" s="59" t="n">
        <f>Overview!AO244</f>
      </c>
      <c r="J248" s="50" t="e">
        <f>I248/C248</f>
        <v>#DIV/0!</v>
      </c>
      <c r="K248" s="59" t="n">
        <f>Overview!AR244</f>
      </c>
      <c r="L248" s="50" t="e">
        <f>K248/C248</f>
        <v>#DIV/0!</v>
      </c>
      <c r="M248" s="59" t="n">
        <f>Overview!AU244</f>
      </c>
      <c r="N248" s="50" t="e">
        <f>M248/C248</f>
        <v>#DIV/0!</v>
      </c>
      <c r="O248" s="59" t="n">
        <f>Overview!AX244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Overview!C245</f>
      </c>
      <c r="D249" s="50" t="e">
        <f>F249+H249+J249+L249+N249+P249+R249</f>
        <v>#DIV/0!</v>
      </c>
      <c r="E249" s="59" t="n">
        <f>Overview!AH245</f>
      </c>
      <c r="F249" s="50" t="e">
        <f>E249/C249</f>
        <v>#DIV/0!</v>
      </c>
      <c r="G249" s="59" t="n">
        <f>Overview!AL245</f>
      </c>
      <c r="H249" s="50" t="e">
        <f>G249/C249</f>
        <v>#DIV/0!</v>
      </c>
      <c r="I249" s="59" t="n">
        <f>Overview!AO245</f>
      </c>
      <c r="J249" s="50" t="e">
        <f>I249/C249</f>
        <v>#DIV/0!</v>
      </c>
      <c r="K249" s="59" t="n">
        <f>Overview!AR245</f>
      </c>
      <c r="L249" s="50" t="e">
        <f>K249/C249</f>
        <v>#DIV/0!</v>
      </c>
      <c r="M249" s="59" t="n">
        <f>Overview!AU245</f>
      </c>
      <c r="N249" s="50" t="e">
        <f>M249/C249</f>
        <v>#DIV/0!</v>
      </c>
      <c r="O249" s="59" t="n">
        <f>Overview!AX245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Overview!C246</f>
      </c>
      <c r="D250" s="50" t="e">
        <f>F250+H250+J250+L250+N250+P250+R250</f>
        <v>#DIV/0!</v>
      </c>
      <c r="E250" s="59" t="n">
        <f>Overview!AH246</f>
      </c>
      <c r="F250" s="50" t="e">
        <f>E250/C250</f>
        <v>#DIV/0!</v>
      </c>
      <c r="G250" s="59" t="n">
        <f>Overview!AL246</f>
      </c>
      <c r="H250" s="50" t="e">
        <f>G250/C250</f>
        <v>#DIV/0!</v>
      </c>
      <c r="I250" s="59" t="n">
        <f>Overview!AO246</f>
      </c>
      <c r="J250" s="50" t="e">
        <f>I250/C250</f>
        <v>#DIV/0!</v>
      </c>
      <c r="K250" s="59" t="n">
        <f>Overview!AR246</f>
      </c>
      <c r="L250" s="50" t="e">
        <f>K250/C250</f>
        <v>#DIV/0!</v>
      </c>
      <c r="M250" s="59" t="n">
        <f>Overview!AU246</f>
      </c>
      <c r="N250" s="50" t="e">
        <f>M250/C250</f>
        <v>#DIV/0!</v>
      </c>
      <c r="O250" s="59" t="n">
        <f>Overview!AX246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Overview!C247</f>
      </c>
      <c r="D251" s="50" t="e">
        <f>F251+H251+J251+L251+N251+P251+R251</f>
        <v>#DIV/0!</v>
      </c>
      <c r="E251" s="59" t="n">
        <f>Overview!AH247</f>
      </c>
      <c r="F251" s="50" t="e">
        <f>E251/C251</f>
        <v>#DIV/0!</v>
      </c>
      <c r="G251" s="59" t="n">
        <f>Overview!AL247</f>
      </c>
      <c r="H251" s="50" t="e">
        <f>G251/C251</f>
        <v>#DIV/0!</v>
      </c>
      <c r="I251" s="59" t="n">
        <f>Overview!AO247</f>
      </c>
      <c r="J251" s="50" t="e">
        <f>I251/C251</f>
        <v>#DIV/0!</v>
      </c>
      <c r="K251" s="59" t="n">
        <f>Overview!AR247</f>
      </c>
      <c r="L251" s="50" t="e">
        <f>K251/C251</f>
        <v>#DIV/0!</v>
      </c>
      <c r="M251" s="59" t="n">
        <f>Overview!AU247</f>
      </c>
      <c r="N251" s="50" t="e">
        <f>M251/C251</f>
        <v>#DIV/0!</v>
      </c>
      <c r="O251" s="59" t="n">
        <f>Overview!AX247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Overview!C248</f>
      </c>
      <c r="D252" s="50" t="e">
        <f>F252+H252+J252+L252+N252+P252+R252</f>
        <v>#DIV/0!</v>
      </c>
      <c r="E252" s="59" t="n">
        <f>Overview!AH248</f>
      </c>
      <c r="F252" s="50" t="e">
        <f>E252/C252</f>
        <v>#DIV/0!</v>
      </c>
      <c r="G252" s="59" t="n">
        <f>Overview!AL248</f>
      </c>
      <c r="H252" s="50" t="e">
        <f>G252/C252</f>
        <v>#DIV/0!</v>
      </c>
      <c r="I252" s="59" t="n">
        <f>Overview!AO248</f>
      </c>
      <c r="J252" s="50" t="e">
        <f>I252/C252</f>
        <v>#DIV/0!</v>
      </c>
      <c r="K252" s="59" t="n">
        <f>Overview!AR248</f>
      </c>
      <c r="L252" s="50" t="e">
        <f>K252/C252</f>
        <v>#DIV/0!</v>
      </c>
      <c r="M252" s="59" t="n">
        <f>Overview!AU248</f>
      </c>
      <c r="N252" s="50" t="e">
        <f>M252/C252</f>
        <v>#DIV/0!</v>
      </c>
      <c r="O252" s="59" t="n">
        <f>Overview!AX248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Overview!C249</f>
      </c>
      <c r="D253" s="50" t="e">
        <f>F253+H253+J253+L253+N253+P253+R253</f>
        <v>#DIV/0!</v>
      </c>
      <c r="E253" s="59" t="n">
        <f>Overview!AH249</f>
      </c>
      <c r="F253" s="50" t="e">
        <f>E253/C253</f>
        <v>#DIV/0!</v>
      </c>
      <c r="G253" s="59" t="n">
        <f>Overview!AL249</f>
      </c>
      <c r="H253" s="50" t="e">
        <f>G253/C253</f>
        <v>#DIV/0!</v>
      </c>
      <c r="I253" s="59" t="n">
        <f>Overview!AO249</f>
      </c>
      <c r="J253" s="50" t="e">
        <f>I253/C253</f>
        <v>#DIV/0!</v>
      </c>
      <c r="K253" s="59" t="n">
        <f>Overview!AR249</f>
      </c>
      <c r="L253" s="50" t="e">
        <f>K253/C253</f>
        <v>#DIV/0!</v>
      </c>
      <c r="M253" s="59" t="n">
        <f>Overview!AU249</f>
      </c>
      <c r="N253" s="50" t="e">
        <f>M253/C253</f>
        <v>#DIV/0!</v>
      </c>
      <c r="O253" s="59" t="n">
        <f>Overview!AX249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Overview!C250</f>
      </c>
      <c r="D254" s="50" t="e">
        <f>F254+H254+J254+L254+N254+P254+R254</f>
        <v>#DIV/0!</v>
      </c>
      <c r="E254" s="59" t="n">
        <f>Overview!AH250</f>
      </c>
      <c r="F254" s="50" t="e">
        <f>E254/C254</f>
        <v>#DIV/0!</v>
      </c>
      <c r="G254" s="59" t="n">
        <f>Overview!AL250</f>
      </c>
      <c r="H254" s="50" t="e">
        <f>G254/C254</f>
        <v>#DIV/0!</v>
      </c>
      <c r="I254" s="59" t="n">
        <f>Overview!AO250</f>
      </c>
      <c r="J254" s="50" t="e">
        <f>I254/C254</f>
        <v>#DIV/0!</v>
      </c>
      <c r="K254" s="59" t="n">
        <f>Overview!AR250</f>
      </c>
      <c r="L254" s="50" t="e">
        <f>K254/C254</f>
        <v>#DIV/0!</v>
      </c>
      <c r="M254" s="59" t="n">
        <f>Overview!AU250</f>
      </c>
      <c r="N254" s="50" t="e">
        <f>M254/C254</f>
        <v>#DIV/0!</v>
      </c>
      <c r="O254" s="59" t="n">
        <f>Overview!AX250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Overview!C251</f>
      </c>
      <c r="D255" s="50" t="e">
        <f>F255+H255+J255+L255+N255+P255+R255</f>
        <v>#DIV/0!</v>
      </c>
      <c r="E255" s="59" t="n">
        <f>Overview!AH251</f>
      </c>
      <c r="F255" s="50" t="e">
        <f>E255/C255</f>
        <v>#DIV/0!</v>
      </c>
      <c r="G255" s="59" t="n">
        <f>Overview!AL251</f>
      </c>
      <c r="H255" s="50" t="e">
        <f>G255/C255</f>
        <v>#DIV/0!</v>
      </c>
      <c r="I255" s="59" t="n">
        <f>Overview!AO251</f>
      </c>
      <c r="J255" s="50" t="e">
        <f>I255/C255</f>
        <v>#DIV/0!</v>
      </c>
      <c r="K255" s="59" t="n">
        <f>Overview!AR251</f>
      </c>
      <c r="L255" s="50" t="e">
        <f>K255/C255</f>
        <v>#DIV/0!</v>
      </c>
      <c r="M255" s="59" t="n">
        <f>Overview!AU251</f>
      </c>
      <c r="N255" s="50" t="e">
        <f>M255/C255</f>
        <v>#DIV/0!</v>
      </c>
      <c r="O255" s="59" t="n">
        <f>Overview!AX251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Overview!C252</f>
      </c>
      <c r="D256" s="50" t="e">
        <f>F256+H256+J256+L256+N256+P256+R256</f>
        <v>#DIV/0!</v>
      </c>
      <c r="E256" s="59" t="n">
        <f>Overview!AH252</f>
      </c>
      <c r="F256" s="50" t="e">
        <f>E256/C256</f>
        <v>#DIV/0!</v>
      </c>
      <c r="G256" s="59" t="n">
        <f>Overview!AL252</f>
      </c>
      <c r="H256" s="50" t="e">
        <f>G256/C256</f>
        <v>#DIV/0!</v>
      </c>
      <c r="I256" s="59" t="n">
        <f>Overview!AO252</f>
      </c>
      <c r="J256" s="50" t="e">
        <f>I256/C256</f>
        <v>#DIV/0!</v>
      </c>
      <c r="K256" s="59" t="n">
        <f>Overview!AR252</f>
      </c>
      <c r="L256" s="50" t="e">
        <f>K256/C256</f>
        <v>#DIV/0!</v>
      </c>
      <c r="M256" s="59" t="n">
        <f>Overview!AU252</f>
      </c>
      <c r="N256" s="50" t="e">
        <f>M256/C256</f>
        <v>#DIV/0!</v>
      </c>
      <c r="O256" s="59" t="n">
        <f>Overview!AX252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Overview!C253</f>
      </c>
      <c r="D257" s="50" t="e">
        <f>F257+H257+J257+L257+N257+P257+R257</f>
        <v>#DIV/0!</v>
      </c>
      <c r="E257" s="59" t="n">
        <f>Overview!AH253</f>
      </c>
      <c r="F257" s="50" t="e">
        <f>E257/C257</f>
        <v>#DIV/0!</v>
      </c>
      <c r="G257" s="59" t="n">
        <f>Overview!AL253</f>
      </c>
      <c r="H257" s="50" t="e">
        <f>G257/C257</f>
        <v>#DIV/0!</v>
      </c>
      <c r="I257" s="59" t="n">
        <f>Overview!AO253</f>
      </c>
      <c r="J257" s="50" t="e">
        <f>I257/C257</f>
        <v>#DIV/0!</v>
      </c>
      <c r="K257" s="59" t="n">
        <f>Overview!AR253</f>
      </c>
      <c r="L257" s="50" t="e">
        <f>K257/C257</f>
        <v>#DIV/0!</v>
      </c>
      <c r="M257" s="59" t="n">
        <f>Overview!AU253</f>
      </c>
      <c r="N257" s="50" t="e">
        <f>M257/C257</f>
        <v>#DIV/0!</v>
      </c>
      <c r="O257" s="59" t="n">
        <f>Overview!AX253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Overview!C254</f>
      </c>
      <c r="D258" s="50" t="e">
        <f>F258+H258+J258+L258+N258+P258+R258</f>
        <v>#DIV/0!</v>
      </c>
      <c r="E258" s="59" t="n">
        <f>Overview!AH254</f>
      </c>
      <c r="F258" s="50" t="e">
        <f>E258/C258</f>
        <v>#DIV/0!</v>
      </c>
      <c r="G258" s="59" t="n">
        <f>Overview!AL254</f>
      </c>
      <c r="H258" s="50" t="e">
        <f>G258/C258</f>
        <v>#DIV/0!</v>
      </c>
      <c r="I258" s="59" t="n">
        <f>Overview!AO254</f>
      </c>
      <c r="J258" s="50" t="e">
        <f>I258/C258</f>
        <v>#DIV/0!</v>
      </c>
      <c r="K258" s="59" t="n">
        <f>Overview!AR254</f>
      </c>
      <c r="L258" s="50" t="e">
        <f>K258/C258</f>
        <v>#DIV/0!</v>
      </c>
      <c r="M258" s="59" t="n">
        <f>Overview!AU254</f>
      </c>
      <c r="N258" s="50" t="e">
        <f>M258/C258</f>
        <v>#DIV/0!</v>
      </c>
      <c r="O258" s="59" t="n">
        <f>Overview!AX254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Overview!C255</f>
      </c>
      <c r="D259" s="50" t="e">
        <f>F259+H259+J259+L259+N259+P259+R259</f>
        <v>#DIV/0!</v>
      </c>
      <c r="E259" s="59" t="n">
        <f>Overview!AH255</f>
      </c>
      <c r="F259" s="50" t="e">
        <f>E259/C259</f>
        <v>#DIV/0!</v>
      </c>
      <c r="G259" s="59" t="n">
        <f>Overview!AL255</f>
      </c>
      <c r="H259" s="50" t="e">
        <f>G259/C259</f>
        <v>#DIV/0!</v>
      </c>
      <c r="I259" s="59" t="n">
        <f>Overview!AO255</f>
      </c>
      <c r="J259" s="50" t="e">
        <f>I259/C259</f>
        <v>#DIV/0!</v>
      </c>
      <c r="K259" s="59" t="n">
        <f>Overview!AR255</f>
      </c>
      <c r="L259" s="50" t="e">
        <f>K259/C259</f>
        <v>#DIV/0!</v>
      </c>
      <c r="M259" s="59" t="n">
        <f>Overview!AU255</f>
      </c>
      <c r="N259" s="50" t="e">
        <f>M259/C259</f>
        <v>#DIV/0!</v>
      </c>
      <c r="O259" s="59" t="n">
        <f>Overview!AX255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Overview!C256</f>
      </c>
      <c r="D260" s="50" t="e">
        <f>F260+H260+J260+L260+N260+P260+R260</f>
        <v>#DIV/0!</v>
      </c>
      <c r="E260" s="59" t="n">
        <f>Overview!AH256</f>
      </c>
      <c r="F260" s="50" t="e">
        <f>E260/C260</f>
        <v>#DIV/0!</v>
      </c>
      <c r="G260" s="59" t="n">
        <f>Overview!AL256</f>
      </c>
      <c r="H260" s="50" t="e">
        <f>G260/C260</f>
        <v>#DIV/0!</v>
      </c>
      <c r="I260" s="59" t="n">
        <f>Overview!AO256</f>
      </c>
      <c r="J260" s="50" t="e">
        <f>I260/C260</f>
        <v>#DIV/0!</v>
      </c>
      <c r="K260" s="59" t="n">
        <f>Overview!AR256</f>
      </c>
      <c r="L260" s="50" t="e">
        <f>K260/C260</f>
        <v>#DIV/0!</v>
      </c>
      <c r="M260" s="59" t="n">
        <f>Overview!AU256</f>
      </c>
      <c r="N260" s="50" t="e">
        <f>M260/C260</f>
        <v>#DIV/0!</v>
      </c>
      <c r="O260" s="59" t="n">
        <f>Overview!AX256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Overview!C257</f>
      </c>
      <c r="D261" s="50" t="e">
        <f>F261+H261+J261+L261+N261+P261+R261</f>
        <v>#DIV/0!</v>
      </c>
      <c r="E261" s="59" t="n">
        <f>Overview!AH257</f>
      </c>
      <c r="F261" s="50" t="e">
        <f>E261/C261</f>
        <v>#DIV/0!</v>
      </c>
      <c r="G261" s="59" t="n">
        <f>Overview!AL257</f>
      </c>
      <c r="H261" s="50" t="e">
        <f>G261/C261</f>
        <v>#DIV/0!</v>
      </c>
      <c r="I261" s="59" t="n">
        <f>Overview!AO257</f>
      </c>
      <c r="J261" s="50" t="e">
        <f>I261/C261</f>
        <v>#DIV/0!</v>
      </c>
      <c r="K261" s="59" t="n">
        <f>Overview!AR257</f>
      </c>
      <c r="L261" s="50" t="e">
        <f>K261/C261</f>
        <v>#DIV/0!</v>
      </c>
      <c r="M261" s="59" t="n">
        <f>Overview!AU257</f>
      </c>
      <c r="N261" s="50" t="e">
        <f>M261/C261</f>
        <v>#DIV/0!</v>
      </c>
      <c r="O261" s="59" t="n">
        <f>Overview!AX257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Overview!C258</f>
      </c>
      <c r="D262" s="50" t="e">
        <f>F262+H262+J262+L262+N262+P262+R262</f>
        <v>#DIV/0!</v>
      </c>
      <c r="E262" s="59" t="n">
        <f>Overview!AH258</f>
      </c>
      <c r="F262" s="50" t="e">
        <f>E262/C262</f>
        <v>#DIV/0!</v>
      </c>
      <c r="G262" s="59" t="n">
        <f>Overview!AL258</f>
      </c>
      <c r="H262" s="50" t="e">
        <f>G262/C262</f>
        <v>#DIV/0!</v>
      </c>
      <c r="I262" s="59" t="n">
        <f>Overview!AO258</f>
      </c>
      <c r="J262" s="50" t="e">
        <f>I262/C262</f>
        <v>#DIV/0!</v>
      </c>
      <c r="K262" s="59" t="n">
        <f>Overview!AR258</f>
      </c>
      <c r="L262" s="50" t="e">
        <f>K262/C262</f>
        <v>#DIV/0!</v>
      </c>
      <c r="M262" s="59" t="n">
        <f>Overview!AU258</f>
      </c>
      <c r="N262" s="50" t="e">
        <f>M262/C262</f>
        <v>#DIV/0!</v>
      </c>
      <c r="O262" s="59" t="n">
        <f>Overview!AX258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Overview!C259</f>
      </c>
      <c r="D263" s="50" t="e">
        <f>F263+H263+J263+L263+N263+P263+R263</f>
        <v>#DIV/0!</v>
      </c>
      <c r="E263" s="59" t="n">
        <f>Overview!AH259</f>
      </c>
      <c r="F263" s="50" t="e">
        <f>E263/C263</f>
        <v>#DIV/0!</v>
      </c>
      <c r="G263" s="59" t="n">
        <f>Overview!AL259</f>
      </c>
      <c r="H263" s="50" t="e">
        <f>G263/C263</f>
        <v>#DIV/0!</v>
      </c>
      <c r="I263" s="59" t="n">
        <f>Overview!AO259</f>
      </c>
      <c r="J263" s="50" t="e">
        <f>I263/C263</f>
        <v>#DIV/0!</v>
      </c>
      <c r="K263" s="59" t="n">
        <f>Overview!AR259</f>
      </c>
      <c r="L263" s="50" t="e">
        <f>K263/C263</f>
        <v>#DIV/0!</v>
      </c>
      <c r="M263" s="59" t="n">
        <f>Overview!AU259</f>
      </c>
      <c r="N263" s="50" t="e">
        <f>M263/C263</f>
        <v>#DIV/0!</v>
      </c>
      <c r="O263" s="59" t="n">
        <f>Overview!AX259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Overview!C260</f>
      </c>
      <c r="D264" s="50" t="e">
        <f>F264+H264+J264+L264+N264+P264+R264</f>
        <v>#DIV/0!</v>
      </c>
      <c r="E264" s="59" t="n">
        <f>Overview!AH260</f>
      </c>
      <c r="F264" s="50" t="e">
        <f>E264/C264</f>
        <v>#DIV/0!</v>
      </c>
      <c r="G264" s="59" t="n">
        <f>Overview!AL260</f>
      </c>
      <c r="H264" s="50" t="e">
        <f>G264/C264</f>
        <v>#DIV/0!</v>
      </c>
      <c r="I264" s="59" t="n">
        <f>Overview!AO260</f>
      </c>
      <c r="J264" s="50" t="e">
        <f>I264/C264</f>
        <v>#DIV/0!</v>
      </c>
      <c r="K264" s="59" t="n">
        <f>Overview!AR260</f>
      </c>
      <c r="L264" s="50" t="e">
        <f>K264/C264</f>
        <v>#DIV/0!</v>
      </c>
      <c r="M264" s="59" t="n">
        <f>Overview!AU260</f>
      </c>
      <c r="N264" s="50" t="e">
        <f>M264/C264</f>
        <v>#DIV/0!</v>
      </c>
      <c r="O264" s="59" t="n">
        <f>Overview!AX260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Overview!C261</f>
      </c>
      <c r="D265" s="50" t="e">
        <f>F265+H265+J265+L265+N265+P265+R265</f>
        <v>#DIV/0!</v>
      </c>
      <c r="E265" s="59" t="n">
        <f>Overview!AH261</f>
      </c>
      <c r="F265" s="50" t="e">
        <f>E265/C265</f>
        <v>#DIV/0!</v>
      </c>
      <c r="G265" s="59" t="n">
        <f>Overview!AL261</f>
      </c>
      <c r="H265" s="50" t="e">
        <f>G265/C265</f>
        <v>#DIV/0!</v>
      </c>
      <c r="I265" s="59" t="n">
        <f>Overview!AO261</f>
      </c>
      <c r="J265" s="50" t="e">
        <f>I265/C265</f>
        <v>#DIV/0!</v>
      </c>
      <c r="K265" s="59" t="n">
        <f>Overview!AR261</f>
      </c>
      <c r="L265" s="50" t="e">
        <f>K265/C265</f>
        <v>#DIV/0!</v>
      </c>
      <c r="M265" s="59" t="n">
        <f>Overview!AU261</f>
      </c>
      <c r="N265" s="50" t="e">
        <f>M265/C265</f>
        <v>#DIV/0!</v>
      </c>
      <c r="O265" s="59" t="n">
        <f>Overview!AX261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Overview!C262</f>
      </c>
      <c r="D266" s="50" t="e">
        <f>F266+H266+J266+L266+N266+P266+R266</f>
        <v>#DIV/0!</v>
      </c>
      <c r="E266" s="59" t="n">
        <f>Overview!AH262</f>
      </c>
      <c r="F266" s="50" t="e">
        <f>E266/C266</f>
        <v>#DIV/0!</v>
      </c>
      <c r="G266" s="59" t="n">
        <f>Overview!AL262</f>
      </c>
      <c r="H266" s="50" t="e">
        <f>G266/C266</f>
        <v>#DIV/0!</v>
      </c>
      <c r="I266" s="59" t="n">
        <f>Overview!AO262</f>
      </c>
      <c r="J266" s="50" t="e">
        <f>I266/C266</f>
        <v>#DIV/0!</v>
      </c>
      <c r="K266" s="59" t="n">
        <f>Overview!AR262</f>
      </c>
      <c r="L266" s="50" t="e">
        <f>K266/C266</f>
        <v>#DIV/0!</v>
      </c>
      <c r="M266" s="59" t="n">
        <f>Overview!AU262</f>
      </c>
      <c r="N266" s="50" t="e">
        <f>M266/C266</f>
        <v>#DIV/0!</v>
      </c>
      <c r="O266" s="59" t="n">
        <f>Overview!AX262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Overview!C263</f>
      </c>
      <c r="D267" s="50" t="e">
        <f>F267+H267+J267+L267+N267+P267+R267</f>
        <v>#DIV/0!</v>
      </c>
      <c r="E267" s="59" t="n">
        <f>Overview!AH263</f>
      </c>
      <c r="F267" s="50" t="e">
        <f>E267/C267</f>
        <v>#DIV/0!</v>
      </c>
      <c r="G267" s="59" t="n">
        <f>Overview!AL263</f>
      </c>
      <c r="H267" s="50" t="e">
        <f>G267/C267</f>
        <v>#DIV/0!</v>
      </c>
      <c r="I267" s="59" t="n">
        <f>Overview!AO263</f>
      </c>
      <c r="J267" s="50" t="e">
        <f>I267/C267</f>
        <v>#DIV/0!</v>
      </c>
      <c r="K267" s="59" t="n">
        <f>Overview!AR263</f>
      </c>
      <c r="L267" s="50" t="e">
        <f>K267/C267</f>
        <v>#DIV/0!</v>
      </c>
      <c r="M267" s="59" t="n">
        <f>Overview!AU263</f>
      </c>
      <c r="N267" s="50" t="e">
        <f>M267/C267</f>
        <v>#DIV/0!</v>
      </c>
      <c r="O267" s="59" t="n">
        <f>Overview!AX263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Overview!C264</f>
      </c>
      <c r="D268" s="50" t="e">
        <f>F268+H268+J268+L268+N268+P268+R268</f>
        <v>#DIV/0!</v>
      </c>
      <c r="E268" s="59" t="n">
        <f>Overview!AH264</f>
      </c>
      <c r="F268" s="50" t="e">
        <f>E268/C268</f>
        <v>#DIV/0!</v>
      </c>
      <c r="G268" s="59" t="n">
        <f>Overview!AL264</f>
      </c>
      <c r="H268" s="50" t="e">
        <f>G268/C268</f>
        <v>#DIV/0!</v>
      </c>
      <c r="I268" s="59" t="n">
        <f>Overview!AO264</f>
      </c>
      <c r="J268" s="50" t="e">
        <f>I268/C268</f>
        <v>#DIV/0!</v>
      </c>
      <c r="K268" s="59" t="n">
        <f>Overview!AR264</f>
      </c>
      <c r="L268" s="50" t="e">
        <f>K268/C268</f>
        <v>#DIV/0!</v>
      </c>
      <c r="M268" s="59" t="n">
        <f>Overview!AU264</f>
      </c>
      <c r="N268" s="50" t="e">
        <f>M268/C268</f>
        <v>#DIV/0!</v>
      </c>
      <c r="O268" s="59" t="n">
        <f>Overview!AX264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Overview!C265</f>
      </c>
      <c r="D269" s="50" t="e">
        <f>F269+H269+J269+L269+N269+P269+R269</f>
        <v>#DIV/0!</v>
      </c>
      <c r="E269" s="59" t="n">
        <f>Overview!AH265</f>
      </c>
      <c r="F269" s="50" t="e">
        <f>E269/C269</f>
        <v>#DIV/0!</v>
      </c>
      <c r="G269" s="59" t="n">
        <f>Overview!AL265</f>
      </c>
      <c r="H269" s="50" t="e">
        <f>G269/C269</f>
        <v>#DIV/0!</v>
      </c>
      <c r="I269" s="59" t="n">
        <f>Overview!AO265</f>
      </c>
      <c r="J269" s="50" t="e">
        <f>I269/C269</f>
        <v>#DIV/0!</v>
      </c>
      <c r="K269" s="59" t="n">
        <f>Overview!AR265</f>
      </c>
      <c r="L269" s="50" t="e">
        <f>K269/C269</f>
        <v>#DIV/0!</v>
      </c>
      <c r="M269" s="59" t="n">
        <f>Overview!AU265</f>
      </c>
      <c r="N269" s="50" t="e">
        <f>M269/C269</f>
        <v>#DIV/0!</v>
      </c>
      <c r="O269" s="59" t="n">
        <f>Overview!AX265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Overview!C266</f>
      </c>
      <c r="D270" s="50" t="e">
        <f>F270+H270+J270+L270+N270+P270+R270</f>
        <v>#DIV/0!</v>
      </c>
      <c r="E270" s="59" t="n">
        <f>Overview!AH266</f>
      </c>
      <c r="F270" s="50" t="e">
        <f>E270/C270</f>
        <v>#DIV/0!</v>
      </c>
      <c r="G270" s="59" t="n">
        <f>Overview!AL266</f>
      </c>
      <c r="H270" s="50" t="e">
        <f>G270/C270</f>
        <v>#DIV/0!</v>
      </c>
      <c r="I270" s="59" t="n">
        <f>Overview!AO266</f>
      </c>
      <c r="J270" s="50" t="e">
        <f>I270/C270</f>
        <v>#DIV/0!</v>
      </c>
      <c r="K270" s="59" t="n">
        <f>Overview!AR266</f>
      </c>
      <c r="L270" s="50" t="e">
        <f>K270/C270</f>
        <v>#DIV/0!</v>
      </c>
      <c r="M270" s="59" t="n">
        <f>Overview!AU266</f>
      </c>
      <c r="N270" s="50" t="e">
        <f>M270/C270</f>
        <v>#DIV/0!</v>
      </c>
      <c r="O270" s="59" t="n">
        <f>Overview!AX266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Overview!C267</f>
      </c>
      <c r="D271" s="50" t="e">
        <f>F271+H271+J271+L271+N271+P271+R271</f>
        <v>#DIV/0!</v>
      </c>
      <c r="E271" s="59" t="n">
        <f>Overview!AH267</f>
      </c>
      <c r="F271" s="50" t="e">
        <f>E271/C271</f>
        <v>#DIV/0!</v>
      </c>
      <c r="G271" s="59" t="n">
        <f>Overview!AL267</f>
      </c>
      <c r="H271" s="50" t="e">
        <f>G271/C271</f>
        <v>#DIV/0!</v>
      </c>
      <c r="I271" s="59" t="n">
        <f>Overview!AO267</f>
      </c>
      <c r="J271" s="50" t="e">
        <f>I271/C271</f>
        <v>#DIV/0!</v>
      </c>
      <c r="K271" s="59" t="n">
        <f>Overview!AR267</f>
      </c>
      <c r="L271" s="50" t="e">
        <f>K271/C271</f>
        <v>#DIV/0!</v>
      </c>
      <c r="M271" s="59" t="n">
        <f>Overview!AU267</f>
      </c>
      <c r="N271" s="50" t="e">
        <f>M271/C271</f>
        <v>#DIV/0!</v>
      </c>
      <c r="O271" s="59" t="n">
        <f>Overview!AX267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Overview!C268</f>
      </c>
      <c r="D272" s="50" t="e">
        <f>F272+H272+J272+L272+N272+P272+R272</f>
        <v>#DIV/0!</v>
      </c>
      <c r="E272" s="59" t="n">
        <f>Overview!AH268</f>
      </c>
      <c r="F272" s="50" t="e">
        <f>E272/C272</f>
        <v>#DIV/0!</v>
      </c>
      <c r="G272" s="59" t="n">
        <f>Overview!AL268</f>
      </c>
      <c r="H272" s="50" t="e">
        <f>G272/C272</f>
        <v>#DIV/0!</v>
      </c>
      <c r="I272" s="59" t="n">
        <f>Overview!AO268</f>
      </c>
      <c r="J272" s="50" t="e">
        <f>I272/C272</f>
        <v>#DIV/0!</v>
      </c>
      <c r="K272" s="59" t="n">
        <f>Overview!AR268</f>
      </c>
      <c r="L272" s="50" t="e">
        <f>K272/C272</f>
        <v>#DIV/0!</v>
      </c>
      <c r="M272" s="59" t="n">
        <f>Overview!AU268</f>
      </c>
      <c r="N272" s="50" t="e">
        <f>M272/C272</f>
        <v>#DIV/0!</v>
      </c>
      <c r="O272" s="59" t="n">
        <f>Overview!AX268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Overview!C269</f>
      </c>
      <c r="D273" s="50" t="e">
        <f>F273+H273+J273+L273+N273+P273+R273</f>
        <v>#DIV/0!</v>
      </c>
      <c r="E273" s="59" t="n">
        <f>Overview!AH269</f>
      </c>
      <c r="F273" s="50" t="e">
        <f>E273/C273</f>
        <v>#DIV/0!</v>
      </c>
      <c r="G273" s="59" t="n">
        <f>Overview!AL269</f>
      </c>
      <c r="H273" s="50" t="e">
        <f>G273/C273</f>
        <v>#DIV/0!</v>
      </c>
      <c r="I273" s="59" t="n">
        <f>Overview!AO269</f>
      </c>
      <c r="J273" s="50" t="e">
        <f>I273/C273</f>
        <v>#DIV/0!</v>
      </c>
      <c r="K273" s="59" t="n">
        <f>Overview!AR269</f>
      </c>
      <c r="L273" s="50" t="e">
        <f>K273/C273</f>
        <v>#DIV/0!</v>
      </c>
      <c r="M273" s="59" t="n">
        <f>Overview!AU269</f>
      </c>
      <c r="N273" s="50" t="e">
        <f>M273/C273</f>
        <v>#DIV/0!</v>
      </c>
      <c r="O273" s="59" t="n">
        <f>Overview!AX269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Overview!C270</f>
      </c>
      <c r="D274" s="50" t="e">
        <f>F274+H274+J274+L274+N274+P274+R274</f>
        <v>#DIV/0!</v>
      </c>
      <c r="E274" s="59" t="n">
        <f>Overview!AH270</f>
      </c>
      <c r="F274" s="50" t="e">
        <f>E274/C274</f>
        <v>#DIV/0!</v>
      </c>
      <c r="G274" s="59" t="n">
        <f>Overview!AL270</f>
      </c>
      <c r="H274" s="50" t="e">
        <f>G274/C274</f>
        <v>#DIV/0!</v>
      </c>
      <c r="I274" s="59" t="n">
        <f>Overview!AO270</f>
      </c>
      <c r="J274" s="50" t="e">
        <f>I274/C274</f>
        <v>#DIV/0!</v>
      </c>
      <c r="K274" s="59" t="n">
        <f>Overview!AR270</f>
      </c>
      <c r="L274" s="50" t="e">
        <f>K274/C274</f>
        <v>#DIV/0!</v>
      </c>
      <c r="M274" s="59" t="n">
        <f>Overview!AU270</f>
      </c>
      <c r="N274" s="50" t="e">
        <f>M274/C274</f>
        <v>#DIV/0!</v>
      </c>
      <c r="O274" s="59" t="n">
        <f>Overview!AX270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Overview!C271</f>
      </c>
      <c r="D275" s="50" t="e">
        <f>F275+H275+J275+L275+N275+P275+R275</f>
        <v>#DIV/0!</v>
      </c>
      <c r="E275" s="59" t="n">
        <f>Overview!AH271</f>
      </c>
      <c r="F275" s="50" t="e">
        <f>E275/C275</f>
        <v>#DIV/0!</v>
      </c>
      <c r="G275" s="59" t="n">
        <f>Overview!AL271</f>
      </c>
      <c r="H275" s="50" t="e">
        <f>G275/C275</f>
        <v>#DIV/0!</v>
      </c>
      <c r="I275" s="59" t="n">
        <f>Overview!AO271</f>
      </c>
      <c r="J275" s="50" t="e">
        <f>I275/C275</f>
        <v>#DIV/0!</v>
      </c>
      <c r="K275" s="59" t="n">
        <f>Overview!AR271</f>
      </c>
      <c r="L275" s="50" t="e">
        <f>K275/C275</f>
        <v>#DIV/0!</v>
      </c>
      <c r="M275" s="59" t="n">
        <f>Overview!AU271</f>
      </c>
      <c r="N275" s="50" t="e">
        <f>M275/C275</f>
        <v>#DIV/0!</v>
      </c>
      <c r="O275" s="59" t="n">
        <f>Overview!AX271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Overview!C272</f>
      </c>
      <c r="D276" s="50" t="e">
        <f>F276+H276+J276+L276+N276+P276+R276</f>
        <v>#DIV/0!</v>
      </c>
      <c r="E276" s="59" t="n">
        <f>Overview!AH272</f>
      </c>
      <c r="F276" s="50" t="e">
        <f>E276/C276</f>
        <v>#DIV/0!</v>
      </c>
      <c r="G276" s="59" t="n">
        <f>Overview!AL272</f>
      </c>
      <c r="H276" s="50" t="e">
        <f>G276/C276</f>
        <v>#DIV/0!</v>
      </c>
      <c r="I276" s="59" t="n">
        <f>Overview!AO272</f>
      </c>
      <c r="J276" s="50" t="e">
        <f>I276/C276</f>
        <v>#DIV/0!</v>
      </c>
      <c r="K276" s="59" t="n">
        <f>Overview!AR272</f>
      </c>
      <c r="L276" s="50" t="e">
        <f>K276/C276</f>
        <v>#DIV/0!</v>
      </c>
      <c r="M276" s="59" t="n">
        <f>Overview!AU272</f>
      </c>
      <c r="N276" s="50" t="e">
        <f>M276/C276</f>
        <v>#DIV/0!</v>
      </c>
      <c r="O276" s="59" t="n">
        <f>Overview!AX272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Overview!C273</f>
      </c>
      <c r="D277" s="50" t="e">
        <f>F277+H277+J277+L277+N277+P277+R277</f>
        <v>#DIV/0!</v>
      </c>
      <c r="E277" s="59" t="n">
        <f>Overview!AH273</f>
      </c>
      <c r="F277" s="50" t="e">
        <f>E277/C277</f>
        <v>#DIV/0!</v>
      </c>
      <c r="G277" s="59" t="n">
        <f>Overview!AL273</f>
      </c>
      <c r="H277" s="50" t="e">
        <f>G277/C277</f>
        <v>#DIV/0!</v>
      </c>
      <c r="I277" s="59" t="n">
        <f>Overview!AO273</f>
      </c>
      <c r="J277" s="50" t="e">
        <f>I277/C277</f>
        <v>#DIV/0!</v>
      </c>
      <c r="K277" s="59" t="n">
        <f>Overview!AR273</f>
      </c>
      <c r="L277" s="50" t="e">
        <f>K277/C277</f>
        <v>#DIV/0!</v>
      </c>
      <c r="M277" s="59" t="n">
        <f>Overview!AU273</f>
      </c>
      <c r="N277" s="50" t="e">
        <f>M277/C277</f>
        <v>#DIV/0!</v>
      </c>
      <c r="O277" s="59" t="n">
        <f>Overview!AX273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Overview!C274</f>
      </c>
      <c r="D278" s="50" t="e">
        <f>F278+H278+J278+L278+N278+P278+R278</f>
        <v>#DIV/0!</v>
      </c>
      <c r="E278" s="59" t="n">
        <f>Overview!AH274</f>
      </c>
      <c r="F278" s="50" t="e">
        <f>E278/C278</f>
        <v>#DIV/0!</v>
      </c>
      <c r="G278" s="59" t="n">
        <f>Overview!AL274</f>
      </c>
      <c r="H278" s="50" t="e">
        <f>G278/C278</f>
        <v>#DIV/0!</v>
      </c>
      <c r="I278" s="59" t="n">
        <f>Overview!AO274</f>
      </c>
      <c r="J278" s="50" t="e">
        <f>I278/C278</f>
        <v>#DIV/0!</v>
      </c>
      <c r="K278" s="59" t="n">
        <f>Overview!AR274</f>
      </c>
      <c r="L278" s="50" t="e">
        <f>K278/C278</f>
        <v>#DIV/0!</v>
      </c>
      <c r="M278" s="59" t="n">
        <f>Overview!AU274</f>
      </c>
      <c r="N278" s="50" t="e">
        <f>M278/C278</f>
        <v>#DIV/0!</v>
      </c>
      <c r="O278" s="59" t="n">
        <f>Overview!AX274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Overview!C275</f>
      </c>
      <c r="D279" s="50" t="e">
        <f>F279+H279+J279+L279+N279+P279+R279</f>
        <v>#DIV/0!</v>
      </c>
      <c r="E279" s="59" t="n">
        <f>Overview!AH275</f>
      </c>
      <c r="F279" s="50" t="e">
        <f>E279/C279</f>
        <v>#DIV/0!</v>
      </c>
      <c r="G279" s="59" t="n">
        <f>Overview!AL275</f>
      </c>
      <c r="H279" s="50" t="e">
        <f>G279/C279</f>
        <v>#DIV/0!</v>
      </c>
      <c r="I279" s="59" t="n">
        <f>Overview!AO275</f>
      </c>
      <c r="J279" s="50" t="e">
        <f>I279/C279</f>
        <v>#DIV/0!</v>
      </c>
      <c r="K279" s="59" t="n">
        <f>Overview!AR275</f>
      </c>
      <c r="L279" s="50" t="e">
        <f>K279/C279</f>
        <v>#DIV/0!</v>
      </c>
      <c r="M279" s="59" t="n">
        <f>Overview!AU275</f>
      </c>
      <c r="N279" s="50" t="e">
        <f>M279/C279</f>
        <v>#DIV/0!</v>
      </c>
      <c r="O279" s="59" t="n">
        <f>Overview!AX275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Overview!C276</f>
      </c>
      <c r="D280" s="50" t="e">
        <f>F280+H280+J280+L280+N280+P280+R280</f>
        <v>#DIV/0!</v>
      </c>
      <c r="E280" s="59" t="n">
        <f>Overview!AH276</f>
      </c>
      <c r="F280" s="50" t="e">
        <f>E280/C280</f>
        <v>#DIV/0!</v>
      </c>
      <c r="G280" s="59" t="n">
        <f>Overview!AL276</f>
      </c>
      <c r="H280" s="50" t="e">
        <f>G280/C280</f>
        <v>#DIV/0!</v>
      </c>
      <c r="I280" s="59" t="n">
        <f>Overview!AO276</f>
      </c>
      <c r="J280" s="50" t="e">
        <f>I280/C280</f>
        <v>#DIV/0!</v>
      </c>
      <c r="K280" s="59" t="n">
        <f>Overview!AR276</f>
      </c>
      <c r="L280" s="50" t="e">
        <f>K280/C280</f>
        <v>#DIV/0!</v>
      </c>
      <c r="M280" s="59" t="n">
        <f>Overview!AU276</f>
      </c>
      <c r="N280" s="50" t="e">
        <f>M280/C280</f>
        <v>#DIV/0!</v>
      </c>
      <c r="O280" s="59" t="n">
        <f>Overview!AX276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Overview!C277</f>
      </c>
      <c r="D281" s="50" t="e">
        <f>F281+H281+J281+L281+N281+P281+R281</f>
        <v>#DIV/0!</v>
      </c>
      <c r="E281" s="59" t="n">
        <f>Overview!AH277</f>
      </c>
      <c r="F281" s="50" t="e">
        <f>E281/C281</f>
        <v>#DIV/0!</v>
      </c>
      <c r="G281" s="59" t="n">
        <f>Overview!AL277</f>
      </c>
      <c r="H281" s="50" t="e">
        <f>G281/C281</f>
        <v>#DIV/0!</v>
      </c>
      <c r="I281" s="59" t="n">
        <f>Overview!AO277</f>
      </c>
      <c r="J281" s="50" t="e">
        <f>I281/C281</f>
        <v>#DIV/0!</v>
      </c>
      <c r="K281" s="59" t="n">
        <f>Overview!AR277</f>
      </c>
      <c r="L281" s="50" t="e">
        <f>K281/C281</f>
        <v>#DIV/0!</v>
      </c>
      <c r="M281" s="59" t="n">
        <f>Overview!AU277</f>
      </c>
      <c r="N281" s="50" t="e">
        <f>M281/C281</f>
        <v>#DIV/0!</v>
      </c>
      <c r="O281" s="59" t="n">
        <f>Overview!AX277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Overview!C278</f>
      </c>
      <c r="D282" s="50" t="e">
        <f>F282+H282+J282+L282+N282+P282+R282</f>
        <v>#DIV/0!</v>
      </c>
      <c r="E282" s="59" t="n">
        <f>Overview!AH278</f>
      </c>
      <c r="F282" s="50" t="e">
        <f>E282/C282</f>
        <v>#DIV/0!</v>
      </c>
      <c r="G282" s="59" t="n">
        <f>Overview!AL278</f>
      </c>
      <c r="H282" s="50" t="e">
        <f>G282/C282</f>
        <v>#DIV/0!</v>
      </c>
      <c r="I282" s="59" t="n">
        <f>Overview!AO278</f>
      </c>
      <c r="J282" s="50" t="e">
        <f>I282/C282</f>
        <v>#DIV/0!</v>
      </c>
      <c r="K282" s="59" t="n">
        <f>Overview!AR278</f>
      </c>
      <c r="L282" s="50" t="e">
        <f>K282/C282</f>
        <v>#DIV/0!</v>
      </c>
      <c r="M282" s="59" t="n">
        <f>Overview!AU278</f>
      </c>
      <c r="N282" s="50" t="e">
        <f>M282/C282</f>
        <v>#DIV/0!</v>
      </c>
      <c r="O282" s="59" t="n">
        <f>Overview!AX278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Overview!C279</f>
      </c>
      <c r="D283" s="50" t="e">
        <f>F283+H283+J283+L283+N283+P283+R283</f>
        <v>#DIV/0!</v>
      </c>
      <c r="E283" s="59" t="n">
        <f>Overview!AH279</f>
      </c>
      <c r="F283" s="50" t="e">
        <f>E283/C283</f>
        <v>#DIV/0!</v>
      </c>
      <c r="G283" s="59" t="n">
        <f>Overview!AL279</f>
      </c>
      <c r="H283" s="50" t="e">
        <f>G283/C283</f>
        <v>#DIV/0!</v>
      </c>
      <c r="I283" s="59" t="n">
        <f>Overview!AO279</f>
      </c>
      <c r="J283" s="50" t="e">
        <f>I283/C283</f>
        <v>#DIV/0!</v>
      </c>
      <c r="K283" s="59" t="n">
        <f>Overview!AR279</f>
      </c>
      <c r="L283" s="50" t="e">
        <f>K283/C283</f>
        <v>#DIV/0!</v>
      </c>
      <c r="M283" s="59" t="n">
        <f>Overview!AU279</f>
      </c>
      <c r="N283" s="50" t="e">
        <f>M283/C283</f>
        <v>#DIV/0!</v>
      </c>
      <c r="O283" s="59" t="n">
        <f>Overview!AX279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Overview!C280</f>
      </c>
      <c r="D284" s="50" t="e">
        <f>F284+H284+J284+L284+N284+P284+R284</f>
        <v>#DIV/0!</v>
      </c>
      <c r="E284" s="59" t="n">
        <f>Overview!AH280</f>
      </c>
      <c r="F284" s="50" t="e">
        <f>E284/C284</f>
        <v>#DIV/0!</v>
      </c>
      <c r="G284" s="59" t="n">
        <f>Overview!AL280</f>
      </c>
      <c r="H284" s="50" t="e">
        <f>G284/C284</f>
        <v>#DIV/0!</v>
      </c>
      <c r="I284" s="59" t="n">
        <f>Overview!AO280</f>
      </c>
      <c r="J284" s="50" t="e">
        <f>I284/C284</f>
        <v>#DIV/0!</v>
      </c>
      <c r="K284" s="59" t="n">
        <f>Overview!AR280</f>
      </c>
      <c r="L284" s="50" t="e">
        <f>K284/C284</f>
        <v>#DIV/0!</v>
      </c>
      <c r="M284" s="59" t="n">
        <f>Overview!AU280</f>
      </c>
      <c r="N284" s="50" t="e">
        <f>M284/C284</f>
        <v>#DIV/0!</v>
      </c>
      <c r="O284" s="59" t="n">
        <f>Overview!AX280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Overview!C281</f>
      </c>
      <c r="D285" s="50" t="e">
        <f>F285+H285+J285+L285+N285+P285+R285</f>
        <v>#DIV/0!</v>
      </c>
      <c r="E285" s="59" t="n">
        <f>Overview!AH281</f>
      </c>
      <c r="F285" s="50" t="e">
        <f>E285/C285</f>
        <v>#DIV/0!</v>
      </c>
      <c r="G285" s="59" t="n">
        <f>Overview!AL281</f>
      </c>
      <c r="H285" s="50" t="e">
        <f>G285/C285</f>
        <v>#DIV/0!</v>
      </c>
      <c r="I285" s="59" t="n">
        <f>Overview!AO281</f>
      </c>
      <c r="J285" s="50" t="e">
        <f>I285/C285</f>
        <v>#DIV/0!</v>
      </c>
      <c r="K285" s="59" t="n">
        <f>Overview!AR281</f>
      </c>
      <c r="L285" s="50" t="e">
        <f>K285/C285</f>
        <v>#DIV/0!</v>
      </c>
      <c r="M285" s="59" t="n">
        <f>Overview!AU281</f>
      </c>
      <c r="N285" s="50" t="e">
        <f>M285/C285</f>
        <v>#DIV/0!</v>
      </c>
      <c r="O285" s="59" t="n">
        <f>Overview!AX281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Overview!C282</f>
      </c>
      <c r="D286" s="50" t="e">
        <f>F286+H286+J286+L286+N286+P286+R286</f>
        <v>#DIV/0!</v>
      </c>
      <c r="E286" s="59" t="n">
        <f>Overview!AH282</f>
      </c>
      <c r="F286" s="50" t="e">
        <f>E286/C286</f>
        <v>#DIV/0!</v>
      </c>
      <c r="G286" s="59" t="n">
        <f>Overview!AL282</f>
      </c>
      <c r="H286" s="50" t="e">
        <f>G286/C286</f>
        <v>#DIV/0!</v>
      </c>
      <c r="I286" s="59" t="n">
        <f>Overview!AO282</f>
      </c>
      <c r="J286" s="50" t="e">
        <f>I286/C286</f>
        <v>#DIV/0!</v>
      </c>
      <c r="K286" s="59" t="n">
        <f>Overview!AR282</f>
      </c>
      <c r="L286" s="50" t="e">
        <f>K286/C286</f>
        <v>#DIV/0!</v>
      </c>
      <c r="M286" s="59" t="n">
        <f>Overview!AU282</f>
      </c>
      <c r="N286" s="50" t="e">
        <f>M286/C286</f>
        <v>#DIV/0!</v>
      </c>
      <c r="O286" s="59" t="n">
        <f>Overview!AX282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Overview!C283</f>
      </c>
      <c r="D287" s="50" t="e">
        <f>F287+H287+J287+L287+N287+P287+R287</f>
        <v>#DIV/0!</v>
      </c>
      <c r="E287" s="59" t="n">
        <f>Overview!AH283</f>
      </c>
      <c r="F287" s="50" t="e">
        <f>E287/C287</f>
        <v>#DIV/0!</v>
      </c>
      <c r="G287" s="59" t="n">
        <f>Overview!AL283</f>
      </c>
      <c r="H287" s="50" t="e">
        <f>G287/C287</f>
        <v>#DIV/0!</v>
      </c>
      <c r="I287" s="59" t="n">
        <f>Overview!AO283</f>
      </c>
      <c r="J287" s="50" t="e">
        <f>I287/C287</f>
        <v>#DIV/0!</v>
      </c>
      <c r="K287" s="59" t="n">
        <f>Overview!AR283</f>
      </c>
      <c r="L287" s="50" t="e">
        <f>K287/C287</f>
        <v>#DIV/0!</v>
      </c>
      <c r="M287" s="59" t="n">
        <f>Overview!AU283</f>
      </c>
      <c r="N287" s="50" t="e">
        <f>M287/C287</f>
        <v>#DIV/0!</v>
      </c>
      <c r="O287" s="59" t="n">
        <f>Overview!AX283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Overview!C284</f>
      </c>
      <c r="D288" s="50" t="e">
        <f>F288+H288+J288+L288+N288+P288+R288</f>
        <v>#DIV/0!</v>
      </c>
      <c r="E288" s="59" t="n">
        <f>Overview!AH284</f>
      </c>
      <c r="F288" s="50" t="e">
        <f>E288/C288</f>
        <v>#DIV/0!</v>
      </c>
      <c r="G288" s="59" t="n">
        <f>Overview!AL284</f>
      </c>
      <c r="H288" s="50" t="e">
        <f>G288/C288</f>
        <v>#DIV/0!</v>
      </c>
      <c r="I288" s="59" t="n">
        <f>Overview!AO284</f>
      </c>
      <c r="J288" s="50" t="e">
        <f>I288/C288</f>
        <v>#DIV/0!</v>
      </c>
      <c r="K288" s="59" t="n">
        <f>Overview!AR284</f>
      </c>
      <c r="L288" s="50" t="e">
        <f>K288/C288</f>
        <v>#DIV/0!</v>
      </c>
      <c r="M288" s="59" t="n">
        <f>Overview!AU284</f>
      </c>
      <c r="N288" s="50" t="e">
        <f>M288/C288</f>
        <v>#DIV/0!</v>
      </c>
      <c r="O288" s="59" t="n">
        <f>Overview!AX284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Overview!C285</f>
      </c>
      <c r="D289" s="50" t="e">
        <f>F289+H289+J289+L289+N289+P289+R289</f>
        <v>#DIV/0!</v>
      </c>
      <c r="E289" s="59" t="n">
        <f>Overview!AH285</f>
      </c>
      <c r="F289" s="50" t="e">
        <f>E289/C289</f>
        <v>#DIV/0!</v>
      </c>
      <c r="G289" s="59" t="n">
        <f>Overview!AL285</f>
      </c>
      <c r="H289" s="50" t="e">
        <f>G289/C289</f>
        <v>#DIV/0!</v>
      </c>
      <c r="I289" s="59" t="n">
        <f>Overview!AO285</f>
      </c>
      <c r="J289" s="50" t="e">
        <f>I289/C289</f>
        <v>#DIV/0!</v>
      </c>
      <c r="K289" s="59" t="n">
        <f>Overview!AR285</f>
      </c>
      <c r="L289" s="50" t="e">
        <f>K289/C289</f>
        <v>#DIV/0!</v>
      </c>
      <c r="M289" s="59" t="n">
        <f>Overview!AU285</f>
      </c>
      <c r="N289" s="50" t="e">
        <f>M289/C289</f>
        <v>#DIV/0!</v>
      </c>
      <c r="O289" s="59" t="n">
        <f>Overview!AX285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Overview!C286</f>
      </c>
      <c r="D290" s="50" t="e">
        <f>F290+H290+J290+L290+N290+P290+R290</f>
        <v>#DIV/0!</v>
      </c>
      <c r="E290" s="59" t="n">
        <f>Overview!AH286</f>
      </c>
      <c r="F290" s="50" t="e">
        <f>E290/C290</f>
        <v>#DIV/0!</v>
      </c>
      <c r="G290" s="59" t="n">
        <f>Overview!AL286</f>
      </c>
      <c r="H290" s="50" t="e">
        <f>G290/C290</f>
        <v>#DIV/0!</v>
      </c>
      <c r="I290" s="59" t="n">
        <f>Overview!AO286</f>
      </c>
      <c r="J290" s="50" t="e">
        <f>I290/C290</f>
        <v>#DIV/0!</v>
      </c>
      <c r="K290" s="59" t="n">
        <f>Overview!AR286</f>
      </c>
      <c r="L290" s="50" t="e">
        <f>K290/C290</f>
        <v>#DIV/0!</v>
      </c>
      <c r="M290" s="59" t="n">
        <f>Overview!AU286</f>
      </c>
      <c r="N290" s="50" t="e">
        <f>M290/C290</f>
        <v>#DIV/0!</v>
      </c>
      <c r="O290" s="59" t="n">
        <f>Overview!AX286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Overview!C287</f>
      </c>
      <c r="D291" s="50" t="e">
        <f>F291+H291+J291+L291+N291+P291+R291</f>
        <v>#DIV/0!</v>
      </c>
      <c r="E291" s="59" t="n">
        <f>Overview!AH287</f>
      </c>
      <c r="F291" s="50" t="e">
        <f>E291/C291</f>
        <v>#DIV/0!</v>
      </c>
      <c r="G291" s="59" t="n">
        <f>Overview!AL287</f>
      </c>
      <c r="H291" s="50" t="e">
        <f>G291/C291</f>
        <v>#DIV/0!</v>
      </c>
      <c r="I291" s="59" t="n">
        <f>Overview!AO287</f>
      </c>
      <c r="J291" s="50" t="e">
        <f>I291/C291</f>
        <v>#DIV/0!</v>
      </c>
      <c r="K291" s="59" t="n">
        <f>Overview!AR287</f>
      </c>
      <c r="L291" s="50" t="e">
        <f>K291/C291</f>
        <v>#DIV/0!</v>
      </c>
      <c r="M291" s="59" t="n">
        <f>Overview!AU287</f>
      </c>
      <c r="N291" s="50" t="e">
        <f>M291/C291</f>
        <v>#DIV/0!</v>
      </c>
      <c r="O291" s="59" t="n">
        <f>Overview!AX287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Overview!C288</f>
      </c>
      <c r="D292" s="50" t="e">
        <f>F292+H292+J292+L292+N292+P292+R292</f>
        <v>#DIV/0!</v>
      </c>
      <c r="E292" s="59" t="n">
        <f>Overview!AH288</f>
      </c>
      <c r="F292" s="50" t="e">
        <f>E292/C292</f>
        <v>#DIV/0!</v>
      </c>
      <c r="G292" s="59" t="n">
        <f>Overview!AL288</f>
      </c>
      <c r="H292" s="50" t="e">
        <f>G292/C292</f>
        <v>#DIV/0!</v>
      </c>
      <c r="I292" s="59" t="n">
        <f>Overview!AO288</f>
      </c>
      <c r="J292" s="50" t="e">
        <f>I292/C292</f>
        <v>#DIV/0!</v>
      </c>
      <c r="K292" s="59" t="n">
        <f>Overview!AR288</f>
      </c>
      <c r="L292" s="50" t="e">
        <f>K292/C292</f>
        <v>#DIV/0!</v>
      </c>
      <c r="M292" s="59" t="n">
        <f>Overview!AU288</f>
      </c>
      <c r="N292" s="50" t="e">
        <f>M292/C292</f>
        <v>#DIV/0!</v>
      </c>
      <c r="O292" s="59" t="n">
        <f>Overview!AX288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Overview!C289</f>
      </c>
      <c r="D293" s="50" t="e">
        <f>F293+H293+J293+L293+N293+P293+R293</f>
        <v>#DIV/0!</v>
      </c>
      <c r="E293" s="59" t="n">
        <f>Overview!AH289</f>
      </c>
      <c r="F293" s="50" t="e">
        <f>E293/C293</f>
        <v>#DIV/0!</v>
      </c>
      <c r="G293" s="59" t="n">
        <f>Overview!AL289</f>
      </c>
      <c r="H293" s="50" t="e">
        <f>G293/C293</f>
        <v>#DIV/0!</v>
      </c>
      <c r="I293" s="59" t="n">
        <f>Overview!AO289</f>
      </c>
      <c r="J293" s="50" t="e">
        <f>I293/C293</f>
        <v>#DIV/0!</v>
      </c>
      <c r="K293" s="59" t="n">
        <f>Overview!AR289</f>
      </c>
      <c r="L293" s="50" t="e">
        <f>K293/C293</f>
        <v>#DIV/0!</v>
      </c>
      <c r="M293" s="59" t="n">
        <f>Overview!AU289</f>
      </c>
      <c r="N293" s="50" t="e">
        <f>M293/C293</f>
        <v>#DIV/0!</v>
      </c>
      <c r="O293" s="59" t="n">
        <f>Overview!AX289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Overview!C290</f>
      </c>
      <c r="D294" s="50" t="e">
        <f>F294+H294+J294+L294+N294+P294+R294</f>
        <v>#DIV/0!</v>
      </c>
      <c r="E294" s="59" t="n">
        <f>Overview!AH290</f>
      </c>
      <c r="F294" s="50" t="e">
        <f>E294/C294</f>
        <v>#DIV/0!</v>
      </c>
      <c r="G294" s="59" t="n">
        <f>Overview!AL290</f>
      </c>
      <c r="H294" s="50" t="e">
        <f>G294/C294</f>
        <v>#DIV/0!</v>
      </c>
      <c r="I294" s="59" t="n">
        <f>Overview!AO290</f>
      </c>
      <c r="J294" s="50" t="e">
        <f>I294/C294</f>
        <v>#DIV/0!</v>
      </c>
      <c r="K294" s="59" t="n">
        <f>Overview!AR290</f>
      </c>
      <c r="L294" s="50" t="e">
        <f>K294/C294</f>
        <v>#DIV/0!</v>
      </c>
      <c r="M294" s="59" t="n">
        <f>Overview!AU290</f>
      </c>
      <c r="N294" s="50" t="e">
        <f>M294/C294</f>
        <v>#DIV/0!</v>
      </c>
      <c r="O294" s="59" t="n">
        <f>Overview!AX290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Overview!C291</f>
      </c>
      <c r="D295" s="50" t="e">
        <f>F295+H295+J295+L295+N295+P295+R295</f>
        <v>#DIV/0!</v>
      </c>
      <c r="E295" s="59" t="n">
        <f>Overview!AH291</f>
      </c>
      <c r="F295" s="50" t="e">
        <f>E295/C295</f>
        <v>#DIV/0!</v>
      </c>
      <c r="G295" s="59" t="n">
        <f>Overview!AL291</f>
      </c>
      <c r="H295" s="50" t="e">
        <f>G295/C295</f>
        <v>#DIV/0!</v>
      </c>
      <c r="I295" s="59" t="n">
        <f>Overview!AO291</f>
      </c>
      <c r="J295" s="50" t="e">
        <f>I295/C295</f>
        <v>#DIV/0!</v>
      </c>
      <c r="K295" s="59" t="n">
        <f>Overview!AR291</f>
      </c>
      <c r="L295" s="50" t="e">
        <f>K295/C295</f>
        <v>#DIV/0!</v>
      </c>
      <c r="M295" s="59" t="n">
        <f>Overview!AU291</f>
      </c>
      <c r="N295" s="50" t="e">
        <f>M295/C295</f>
        <v>#DIV/0!</v>
      </c>
      <c r="O295" s="59" t="n">
        <f>Overview!AX291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Overview!C292</f>
      </c>
      <c r="D296" s="50" t="e">
        <f>F296+H296+J296+L296+N296+P296+R296</f>
        <v>#DIV/0!</v>
      </c>
      <c r="E296" s="59" t="n">
        <f>Overview!AH292</f>
      </c>
      <c r="F296" s="50" t="e">
        <f>E296/C296</f>
        <v>#DIV/0!</v>
      </c>
      <c r="G296" s="59" t="n">
        <f>Overview!AL292</f>
      </c>
      <c r="H296" s="50" t="e">
        <f>G296/C296</f>
        <v>#DIV/0!</v>
      </c>
      <c r="I296" s="59" t="n">
        <f>Overview!AO292</f>
      </c>
      <c r="J296" s="50" t="e">
        <f>I296/C296</f>
        <v>#DIV/0!</v>
      </c>
      <c r="K296" s="59" t="n">
        <f>Overview!AR292</f>
      </c>
      <c r="L296" s="50" t="e">
        <f>K296/C296</f>
        <v>#DIV/0!</v>
      </c>
      <c r="M296" s="59" t="n">
        <f>Overview!AU292</f>
      </c>
      <c r="N296" s="50" t="e">
        <f>M296/C296</f>
        <v>#DIV/0!</v>
      </c>
      <c r="O296" s="59" t="n">
        <f>Overview!AX292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Overview!C293</f>
      </c>
      <c r="D297" s="50" t="e">
        <f>F297+H297+J297+L297+N297+P297+R297</f>
        <v>#DIV/0!</v>
      </c>
      <c r="E297" s="59" t="n">
        <f>Overview!AH293</f>
      </c>
      <c r="F297" s="50" t="e">
        <f>E297/C297</f>
        <v>#DIV/0!</v>
      </c>
      <c r="G297" s="59" t="n">
        <f>Overview!AL293</f>
      </c>
      <c r="H297" s="50" t="e">
        <f>G297/C297</f>
        <v>#DIV/0!</v>
      </c>
      <c r="I297" s="59" t="n">
        <f>Overview!AO293</f>
      </c>
      <c r="J297" s="50" t="e">
        <f>I297/C297</f>
        <v>#DIV/0!</v>
      </c>
      <c r="K297" s="59" t="n">
        <f>Overview!AR293</f>
      </c>
      <c r="L297" s="50" t="e">
        <f>K297/C297</f>
        <v>#DIV/0!</v>
      </c>
      <c r="M297" s="59" t="n">
        <f>Overview!AU293</f>
      </c>
      <c r="N297" s="50" t="e">
        <f>M297/C297</f>
        <v>#DIV/0!</v>
      </c>
      <c r="O297" s="59" t="n">
        <f>Overview!AX293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Overview!C294</f>
      </c>
      <c r="D298" s="50" t="e">
        <f>F298+H298+J298+L298+N298+P298+R298</f>
        <v>#DIV/0!</v>
      </c>
      <c r="E298" s="59" t="n">
        <f>Overview!AH294</f>
      </c>
      <c r="F298" s="50" t="e">
        <f>E298/C298</f>
        <v>#DIV/0!</v>
      </c>
      <c r="G298" s="59" t="n">
        <f>Overview!AL294</f>
      </c>
      <c r="H298" s="50" t="e">
        <f>G298/C298</f>
        <v>#DIV/0!</v>
      </c>
      <c r="I298" s="59" t="n">
        <f>Overview!AO294</f>
      </c>
      <c r="J298" s="50" t="e">
        <f>I298/C298</f>
        <v>#DIV/0!</v>
      </c>
      <c r="K298" s="59" t="n">
        <f>Overview!AR294</f>
      </c>
      <c r="L298" s="50" t="e">
        <f>K298/C298</f>
        <v>#DIV/0!</v>
      </c>
      <c r="M298" s="59" t="n">
        <f>Overview!AU294</f>
      </c>
      <c r="N298" s="50" t="e">
        <f>M298/C298</f>
        <v>#DIV/0!</v>
      </c>
      <c r="O298" s="59" t="n">
        <f>Overview!AX294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Overview!C295</f>
      </c>
      <c r="D299" s="50" t="e">
        <f>F299+H299+J299+L299+N299+P299+R299</f>
        <v>#DIV/0!</v>
      </c>
      <c r="E299" s="59" t="n">
        <f>Overview!AH295</f>
      </c>
      <c r="F299" s="50" t="e">
        <f>E299/C299</f>
        <v>#DIV/0!</v>
      </c>
      <c r="G299" s="59" t="n">
        <f>Overview!AL295</f>
      </c>
      <c r="H299" s="50" t="e">
        <f>G299/C299</f>
        <v>#DIV/0!</v>
      </c>
      <c r="I299" s="59" t="n">
        <f>Overview!AO295</f>
      </c>
      <c r="J299" s="50" t="e">
        <f>I299/C299</f>
        <v>#DIV/0!</v>
      </c>
      <c r="K299" s="59" t="n">
        <f>Overview!AR295</f>
      </c>
      <c r="L299" s="50" t="e">
        <f>K299/C299</f>
        <v>#DIV/0!</v>
      </c>
      <c r="M299" s="59" t="n">
        <f>Overview!AU295</f>
      </c>
      <c r="N299" s="50" t="e">
        <f>M299/C299</f>
        <v>#DIV/0!</v>
      </c>
      <c r="O299" s="59" t="n">
        <f>Overview!AX295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Overview!C296</f>
      </c>
      <c r="D300" s="50" t="e">
        <f>F300+H300+J300+L300+N300+P300+R300</f>
        <v>#DIV/0!</v>
      </c>
      <c r="E300" s="59" t="n">
        <f>Overview!AH296</f>
      </c>
      <c r="F300" s="50" t="e">
        <f>E300/C300</f>
        <v>#DIV/0!</v>
      </c>
      <c r="G300" s="59" t="n">
        <f>Overview!AL296</f>
      </c>
      <c r="H300" s="50" t="e">
        <f>G300/C300</f>
        <v>#DIV/0!</v>
      </c>
      <c r="I300" s="59" t="n">
        <f>Overview!AO296</f>
      </c>
      <c r="J300" s="50" t="e">
        <f>I300/C300</f>
        <v>#DIV/0!</v>
      </c>
      <c r="K300" s="59" t="n">
        <f>Overview!AR296</f>
      </c>
      <c r="L300" s="50" t="e">
        <f>K300/C300</f>
        <v>#DIV/0!</v>
      </c>
      <c r="M300" s="59" t="n">
        <f>Overview!AU296</f>
      </c>
      <c r="N300" s="50" t="e">
        <f>M300/C300</f>
        <v>#DIV/0!</v>
      </c>
      <c r="O300" s="59" t="n">
        <f>Overview!AX296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Overview!C297</f>
      </c>
      <c r="D301" s="50" t="e">
        <f>F301+H301+J301+L301+N301+P301+R301</f>
        <v>#DIV/0!</v>
      </c>
      <c r="E301" s="59" t="n">
        <f>Overview!AH297</f>
      </c>
      <c r="F301" s="50" t="e">
        <f>E301/C301</f>
        <v>#DIV/0!</v>
      </c>
      <c r="G301" s="59" t="n">
        <f>Overview!AL297</f>
      </c>
      <c r="H301" s="50" t="e">
        <f>G301/C301</f>
        <v>#DIV/0!</v>
      </c>
      <c r="I301" s="59" t="n">
        <f>Overview!AO297</f>
      </c>
      <c r="J301" s="50" t="e">
        <f>I301/C301</f>
        <v>#DIV/0!</v>
      </c>
      <c r="K301" s="59" t="n">
        <f>Overview!AR297</f>
      </c>
      <c r="L301" s="50" t="e">
        <f>K301/C301</f>
        <v>#DIV/0!</v>
      </c>
      <c r="M301" s="59" t="n">
        <f>Overview!AU297</f>
      </c>
      <c r="N301" s="50" t="e">
        <f>M301/C301</f>
        <v>#DIV/0!</v>
      </c>
      <c r="O301" s="59" t="n">
        <f>Overview!AX297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Overview!C298</f>
      </c>
      <c r="D302" s="50" t="e">
        <f>F302+H302+J302+L302+N302+P302+R302</f>
        <v>#DIV/0!</v>
      </c>
      <c r="E302" s="59" t="n">
        <f>Overview!AH298</f>
      </c>
      <c r="F302" s="50" t="e">
        <f>E302/C302</f>
        <v>#DIV/0!</v>
      </c>
      <c r="G302" s="59" t="n">
        <f>Overview!AL298</f>
      </c>
      <c r="H302" s="50" t="e">
        <f>G302/C302</f>
        <v>#DIV/0!</v>
      </c>
      <c r="I302" s="59" t="n">
        <f>Overview!AO298</f>
      </c>
      <c r="J302" s="50" t="e">
        <f>I302/C302</f>
        <v>#DIV/0!</v>
      </c>
      <c r="K302" s="59" t="n">
        <f>Overview!AR298</f>
      </c>
      <c r="L302" s="50" t="e">
        <f>K302/C302</f>
        <v>#DIV/0!</v>
      </c>
      <c r="M302" s="59" t="n">
        <f>Overview!AU298</f>
      </c>
      <c r="N302" s="50" t="e">
        <f>M302/C302</f>
        <v>#DIV/0!</v>
      </c>
      <c r="O302" s="59" t="n">
        <f>Overview!AX298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Overview!C299</f>
      </c>
      <c r="D303" s="50" t="e">
        <f>F303+H303+J303+L303+N303+P303+R303</f>
        <v>#DIV/0!</v>
      </c>
      <c r="E303" s="59" t="n">
        <f>Overview!AH299</f>
      </c>
      <c r="F303" s="50" t="e">
        <f>E303/C303</f>
        <v>#DIV/0!</v>
      </c>
      <c r="G303" s="59" t="n">
        <f>Overview!AL299</f>
      </c>
      <c r="H303" s="50" t="e">
        <f>G303/C303</f>
        <v>#DIV/0!</v>
      </c>
      <c r="I303" s="59" t="n">
        <f>Overview!AO299</f>
      </c>
      <c r="J303" s="50" t="e">
        <f>I303/C303</f>
        <v>#DIV/0!</v>
      </c>
      <c r="K303" s="59" t="n">
        <f>Overview!AR299</f>
      </c>
      <c r="L303" s="50" t="e">
        <f>K303/C303</f>
        <v>#DIV/0!</v>
      </c>
      <c r="M303" s="59" t="n">
        <f>Overview!AU299</f>
      </c>
      <c r="N303" s="50" t="e">
        <f>M303/C303</f>
        <v>#DIV/0!</v>
      </c>
      <c r="O303" s="59" t="n">
        <f>Overview!AX299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Overview!C300</f>
      </c>
      <c r="D304" s="50" t="e">
        <f>F304+H304+J304+L304+N304+P304+R304</f>
        <v>#DIV/0!</v>
      </c>
      <c r="E304" s="59" t="n">
        <f>Overview!AH300</f>
      </c>
      <c r="F304" s="50" t="e">
        <f>E304/C304</f>
        <v>#DIV/0!</v>
      </c>
      <c r="G304" s="59" t="n">
        <f>Overview!AL300</f>
      </c>
      <c r="H304" s="50" t="e">
        <f>G304/C304</f>
        <v>#DIV/0!</v>
      </c>
      <c r="I304" s="59" t="n">
        <f>Overview!AO300</f>
      </c>
      <c r="J304" s="50" t="e">
        <f>I304/C304</f>
        <v>#DIV/0!</v>
      </c>
      <c r="K304" s="59" t="n">
        <f>Overview!AR300</f>
      </c>
      <c r="L304" s="50" t="e">
        <f>K304/C304</f>
        <v>#DIV/0!</v>
      </c>
      <c r="M304" s="59" t="n">
        <f>Overview!AU300</f>
      </c>
      <c r="N304" s="50" t="e">
        <f>M304/C304</f>
        <v>#DIV/0!</v>
      </c>
      <c r="O304" s="59" t="n">
        <f>Overview!AX300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Overview!C301</f>
      </c>
      <c r="D305" s="50" t="e">
        <f>F305+H305+J305+L305+N305+P305+R305</f>
        <v>#DIV/0!</v>
      </c>
      <c r="E305" s="59" t="n">
        <f>Overview!AH301</f>
      </c>
      <c r="F305" s="50" t="e">
        <f>E305/C305</f>
        <v>#DIV/0!</v>
      </c>
      <c r="G305" s="59" t="n">
        <f>Overview!AL301</f>
      </c>
      <c r="H305" s="50" t="e">
        <f>G305/C305</f>
        <v>#DIV/0!</v>
      </c>
      <c r="I305" s="59" t="n">
        <f>Overview!AO301</f>
      </c>
      <c r="J305" s="50" t="e">
        <f>I305/C305</f>
        <v>#DIV/0!</v>
      </c>
      <c r="K305" s="59" t="n">
        <f>Overview!AR301</f>
      </c>
      <c r="L305" s="50" t="e">
        <f>K305/C305</f>
        <v>#DIV/0!</v>
      </c>
      <c r="M305" s="59" t="n">
        <f>Overview!AU301</f>
      </c>
      <c r="N305" s="50" t="e">
        <f>M305/C305</f>
        <v>#DIV/0!</v>
      </c>
      <c r="O305" s="59" t="n">
        <f>Overview!AX301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Overview!C302</f>
      </c>
      <c r="D306" s="50" t="e">
        <f>F306+H306+J306+L306+N306+P306+R306</f>
        <v>#DIV/0!</v>
      </c>
      <c r="E306" s="59" t="n">
        <f>Overview!AH302</f>
      </c>
      <c r="F306" s="50" t="e">
        <f>E306/C306</f>
        <v>#DIV/0!</v>
      </c>
      <c r="G306" s="59" t="n">
        <f>Overview!AL302</f>
      </c>
      <c r="H306" s="50" t="e">
        <f>G306/C306</f>
        <v>#DIV/0!</v>
      </c>
      <c r="I306" s="59" t="n">
        <f>Overview!AO302</f>
      </c>
      <c r="J306" s="50" t="e">
        <f>I306/C306</f>
        <v>#DIV/0!</v>
      </c>
      <c r="K306" s="59" t="n">
        <f>Overview!AR302</f>
      </c>
      <c r="L306" s="50" t="e">
        <f>K306/C306</f>
        <v>#DIV/0!</v>
      </c>
      <c r="M306" s="59" t="n">
        <f>Overview!AU302</f>
      </c>
      <c r="N306" s="50" t="e">
        <f>M306/C306</f>
        <v>#DIV/0!</v>
      </c>
      <c r="O306" s="59" t="n">
        <f>Overview!AX302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Overview!C303</f>
      </c>
      <c r="D307" s="50" t="e">
        <f>F307+H307+J307+L307+N307+P307+R307</f>
        <v>#DIV/0!</v>
      </c>
      <c r="E307" s="59" t="n">
        <f>Overview!AH303</f>
      </c>
      <c r="F307" s="50" t="e">
        <f>E307/C307</f>
        <v>#DIV/0!</v>
      </c>
      <c r="G307" s="59" t="n">
        <f>Overview!AL303</f>
      </c>
      <c r="H307" s="50" t="e">
        <f>G307/C307</f>
        <v>#DIV/0!</v>
      </c>
      <c r="I307" s="59" t="n">
        <f>Overview!AO303</f>
      </c>
      <c r="J307" s="50" t="e">
        <f>I307/C307</f>
        <v>#DIV/0!</v>
      </c>
      <c r="K307" s="59" t="n">
        <f>Overview!AR303</f>
      </c>
      <c r="L307" s="50" t="e">
        <f>K307/C307</f>
        <v>#DIV/0!</v>
      </c>
      <c r="M307" s="59" t="n">
        <f>Overview!AU303</f>
      </c>
      <c r="N307" s="50" t="e">
        <f>M307/C307</f>
        <v>#DIV/0!</v>
      </c>
      <c r="O307" s="59" t="n">
        <f>Overview!AX303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Overview!C304</f>
      </c>
      <c r="D308" s="50" t="e">
        <f>F308+H308+J308+L308+N308+P308+R308</f>
        <v>#DIV/0!</v>
      </c>
      <c r="E308" s="59" t="n">
        <f>Overview!AH304</f>
      </c>
      <c r="F308" s="50" t="e">
        <f>E308/C308</f>
        <v>#DIV/0!</v>
      </c>
      <c r="G308" s="59" t="n">
        <f>Overview!AL304</f>
      </c>
      <c r="H308" s="50" t="e">
        <f>G308/C308</f>
        <v>#DIV/0!</v>
      </c>
      <c r="I308" s="59" t="n">
        <f>Overview!AO304</f>
      </c>
      <c r="J308" s="50" t="e">
        <f>I308/C308</f>
        <v>#DIV/0!</v>
      </c>
      <c r="K308" s="59" t="n">
        <f>Overview!AR304</f>
      </c>
      <c r="L308" s="50" t="e">
        <f>K308/C308</f>
        <v>#DIV/0!</v>
      </c>
      <c r="M308" s="59" t="n">
        <f>Overview!AU304</f>
      </c>
      <c r="N308" s="50" t="e">
        <f>M308/C308</f>
        <v>#DIV/0!</v>
      </c>
      <c r="O308" s="59" t="n">
        <f>Overview!AX304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Overview!C305</f>
      </c>
      <c r="D309" s="50" t="e">
        <f>F309+H309+J309+L309+N309+P309+R309</f>
        <v>#DIV/0!</v>
      </c>
      <c r="E309" s="59" t="n">
        <f>Overview!AH305</f>
      </c>
      <c r="F309" s="50" t="e">
        <f>E309/C309</f>
        <v>#DIV/0!</v>
      </c>
      <c r="G309" s="59" t="n">
        <f>Overview!AL305</f>
      </c>
      <c r="H309" s="50" t="e">
        <f>G309/C309</f>
        <v>#DIV/0!</v>
      </c>
      <c r="I309" s="59" t="n">
        <f>Overview!AO305</f>
      </c>
      <c r="J309" s="50" t="e">
        <f>I309/C309</f>
        <v>#DIV/0!</v>
      </c>
      <c r="K309" s="59" t="n">
        <f>Overview!AR305</f>
      </c>
      <c r="L309" s="50" t="e">
        <f>K309/C309</f>
        <v>#DIV/0!</v>
      </c>
      <c r="M309" s="59" t="n">
        <f>Overview!AU305</f>
      </c>
      <c r="N309" s="50" t="e">
        <f>M309/C309</f>
        <v>#DIV/0!</v>
      </c>
      <c r="O309" s="59" t="n">
        <f>Overview!AX305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Overview!C306</f>
      </c>
      <c r="D310" s="50" t="e">
        <f>F310+H310+J310+L310+N310+P310+R310</f>
        <v>#DIV/0!</v>
      </c>
      <c r="E310" s="59" t="n">
        <f>Overview!AH306</f>
      </c>
      <c r="F310" s="50" t="e">
        <f>E310/C310</f>
        <v>#DIV/0!</v>
      </c>
      <c r="G310" s="59" t="n">
        <f>Overview!AL306</f>
      </c>
      <c r="H310" s="50" t="e">
        <f>G310/C310</f>
        <v>#DIV/0!</v>
      </c>
      <c r="I310" s="59" t="n">
        <f>Overview!AO306</f>
      </c>
      <c r="J310" s="50" t="e">
        <f>I310/C310</f>
        <v>#DIV/0!</v>
      </c>
      <c r="K310" s="59" t="n">
        <f>Overview!AR306</f>
      </c>
      <c r="L310" s="50" t="e">
        <f>K310/C310</f>
        <v>#DIV/0!</v>
      </c>
      <c r="M310" s="59" t="n">
        <f>Overview!AU306</f>
      </c>
      <c r="N310" s="50" t="e">
        <f>M310/C310</f>
        <v>#DIV/0!</v>
      </c>
      <c r="O310" s="59" t="n">
        <f>Overview!AX306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Overview!C307</f>
      </c>
      <c r="D311" s="50" t="e">
        <f>F311+H311+J311+L311+N311+P311+R311</f>
        <v>#DIV/0!</v>
      </c>
      <c r="E311" s="59" t="n">
        <f>Overview!AH307</f>
      </c>
      <c r="F311" s="50" t="e">
        <f>E311/C311</f>
        <v>#DIV/0!</v>
      </c>
      <c r="G311" s="59" t="n">
        <f>Overview!AL307</f>
      </c>
      <c r="H311" s="50" t="e">
        <f>G311/C311</f>
        <v>#DIV/0!</v>
      </c>
      <c r="I311" s="59" t="n">
        <f>Overview!AO307</f>
      </c>
      <c r="J311" s="50" t="e">
        <f>I311/C311</f>
        <v>#DIV/0!</v>
      </c>
      <c r="K311" s="59" t="n">
        <f>Overview!AR307</f>
      </c>
      <c r="L311" s="50" t="e">
        <f>K311/C311</f>
        <v>#DIV/0!</v>
      </c>
      <c r="M311" s="59" t="n">
        <f>Overview!AU307</f>
      </c>
      <c r="N311" s="50" t="e">
        <f>M311/C311</f>
        <v>#DIV/0!</v>
      </c>
      <c r="O311" s="59" t="n">
        <f>Overview!AX307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Overview!C308</f>
      </c>
      <c r="D312" s="50" t="e">
        <f>F312+H312+J312+L312+N312+P312+R312</f>
        <v>#DIV/0!</v>
      </c>
      <c r="E312" s="59" t="n">
        <f>Overview!AH308</f>
      </c>
      <c r="F312" s="50" t="e">
        <f>E312/C312</f>
        <v>#DIV/0!</v>
      </c>
      <c r="G312" s="59" t="n">
        <f>Overview!AL308</f>
      </c>
      <c r="H312" s="50" t="e">
        <f>G312/C312</f>
        <v>#DIV/0!</v>
      </c>
      <c r="I312" s="59" t="n">
        <f>Overview!AO308</f>
      </c>
      <c r="J312" s="50" t="e">
        <f>I312/C312</f>
        <v>#DIV/0!</v>
      </c>
      <c r="K312" s="59" t="n">
        <f>Overview!AR308</f>
      </c>
      <c r="L312" s="50" t="e">
        <f>K312/C312</f>
        <v>#DIV/0!</v>
      </c>
      <c r="M312" s="59" t="n">
        <f>Overview!AU308</f>
      </c>
      <c r="N312" s="50" t="e">
        <f>M312/C312</f>
        <v>#DIV/0!</v>
      </c>
      <c r="O312" s="59" t="n">
        <f>Overview!AX308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Overview!C309</f>
      </c>
      <c r="D313" s="50" t="e">
        <f>F313+H313+J313+L313+N313+P313+R313</f>
        <v>#DIV/0!</v>
      </c>
      <c r="E313" s="59" t="n">
        <f>Overview!AH309</f>
      </c>
      <c r="F313" s="50" t="e">
        <f>E313/C313</f>
        <v>#DIV/0!</v>
      </c>
      <c r="G313" s="59" t="n">
        <f>Overview!AL309</f>
      </c>
      <c r="H313" s="50" t="e">
        <f>G313/C313</f>
        <v>#DIV/0!</v>
      </c>
      <c r="I313" s="59" t="n">
        <f>Overview!AO309</f>
      </c>
      <c r="J313" s="50" t="e">
        <f>I313/C313</f>
        <v>#DIV/0!</v>
      </c>
      <c r="K313" s="59" t="n">
        <f>Overview!AR309</f>
      </c>
      <c r="L313" s="50" t="e">
        <f>K313/C313</f>
        <v>#DIV/0!</v>
      </c>
      <c r="M313" s="59" t="n">
        <f>Overview!AU309</f>
      </c>
      <c r="N313" s="50" t="e">
        <f>M313/C313</f>
        <v>#DIV/0!</v>
      </c>
      <c r="O313" s="59" t="n">
        <f>Overview!AX309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Overview!C310</f>
      </c>
      <c r="D314" s="50" t="e">
        <f>F314+H314+J314+L314+N314+P314+R314</f>
        <v>#DIV/0!</v>
      </c>
      <c r="E314" s="59" t="n">
        <f>Overview!AH310</f>
      </c>
      <c r="F314" s="50" t="e">
        <f>E314/C314</f>
        <v>#DIV/0!</v>
      </c>
      <c r="G314" s="59" t="n">
        <f>Overview!AL310</f>
      </c>
      <c r="H314" s="50" t="e">
        <f>G314/C314</f>
        <v>#DIV/0!</v>
      </c>
      <c r="I314" s="59" t="n">
        <f>Overview!AO310</f>
      </c>
      <c r="J314" s="50" t="e">
        <f>I314/C314</f>
        <v>#DIV/0!</v>
      </c>
      <c r="K314" s="59" t="n">
        <f>Overview!AR310</f>
      </c>
      <c r="L314" s="50" t="e">
        <f>K314/C314</f>
        <v>#DIV/0!</v>
      </c>
      <c r="M314" s="59" t="n">
        <f>Overview!AU310</f>
      </c>
      <c r="N314" s="50" t="e">
        <f>M314/C314</f>
        <v>#DIV/0!</v>
      </c>
      <c r="O314" s="59" t="n">
        <f>Overview!AX310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Overview!C311</f>
      </c>
      <c r="D315" s="50" t="e">
        <f>F315+H315+J315+L315+N315+P315+R315</f>
        <v>#DIV/0!</v>
      </c>
      <c r="E315" s="59" t="n">
        <f>Overview!AH311</f>
      </c>
      <c r="F315" s="50" t="e">
        <f>E315/C315</f>
        <v>#DIV/0!</v>
      </c>
      <c r="G315" s="59" t="n">
        <f>Overview!AL311</f>
      </c>
      <c r="H315" s="50" t="e">
        <f>G315/C315</f>
        <v>#DIV/0!</v>
      </c>
      <c r="I315" s="59" t="n">
        <f>Overview!AO311</f>
      </c>
      <c r="J315" s="50" t="e">
        <f>I315/C315</f>
        <v>#DIV/0!</v>
      </c>
      <c r="K315" s="59" t="n">
        <f>Overview!AR311</f>
      </c>
      <c r="L315" s="50" t="e">
        <f>K315/C315</f>
        <v>#DIV/0!</v>
      </c>
      <c r="M315" s="59" t="n">
        <f>Overview!AU311</f>
      </c>
      <c r="N315" s="50" t="e">
        <f>M315/C315</f>
        <v>#DIV/0!</v>
      </c>
      <c r="O315" s="59" t="n">
        <f>Overview!AX311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Overview!C312</f>
      </c>
      <c r="D316" s="50" t="e">
        <f>F316+H316+J316+L316+N316+P316+R316</f>
        <v>#DIV/0!</v>
      </c>
      <c r="E316" s="59" t="n">
        <f>Overview!AH312</f>
      </c>
      <c r="F316" s="50" t="e">
        <f>E316/C316</f>
        <v>#DIV/0!</v>
      </c>
      <c r="G316" s="59" t="n">
        <f>Overview!AL312</f>
      </c>
      <c r="H316" s="50" t="e">
        <f>G316/C316</f>
        <v>#DIV/0!</v>
      </c>
      <c r="I316" s="59" t="n">
        <f>Overview!AO312</f>
      </c>
      <c r="J316" s="50" t="e">
        <f>I316/C316</f>
        <v>#DIV/0!</v>
      </c>
      <c r="K316" s="59" t="n">
        <f>Overview!AR312</f>
      </c>
      <c r="L316" s="50" t="e">
        <f>K316/C316</f>
        <v>#DIV/0!</v>
      </c>
      <c r="M316" s="59" t="n">
        <f>Overview!AU312</f>
      </c>
      <c r="N316" s="50" t="e">
        <f>M316/C316</f>
        <v>#DIV/0!</v>
      </c>
      <c r="O316" s="59" t="n">
        <f>Overview!AX312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Overview!C313</f>
      </c>
      <c r="D317" s="50" t="e">
        <f>F317+H317+J317+L317+N317+P317+R317</f>
        <v>#DIV/0!</v>
      </c>
      <c r="E317" s="59" t="n">
        <f>Overview!AH313</f>
      </c>
      <c r="F317" s="50" t="e">
        <f>E317/C317</f>
        <v>#DIV/0!</v>
      </c>
      <c r="G317" s="59" t="n">
        <f>Overview!AL313</f>
      </c>
      <c r="H317" s="50" t="e">
        <f>G317/C317</f>
        <v>#DIV/0!</v>
      </c>
      <c r="I317" s="59" t="n">
        <f>Overview!AO313</f>
      </c>
      <c r="J317" s="50" t="e">
        <f>I317/C317</f>
        <v>#DIV/0!</v>
      </c>
      <c r="K317" s="59" t="n">
        <f>Overview!AR313</f>
      </c>
      <c r="L317" s="50" t="e">
        <f>K317/C317</f>
        <v>#DIV/0!</v>
      </c>
      <c r="M317" s="59" t="n">
        <f>Overview!AU313</f>
      </c>
      <c r="N317" s="50" t="e">
        <f>M317/C317</f>
        <v>#DIV/0!</v>
      </c>
      <c r="O317" s="59" t="n">
        <f>Overview!AX313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Overview!C314</f>
      </c>
      <c r="D318" s="50" t="e">
        <f>F318+H318+J318+L318+N318+P318+R318</f>
        <v>#DIV/0!</v>
      </c>
      <c r="E318" s="59" t="n">
        <f>Overview!AH314</f>
      </c>
      <c r="F318" s="50" t="e">
        <f>E318/C318</f>
        <v>#DIV/0!</v>
      </c>
      <c r="G318" s="59" t="n">
        <f>Overview!AL314</f>
      </c>
      <c r="H318" s="50" t="e">
        <f>G318/C318</f>
        <v>#DIV/0!</v>
      </c>
      <c r="I318" s="59" t="n">
        <f>Overview!AO314</f>
      </c>
      <c r="J318" s="50" t="e">
        <f>I318/C318</f>
        <v>#DIV/0!</v>
      </c>
      <c r="K318" s="59" t="n">
        <f>Overview!AR314</f>
      </c>
      <c r="L318" s="50" t="e">
        <f>K318/C318</f>
        <v>#DIV/0!</v>
      </c>
      <c r="M318" s="59" t="n">
        <f>Overview!AU314</f>
      </c>
      <c r="N318" s="50" t="e">
        <f>M318/C318</f>
        <v>#DIV/0!</v>
      </c>
      <c r="O318" s="59" t="n">
        <f>Overview!AX314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Overview!C315</f>
      </c>
      <c r="D319" s="50" t="e">
        <f>F319+H319+J319+L319+N319+P319+R319</f>
        <v>#DIV/0!</v>
      </c>
      <c r="E319" s="59" t="n">
        <f>Overview!AH315</f>
      </c>
      <c r="F319" s="50" t="e">
        <f>E319/C319</f>
        <v>#DIV/0!</v>
      </c>
      <c r="G319" s="59" t="n">
        <f>Overview!AL315</f>
      </c>
      <c r="H319" s="50" t="e">
        <f>G319/C319</f>
        <v>#DIV/0!</v>
      </c>
      <c r="I319" s="59" t="n">
        <f>Overview!AO315</f>
      </c>
      <c r="J319" s="50" t="e">
        <f>I319/C319</f>
        <v>#DIV/0!</v>
      </c>
      <c r="K319" s="59" t="n">
        <f>Overview!AR315</f>
      </c>
      <c r="L319" s="50" t="e">
        <f>K319/C319</f>
        <v>#DIV/0!</v>
      </c>
      <c r="M319" s="59" t="n">
        <f>Overview!AU315</f>
      </c>
      <c r="N319" s="50" t="e">
        <f>M319/C319</f>
        <v>#DIV/0!</v>
      </c>
      <c r="O319" s="59" t="n">
        <f>Overview!AX315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Overview!C316</f>
      </c>
      <c r="D320" s="50" t="e">
        <f>F320+H320+J320+L320+N320+P320+R320</f>
        <v>#DIV/0!</v>
      </c>
      <c r="E320" s="59" t="n">
        <f>Overview!AH316</f>
      </c>
      <c r="F320" s="50" t="e">
        <f>E320/C320</f>
        <v>#DIV/0!</v>
      </c>
      <c r="G320" s="59" t="n">
        <f>Overview!AL316</f>
      </c>
      <c r="H320" s="50" t="e">
        <f>G320/C320</f>
        <v>#DIV/0!</v>
      </c>
      <c r="I320" s="59" t="n">
        <f>Overview!AO316</f>
      </c>
      <c r="J320" s="50" t="e">
        <f>I320/C320</f>
        <v>#DIV/0!</v>
      </c>
      <c r="K320" s="59" t="n">
        <f>Overview!AR316</f>
      </c>
      <c r="L320" s="50" t="e">
        <f>K320/C320</f>
        <v>#DIV/0!</v>
      </c>
      <c r="M320" s="59" t="n">
        <f>Overview!AU316</f>
      </c>
      <c r="N320" s="50" t="e">
        <f>M320/C320</f>
        <v>#DIV/0!</v>
      </c>
      <c r="O320" s="59" t="n">
        <f>Overview!AX316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Overview!C317</f>
      </c>
      <c r="D321" s="50" t="e">
        <f>F321+H321+J321+L321+N321+P321+R321</f>
        <v>#DIV/0!</v>
      </c>
      <c r="E321" s="59" t="n">
        <f>Overview!AH317</f>
      </c>
      <c r="F321" s="50" t="e">
        <f>E321/C321</f>
        <v>#DIV/0!</v>
      </c>
      <c r="G321" s="59" t="n">
        <f>Overview!AL317</f>
      </c>
      <c r="H321" s="50" t="e">
        <f>G321/C321</f>
        <v>#DIV/0!</v>
      </c>
      <c r="I321" s="59" t="n">
        <f>Overview!AO317</f>
      </c>
      <c r="J321" s="50" t="e">
        <f>I321/C321</f>
        <v>#DIV/0!</v>
      </c>
      <c r="K321" s="59" t="n">
        <f>Overview!AR317</f>
      </c>
      <c r="L321" s="50" t="e">
        <f>K321/C321</f>
        <v>#DIV/0!</v>
      </c>
      <c r="M321" s="59" t="n">
        <f>Overview!AU317</f>
      </c>
      <c r="N321" s="50" t="e">
        <f>M321/C321</f>
        <v>#DIV/0!</v>
      </c>
      <c r="O321" s="59" t="n">
        <f>Overview!AX317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Overview!C318</f>
      </c>
      <c r="D322" s="50" t="e">
        <f>F322+H322+J322+L322+N322+P322+R322</f>
        <v>#DIV/0!</v>
      </c>
      <c r="E322" s="59" t="n">
        <f>Overview!AH318</f>
      </c>
      <c r="F322" s="50" t="e">
        <f>E322/C322</f>
        <v>#DIV/0!</v>
      </c>
      <c r="G322" s="59" t="n">
        <f>Overview!AL318</f>
      </c>
      <c r="H322" s="50" t="e">
        <f>G322/C322</f>
        <v>#DIV/0!</v>
      </c>
      <c r="I322" s="59" t="n">
        <f>Overview!AO318</f>
      </c>
      <c r="J322" s="50" t="e">
        <f>I322/C322</f>
        <v>#DIV/0!</v>
      </c>
      <c r="K322" s="59" t="n">
        <f>Overview!AR318</f>
      </c>
      <c r="L322" s="50" t="e">
        <f>K322/C322</f>
        <v>#DIV/0!</v>
      </c>
      <c r="M322" s="59" t="n">
        <f>Overview!AU318</f>
      </c>
      <c r="N322" s="50" t="e">
        <f>M322/C322</f>
        <v>#DIV/0!</v>
      </c>
      <c r="O322" s="59" t="n">
        <f>Overview!AX318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Overview!C319</f>
      </c>
      <c r="D323" s="50" t="e">
        <f>F323+H323+J323+L323+N323+P323+R323</f>
        <v>#DIV/0!</v>
      </c>
      <c r="E323" s="59" t="n">
        <f>Overview!AH319</f>
      </c>
      <c r="F323" s="50" t="e">
        <f>E323/C323</f>
        <v>#DIV/0!</v>
      </c>
      <c r="G323" s="59" t="n">
        <f>Overview!AL319</f>
      </c>
      <c r="H323" s="50" t="e">
        <f>G323/C323</f>
        <v>#DIV/0!</v>
      </c>
      <c r="I323" s="59" t="n">
        <f>Overview!AO319</f>
      </c>
      <c r="J323" s="50" t="e">
        <f>I323/C323</f>
        <v>#DIV/0!</v>
      </c>
      <c r="K323" s="59" t="n">
        <f>Overview!AR319</f>
      </c>
      <c r="L323" s="50" t="e">
        <f>K323/C323</f>
        <v>#DIV/0!</v>
      </c>
      <c r="M323" s="59" t="n">
        <f>Overview!AU319</f>
      </c>
      <c r="N323" s="50" t="e">
        <f>M323/C323</f>
        <v>#DIV/0!</v>
      </c>
      <c r="O323" s="59" t="n">
        <f>Overview!AX319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Overview!C320</f>
      </c>
      <c r="D324" s="50" t="e">
        <f>F324+H324+J324+L324+N324+P324+R324</f>
        <v>#DIV/0!</v>
      </c>
      <c r="E324" s="59" t="n">
        <f>Overview!AH320</f>
      </c>
      <c r="F324" s="50" t="e">
        <f>E324/C324</f>
        <v>#DIV/0!</v>
      </c>
      <c r="G324" s="59" t="n">
        <f>Overview!AL320</f>
      </c>
      <c r="H324" s="50" t="e">
        <f>G324/C324</f>
        <v>#DIV/0!</v>
      </c>
      <c r="I324" s="59" t="n">
        <f>Overview!AO320</f>
      </c>
      <c r="J324" s="50" t="e">
        <f>I324/C324</f>
        <v>#DIV/0!</v>
      </c>
      <c r="K324" s="59" t="n">
        <f>Overview!AR320</f>
      </c>
      <c r="L324" s="50" t="e">
        <f>K324/C324</f>
        <v>#DIV/0!</v>
      </c>
      <c r="M324" s="59" t="n">
        <f>Overview!AU320</f>
      </c>
      <c r="N324" s="50" t="e">
        <f>M324/C324</f>
        <v>#DIV/0!</v>
      </c>
      <c r="O324" s="59" t="n">
        <f>Overview!AX320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Overview!C321</f>
      </c>
      <c r="D325" s="50" t="e">
        <f>F325+H325+J325+L325+N325+P325+R325</f>
        <v>#DIV/0!</v>
      </c>
      <c r="E325" s="59" t="n">
        <f>Overview!AH321</f>
      </c>
      <c r="F325" s="50" t="e">
        <f>E325/C325</f>
        <v>#DIV/0!</v>
      </c>
      <c r="G325" s="59" t="n">
        <f>Overview!AL321</f>
      </c>
      <c r="H325" s="50" t="e">
        <f>G325/C325</f>
        <v>#DIV/0!</v>
      </c>
      <c r="I325" s="59" t="n">
        <f>Overview!AO321</f>
      </c>
      <c r="J325" s="50" t="e">
        <f>I325/C325</f>
        <v>#DIV/0!</v>
      </c>
      <c r="K325" s="59" t="n">
        <f>Overview!AR321</f>
      </c>
      <c r="L325" s="50" t="e">
        <f>K325/C325</f>
        <v>#DIV/0!</v>
      </c>
      <c r="M325" s="59" t="n">
        <f>Overview!AU321</f>
      </c>
      <c r="N325" s="50" t="e">
        <f>M325/C325</f>
        <v>#DIV/0!</v>
      </c>
      <c r="O325" s="59" t="n">
        <f>Overview!AX321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Overview!C322</f>
      </c>
      <c r="D326" s="50" t="e">
        <f>F326+H326+J326+L326+N326+P326+R326</f>
        <v>#DIV/0!</v>
      </c>
      <c r="E326" s="59" t="n">
        <f>Overview!AH322</f>
      </c>
      <c r="F326" s="50" t="e">
        <f>E326/C326</f>
        <v>#DIV/0!</v>
      </c>
      <c r="G326" s="59" t="n">
        <f>Overview!AL322</f>
      </c>
      <c r="H326" s="50" t="e">
        <f>G326/C326</f>
        <v>#DIV/0!</v>
      </c>
      <c r="I326" s="59" t="n">
        <f>Overview!AO322</f>
      </c>
      <c r="J326" s="50" t="e">
        <f>I326/C326</f>
        <v>#DIV/0!</v>
      </c>
      <c r="K326" s="59" t="n">
        <f>Overview!AR322</f>
      </c>
      <c r="L326" s="50" t="e">
        <f>K326/C326</f>
        <v>#DIV/0!</v>
      </c>
      <c r="M326" s="59" t="n">
        <f>Overview!AU322</f>
      </c>
      <c r="N326" s="50" t="e">
        <f>M326/C326</f>
        <v>#DIV/0!</v>
      </c>
      <c r="O326" s="59" t="n">
        <f>Overview!AX322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Overview!C323</f>
      </c>
      <c r="D327" s="50" t="e">
        <f>F327+H327+J327+L327+N327+P327+R327</f>
        <v>#DIV/0!</v>
      </c>
      <c r="E327" s="59" t="n">
        <f>Overview!AH323</f>
      </c>
      <c r="F327" s="50" t="e">
        <f>E327/C327</f>
        <v>#DIV/0!</v>
      </c>
      <c r="G327" s="59" t="n">
        <f>Overview!AL323</f>
      </c>
      <c r="H327" s="50" t="e">
        <f>G327/C327</f>
        <v>#DIV/0!</v>
      </c>
      <c r="I327" s="59" t="n">
        <f>Overview!AO323</f>
      </c>
      <c r="J327" s="50" t="e">
        <f>I327/C327</f>
        <v>#DIV/0!</v>
      </c>
      <c r="K327" s="59" t="n">
        <f>Overview!AR323</f>
      </c>
      <c r="L327" s="50" t="e">
        <f>K327/C327</f>
        <v>#DIV/0!</v>
      </c>
      <c r="M327" s="59" t="n">
        <f>Overview!AU323</f>
      </c>
      <c r="N327" s="50" t="e">
        <f>M327/C327</f>
        <v>#DIV/0!</v>
      </c>
      <c r="O327" s="59" t="n">
        <f>Overview!AX323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Overview!C324</f>
      </c>
      <c r="D328" s="50" t="e">
        <f>F328+H328+J328+L328+N328+P328+R328</f>
        <v>#DIV/0!</v>
      </c>
      <c r="E328" s="59" t="n">
        <f>Overview!AH324</f>
      </c>
      <c r="F328" s="50" t="e">
        <f>E328/C328</f>
        <v>#DIV/0!</v>
      </c>
      <c r="G328" s="59" t="n">
        <f>Overview!AL324</f>
      </c>
      <c r="H328" s="50" t="e">
        <f>G328/C328</f>
        <v>#DIV/0!</v>
      </c>
      <c r="I328" s="59" t="n">
        <f>Overview!AO324</f>
      </c>
      <c r="J328" s="50" t="e">
        <f>I328/C328</f>
        <v>#DIV/0!</v>
      </c>
      <c r="K328" s="59" t="n">
        <f>Overview!AR324</f>
      </c>
      <c r="L328" s="50" t="e">
        <f>K328/C328</f>
        <v>#DIV/0!</v>
      </c>
      <c r="M328" s="59" t="n">
        <f>Overview!AU324</f>
      </c>
      <c r="N328" s="50" t="e">
        <f>M328/C328</f>
        <v>#DIV/0!</v>
      </c>
      <c r="O328" s="59" t="n">
        <f>Overview!AX324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Overview!C325</f>
      </c>
      <c r="D329" s="50" t="e">
        <f>F329+H329+J329+L329+N329+P329+R329</f>
        <v>#DIV/0!</v>
      </c>
      <c r="E329" s="59" t="n">
        <f>Overview!AH325</f>
      </c>
      <c r="F329" s="50" t="e">
        <f>E329/C329</f>
        <v>#DIV/0!</v>
      </c>
      <c r="G329" s="59" t="n">
        <f>Overview!AL325</f>
      </c>
      <c r="H329" s="50" t="e">
        <f>G329/C329</f>
        <v>#DIV/0!</v>
      </c>
      <c r="I329" s="59" t="n">
        <f>Overview!AO325</f>
      </c>
      <c r="J329" s="50" t="e">
        <f>I329/C329</f>
        <v>#DIV/0!</v>
      </c>
      <c r="K329" s="59" t="n">
        <f>Overview!AR325</f>
      </c>
      <c r="L329" s="50" t="e">
        <f>K329/C329</f>
        <v>#DIV/0!</v>
      </c>
      <c r="M329" s="59" t="n">
        <f>Overview!AU325</f>
      </c>
      <c r="N329" s="50" t="e">
        <f>M329/C329</f>
        <v>#DIV/0!</v>
      </c>
      <c r="O329" s="59" t="n">
        <f>Overview!AX325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Overview!C326</f>
      </c>
      <c r="D330" s="50" t="e">
        <f>F330+H330+J330+L330+N330+P330+R330</f>
        <v>#DIV/0!</v>
      </c>
      <c r="E330" s="59" t="n">
        <f>Overview!AH326</f>
      </c>
      <c r="F330" s="50" t="e">
        <f>E330/C330</f>
        <v>#DIV/0!</v>
      </c>
      <c r="G330" s="59" t="n">
        <f>Overview!AL326</f>
      </c>
      <c r="H330" s="50" t="e">
        <f>G330/C330</f>
        <v>#DIV/0!</v>
      </c>
      <c r="I330" s="59" t="n">
        <f>Overview!AO326</f>
      </c>
      <c r="J330" s="50" t="e">
        <f>I330/C330</f>
        <v>#DIV/0!</v>
      </c>
      <c r="K330" s="59" t="n">
        <f>Overview!AR326</f>
      </c>
      <c r="L330" s="50" t="e">
        <f>K330/C330</f>
        <v>#DIV/0!</v>
      </c>
      <c r="M330" s="59" t="n">
        <f>Overview!AU326</f>
      </c>
      <c r="N330" s="50" t="e">
        <f>M330/C330</f>
        <v>#DIV/0!</v>
      </c>
      <c r="O330" s="59" t="n">
        <f>Overview!AX326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Overview!C327</f>
      </c>
      <c r="D331" s="50" t="e">
        <f>F331+H331+J331+L331+N331+P331+R331</f>
        <v>#DIV/0!</v>
      </c>
      <c r="E331" s="59" t="n">
        <f>Overview!AH327</f>
      </c>
      <c r="F331" s="50" t="e">
        <f>E331/C331</f>
        <v>#DIV/0!</v>
      </c>
      <c r="G331" s="59" t="n">
        <f>Overview!AL327</f>
      </c>
      <c r="H331" s="50" t="e">
        <f>G331/C331</f>
        <v>#DIV/0!</v>
      </c>
      <c r="I331" s="59" t="n">
        <f>Overview!AO327</f>
      </c>
      <c r="J331" s="50" t="e">
        <f>I331/C331</f>
        <v>#DIV/0!</v>
      </c>
      <c r="K331" s="59" t="n">
        <f>Overview!AR327</f>
      </c>
      <c r="L331" s="50" t="e">
        <f>K331/C331</f>
        <v>#DIV/0!</v>
      </c>
      <c r="M331" s="59" t="n">
        <f>Overview!AU327</f>
      </c>
      <c r="N331" s="50" t="e">
        <f>M331/C331</f>
        <v>#DIV/0!</v>
      </c>
      <c r="O331" s="59" t="n">
        <f>Overview!AX327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Overview!C328</f>
      </c>
      <c r="D332" s="50" t="e">
        <f>F332+H332+J332+L332+N332+P332+R332</f>
        <v>#DIV/0!</v>
      </c>
      <c r="E332" s="59" t="n">
        <f>Overview!AH328</f>
      </c>
      <c r="F332" s="50" t="e">
        <f>E332/C332</f>
        <v>#DIV/0!</v>
      </c>
      <c r="G332" s="59" t="n">
        <f>Overview!AL328</f>
      </c>
      <c r="H332" s="50" t="e">
        <f>G332/C332</f>
        <v>#DIV/0!</v>
      </c>
      <c r="I332" s="59" t="n">
        <f>Overview!AO328</f>
      </c>
      <c r="J332" s="50" t="e">
        <f>I332/C332</f>
        <v>#DIV/0!</v>
      </c>
      <c r="K332" s="59" t="n">
        <f>Overview!AR328</f>
      </c>
      <c r="L332" s="50" t="e">
        <f>K332/C332</f>
        <v>#DIV/0!</v>
      </c>
      <c r="M332" s="59" t="n">
        <f>Overview!AU328</f>
      </c>
      <c r="N332" s="50" t="e">
        <f>M332/C332</f>
        <v>#DIV/0!</v>
      </c>
      <c r="O332" s="59" t="n">
        <f>Overview!AX328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Overview!C329</f>
      </c>
      <c r="D333" s="50" t="e">
        <f>F333+H333+J333+L333+N333+P333+R333</f>
        <v>#DIV/0!</v>
      </c>
      <c r="E333" s="59" t="n">
        <f>Overview!AH329</f>
      </c>
      <c r="F333" s="50" t="e">
        <f>E333/C333</f>
        <v>#DIV/0!</v>
      </c>
      <c r="G333" s="59" t="n">
        <f>Overview!AL329</f>
      </c>
      <c r="H333" s="50" t="e">
        <f>G333/C333</f>
        <v>#DIV/0!</v>
      </c>
      <c r="I333" s="59" t="n">
        <f>Overview!AO329</f>
      </c>
      <c r="J333" s="50" t="e">
        <f>I333/C333</f>
        <v>#DIV/0!</v>
      </c>
      <c r="K333" s="59" t="n">
        <f>Overview!AR329</f>
      </c>
      <c r="L333" s="50" t="e">
        <f>K333/C333</f>
        <v>#DIV/0!</v>
      </c>
      <c r="M333" s="59" t="n">
        <f>Overview!AU329</f>
      </c>
      <c r="N333" s="50" t="e">
        <f>M333/C333</f>
        <v>#DIV/0!</v>
      </c>
      <c r="O333" s="59" t="n">
        <f>Overview!AX329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Overview!C330</f>
      </c>
      <c r="D334" s="50" t="e">
        <f>F334+H334+J334+L334+N334+P334+R334</f>
        <v>#DIV/0!</v>
      </c>
      <c r="E334" s="59" t="n">
        <f>Overview!AH330</f>
      </c>
      <c r="F334" s="50" t="e">
        <f>E334/C334</f>
        <v>#DIV/0!</v>
      </c>
      <c r="G334" s="59" t="n">
        <f>Overview!AL330</f>
      </c>
      <c r="H334" s="50" t="e">
        <f>G334/C334</f>
        <v>#DIV/0!</v>
      </c>
      <c r="I334" s="59" t="n">
        <f>Overview!AO330</f>
      </c>
      <c r="J334" s="50" t="e">
        <f>I334/C334</f>
        <v>#DIV/0!</v>
      </c>
      <c r="K334" s="59" t="n">
        <f>Overview!AR330</f>
      </c>
      <c r="L334" s="50" t="e">
        <f>K334/C334</f>
        <v>#DIV/0!</v>
      </c>
      <c r="M334" s="59" t="n">
        <f>Overview!AU330</f>
      </c>
      <c r="N334" s="50" t="e">
        <f>M334/C334</f>
        <v>#DIV/0!</v>
      </c>
      <c r="O334" s="59" t="n">
        <f>Overview!AX330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Overview!C331</f>
      </c>
      <c r="D335" s="50" t="e">
        <f>F335+H335+J335+L335+N335+P335+R335</f>
        <v>#DIV/0!</v>
      </c>
      <c r="E335" s="59" t="n">
        <f>Overview!AH331</f>
      </c>
      <c r="F335" s="50" t="e">
        <f>E335/C335</f>
        <v>#DIV/0!</v>
      </c>
      <c r="G335" s="59" t="n">
        <f>Overview!AL331</f>
      </c>
      <c r="H335" s="50" t="e">
        <f>G335/C335</f>
        <v>#DIV/0!</v>
      </c>
      <c r="I335" s="59" t="n">
        <f>Overview!AO331</f>
      </c>
      <c r="J335" s="50" t="e">
        <f>I335/C335</f>
        <v>#DIV/0!</v>
      </c>
      <c r="K335" s="59" t="n">
        <f>Overview!AR331</f>
      </c>
      <c r="L335" s="50" t="e">
        <f>K335/C335</f>
        <v>#DIV/0!</v>
      </c>
      <c r="M335" s="59" t="n">
        <f>Overview!AU331</f>
      </c>
      <c r="N335" s="50" t="e">
        <f>M335/C335</f>
        <v>#DIV/0!</v>
      </c>
      <c r="O335" s="59" t="n">
        <f>Overview!AX331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Overview!C332</f>
      </c>
      <c r="D336" s="50" t="e">
        <f>F336+H336+J336+L336+N336+P336+R336</f>
        <v>#DIV/0!</v>
      </c>
      <c r="E336" s="59" t="n">
        <f>Overview!AH332</f>
      </c>
      <c r="F336" s="50" t="e">
        <f>E336/C336</f>
        <v>#DIV/0!</v>
      </c>
      <c r="G336" s="59" t="n">
        <f>Overview!AL332</f>
      </c>
      <c r="H336" s="50" t="e">
        <f>G336/C336</f>
        <v>#DIV/0!</v>
      </c>
      <c r="I336" s="59" t="n">
        <f>Overview!AO332</f>
      </c>
      <c r="J336" s="50" t="e">
        <f>I336/C336</f>
        <v>#DIV/0!</v>
      </c>
      <c r="K336" s="59" t="n">
        <f>Overview!AR332</f>
      </c>
      <c r="L336" s="50" t="e">
        <f>K336/C336</f>
        <v>#DIV/0!</v>
      </c>
      <c r="M336" s="59" t="n">
        <f>Overview!AU332</f>
      </c>
      <c r="N336" s="50" t="e">
        <f>M336/C336</f>
        <v>#DIV/0!</v>
      </c>
      <c r="O336" s="59" t="n">
        <f>Overview!AX332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Overview!C333</f>
      </c>
      <c r="D337" s="50" t="e">
        <f>F337+H337+J337+L337+N337+P337+R337</f>
        <v>#DIV/0!</v>
      </c>
      <c r="E337" s="59" t="n">
        <f>Overview!AH333</f>
      </c>
      <c r="F337" s="50" t="e">
        <f>E337/C337</f>
        <v>#DIV/0!</v>
      </c>
      <c r="G337" s="59" t="n">
        <f>Overview!AL333</f>
      </c>
      <c r="H337" s="50" t="e">
        <f>G337/C337</f>
        <v>#DIV/0!</v>
      </c>
      <c r="I337" s="59" t="n">
        <f>Overview!AO333</f>
      </c>
      <c r="J337" s="50" t="e">
        <f>I337/C337</f>
        <v>#DIV/0!</v>
      </c>
      <c r="K337" s="59" t="n">
        <f>Overview!AR333</f>
      </c>
      <c r="L337" s="50" t="e">
        <f>K337/C337</f>
        <v>#DIV/0!</v>
      </c>
      <c r="M337" s="59" t="n">
        <f>Overview!AU333</f>
      </c>
      <c r="N337" s="50" t="e">
        <f>M337/C337</f>
        <v>#DIV/0!</v>
      </c>
      <c r="O337" s="59" t="n">
        <f>Overview!AX333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Overview!C334</f>
      </c>
      <c r="D338" s="50" t="e">
        <f>F338+H338+J338+L338+N338+P338+R338</f>
        <v>#DIV/0!</v>
      </c>
      <c r="E338" s="59" t="n">
        <f>Overview!AH334</f>
      </c>
      <c r="F338" s="50" t="e">
        <f>E338/C338</f>
        <v>#DIV/0!</v>
      </c>
      <c r="G338" s="59" t="n">
        <f>Overview!AL334</f>
      </c>
      <c r="H338" s="50" t="e">
        <f>G338/C338</f>
        <v>#DIV/0!</v>
      </c>
      <c r="I338" s="59" t="n">
        <f>Overview!AO334</f>
      </c>
      <c r="J338" s="50" t="e">
        <f>I338/C338</f>
        <v>#DIV/0!</v>
      </c>
      <c r="K338" s="59" t="n">
        <f>Overview!AR334</f>
      </c>
      <c r="L338" s="50" t="e">
        <f>K338/C338</f>
        <v>#DIV/0!</v>
      </c>
      <c r="M338" s="59" t="n">
        <f>Overview!AU334</f>
      </c>
      <c r="N338" s="50" t="e">
        <f>M338/C338</f>
        <v>#DIV/0!</v>
      </c>
      <c r="O338" s="59" t="n">
        <f>Overview!AX334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Overview!C335</f>
      </c>
      <c r="D339" s="50" t="e">
        <f>F339+H339+J339+L339+N339+P339+R339</f>
        <v>#DIV/0!</v>
      </c>
      <c r="E339" s="59" t="n">
        <f>Overview!AH335</f>
      </c>
      <c r="F339" s="50" t="e">
        <f>E339/C339</f>
        <v>#DIV/0!</v>
      </c>
      <c r="G339" s="59" t="n">
        <f>Overview!AL335</f>
      </c>
      <c r="H339" s="50" t="e">
        <f>G339/C339</f>
        <v>#DIV/0!</v>
      </c>
      <c r="I339" s="59" t="n">
        <f>Overview!AO335</f>
      </c>
      <c r="J339" s="50" t="e">
        <f>I339/C339</f>
        <v>#DIV/0!</v>
      </c>
      <c r="K339" s="59" t="n">
        <f>Overview!AR335</f>
      </c>
      <c r="L339" s="50" t="e">
        <f>K339/C339</f>
        <v>#DIV/0!</v>
      </c>
      <c r="M339" s="59" t="n">
        <f>Overview!AU335</f>
      </c>
      <c r="N339" s="50" t="e">
        <f>M339/C339</f>
        <v>#DIV/0!</v>
      </c>
      <c r="O339" s="59" t="n">
        <f>Overview!AX335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Overview!C336</f>
      </c>
      <c r="D340" s="50" t="e">
        <f>F340+H340+J340+L340+N340+P340+R340</f>
        <v>#DIV/0!</v>
      </c>
      <c r="E340" s="59" t="n">
        <f>Overview!AH336</f>
      </c>
      <c r="F340" s="50" t="e">
        <f>E340/C340</f>
        <v>#DIV/0!</v>
      </c>
      <c r="G340" s="59" t="n">
        <f>Overview!AL336</f>
      </c>
      <c r="H340" s="50" t="e">
        <f>G340/C340</f>
        <v>#DIV/0!</v>
      </c>
      <c r="I340" s="59" t="n">
        <f>Overview!AO336</f>
      </c>
      <c r="J340" s="50" t="e">
        <f>I340/C340</f>
        <v>#DIV/0!</v>
      </c>
      <c r="K340" s="59" t="n">
        <f>Overview!AR336</f>
      </c>
      <c r="L340" s="50" t="e">
        <f>K340/C340</f>
        <v>#DIV/0!</v>
      </c>
      <c r="M340" s="59" t="n">
        <f>Overview!AU336</f>
      </c>
      <c r="N340" s="50" t="e">
        <f>M340/C340</f>
        <v>#DIV/0!</v>
      </c>
      <c r="O340" s="59" t="n">
        <f>Overview!AX336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Overview!C337</f>
      </c>
      <c r="D341" s="50" t="e">
        <f>F341+H341+J341+L341+N341+P341+R341</f>
        <v>#DIV/0!</v>
      </c>
      <c r="E341" s="59" t="n">
        <f>Overview!AH337</f>
      </c>
      <c r="F341" s="50" t="e">
        <f>E341/C341</f>
        <v>#DIV/0!</v>
      </c>
      <c r="G341" s="59" t="n">
        <f>Overview!AL337</f>
      </c>
      <c r="H341" s="50" t="e">
        <f>G341/C341</f>
        <v>#DIV/0!</v>
      </c>
      <c r="I341" s="59" t="n">
        <f>Overview!AO337</f>
      </c>
      <c r="J341" s="50" t="e">
        <f>I341/C341</f>
        <v>#DIV/0!</v>
      </c>
      <c r="K341" s="59" t="n">
        <f>Overview!AR337</f>
      </c>
      <c r="L341" s="50" t="e">
        <f>K341/C341</f>
        <v>#DIV/0!</v>
      </c>
      <c r="M341" s="59" t="n">
        <f>Overview!AU337</f>
      </c>
      <c r="N341" s="50" t="e">
        <f>M341/C341</f>
        <v>#DIV/0!</v>
      </c>
      <c r="O341" s="59" t="n">
        <f>Overview!AX337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Overview!C338</f>
      </c>
      <c r="D342" s="50" t="e">
        <f>F342+H342+J342+L342+N342+P342+R342</f>
        <v>#DIV/0!</v>
      </c>
      <c r="E342" s="59" t="n">
        <f>Overview!AH338</f>
      </c>
      <c r="F342" s="50" t="e">
        <f>E342/C342</f>
        <v>#DIV/0!</v>
      </c>
      <c r="G342" s="59" t="n">
        <f>Overview!AL338</f>
      </c>
      <c r="H342" s="50" t="e">
        <f>G342/C342</f>
        <v>#DIV/0!</v>
      </c>
      <c r="I342" s="59" t="n">
        <f>Overview!AO338</f>
      </c>
      <c r="J342" s="50" t="e">
        <f>I342/C342</f>
        <v>#DIV/0!</v>
      </c>
      <c r="K342" s="59" t="n">
        <f>Overview!AR338</f>
      </c>
      <c r="L342" s="50" t="e">
        <f>K342/C342</f>
        <v>#DIV/0!</v>
      </c>
      <c r="M342" s="59" t="n">
        <f>Overview!AU338</f>
      </c>
      <c r="N342" s="50" t="e">
        <f>M342/C342</f>
        <v>#DIV/0!</v>
      </c>
      <c r="O342" s="59" t="n">
        <f>Overview!AX338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Overview!C339</f>
      </c>
      <c r="D343" s="50" t="e">
        <f>F343+H343+J343+L343+N343+P343+R343</f>
        <v>#DIV/0!</v>
      </c>
      <c r="E343" s="59" t="n">
        <f>Overview!AH339</f>
      </c>
      <c r="F343" s="50" t="e">
        <f>E343/C343</f>
        <v>#DIV/0!</v>
      </c>
      <c r="G343" s="59" t="n">
        <f>Overview!AL339</f>
      </c>
      <c r="H343" s="50" t="e">
        <f>G343/C343</f>
        <v>#DIV/0!</v>
      </c>
      <c r="I343" s="59" t="n">
        <f>Overview!AO339</f>
      </c>
      <c r="J343" s="50" t="e">
        <f>I343/C343</f>
        <v>#DIV/0!</v>
      </c>
      <c r="K343" s="59" t="n">
        <f>Overview!AR339</f>
      </c>
      <c r="L343" s="50" t="e">
        <f>K343/C343</f>
        <v>#DIV/0!</v>
      </c>
      <c r="M343" s="59" t="n">
        <f>Overview!AU339</f>
      </c>
      <c r="N343" s="50" t="e">
        <f>M343/C343</f>
        <v>#DIV/0!</v>
      </c>
      <c r="O343" s="59" t="n">
        <f>Overview!AX339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Overview!C340</f>
      </c>
      <c r="D344" s="50" t="e">
        <f>F344+H344+J344+L344+N344+P344+R344</f>
        <v>#DIV/0!</v>
      </c>
      <c r="E344" s="59" t="n">
        <f>Overview!AH340</f>
      </c>
      <c r="F344" s="50" t="e">
        <f>E344/C344</f>
        <v>#DIV/0!</v>
      </c>
      <c r="G344" s="59" t="n">
        <f>Overview!AL340</f>
      </c>
      <c r="H344" s="50" t="e">
        <f>G344/C344</f>
        <v>#DIV/0!</v>
      </c>
      <c r="I344" s="59" t="n">
        <f>Overview!AO340</f>
      </c>
      <c r="J344" s="50" t="e">
        <f>I344/C344</f>
        <v>#DIV/0!</v>
      </c>
      <c r="K344" s="59" t="n">
        <f>Overview!AR340</f>
      </c>
      <c r="L344" s="50" t="e">
        <f>K344/C344</f>
        <v>#DIV/0!</v>
      </c>
      <c r="M344" s="59" t="n">
        <f>Overview!AU340</f>
      </c>
      <c r="N344" s="50" t="e">
        <f>M344/C344</f>
        <v>#DIV/0!</v>
      </c>
      <c r="O344" s="59" t="n">
        <f>Overview!AX340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Overview!C341</f>
      </c>
      <c r="D345" s="50" t="e">
        <f>F345+H345+J345+L345+N345+P345+R345</f>
        <v>#DIV/0!</v>
      </c>
      <c r="E345" s="59" t="n">
        <f>Overview!AH341</f>
      </c>
      <c r="F345" s="50" t="e">
        <f>E345/C345</f>
        <v>#DIV/0!</v>
      </c>
      <c r="G345" s="59" t="n">
        <f>Overview!AL341</f>
      </c>
      <c r="H345" s="50" t="e">
        <f>G345/C345</f>
        <v>#DIV/0!</v>
      </c>
      <c r="I345" s="59" t="n">
        <f>Overview!AO341</f>
      </c>
      <c r="J345" s="50" t="e">
        <f>I345/C345</f>
        <v>#DIV/0!</v>
      </c>
      <c r="K345" s="59" t="n">
        <f>Overview!AR341</f>
      </c>
      <c r="L345" s="50" t="e">
        <f>K345/C345</f>
        <v>#DIV/0!</v>
      </c>
      <c r="M345" s="59" t="n">
        <f>Overview!AU341</f>
      </c>
      <c r="N345" s="50" t="e">
        <f>M345/C345</f>
        <v>#DIV/0!</v>
      </c>
      <c r="O345" s="59" t="n">
        <f>Overview!AX341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Overview!C342</f>
      </c>
      <c r="D346" s="50" t="e">
        <f>F346+H346+J346+L346+N346+P346+R346</f>
        <v>#DIV/0!</v>
      </c>
      <c r="E346" s="59" t="n">
        <f>Overview!AH342</f>
      </c>
      <c r="F346" s="50" t="e">
        <f>E346/C346</f>
        <v>#DIV/0!</v>
      </c>
      <c r="G346" s="59" t="n">
        <f>Overview!AL342</f>
      </c>
      <c r="H346" s="50" t="e">
        <f>G346/C346</f>
        <v>#DIV/0!</v>
      </c>
      <c r="I346" s="59" t="n">
        <f>Overview!AO342</f>
      </c>
      <c r="J346" s="50" t="e">
        <f>I346/C346</f>
        <v>#DIV/0!</v>
      </c>
      <c r="K346" s="59" t="n">
        <f>Overview!AR342</f>
      </c>
      <c r="L346" s="50" t="e">
        <f>K346/C346</f>
        <v>#DIV/0!</v>
      </c>
      <c r="M346" s="59" t="n">
        <f>Overview!AU342</f>
      </c>
      <c r="N346" s="50" t="e">
        <f>M346/C346</f>
        <v>#DIV/0!</v>
      </c>
      <c r="O346" s="59" t="n">
        <f>Overview!AX342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Overview!C343</f>
      </c>
      <c r="D347" s="50" t="e">
        <f>F347+H347+J347+L347+N347+P347+R347</f>
        <v>#DIV/0!</v>
      </c>
      <c r="E347" s="59" t="n">
        <f>Overview!AH343</f>
      </c>
      <c r="F347" s="50" t="e">
        <f>E347/C347</f>
        <v>#DIV/0!</v>
      </c>
      <c r="G347" s="59" t="n">
        <f>Overview!AL343</f>
      </c>
      <c r="H347" s="50" t="e">
        <f>G347/C347</f>
        <v>#DIV/0!</v>
      </c>
      <c r="I347" s="59" t="n">
        <f>Overview!AO343</f>
      </c>
      <c r="J347" s="50" t="e">
        <f>I347/C347</f>
        <v>#DIV/0!</v>
      </c>
      <c r="K347" s="59" t="n">
        <f>Overview!AR343</f>
      </c>
      <c r="L347" s="50" t="e">
        <f>K347/C347</f>
        <v>#DIV/0!</v>
      </c>
      <c r="M347" s="59" t="n">
        <f>Overview!AU343</f>
      </c>
      <c r="N347" s="50" t="e">
        <f>M347/C347</f>
        <v>#DIV/0!</v>
      </c>
      <c r="O347" s="59" t="n">
        <f>Overview!AX343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Overview!C344</f>
      </c>
      <c r="D348" s="50" t="e">
        <f>F348+H348+J348+L348+N348+P348+R348</f>
        <v>#DIV/0!</v>
      </c>
      <c r="E348" s="59" t="n">
        <f>Overview!AH344</f>
      </c>
      <c r="F348" s="50" t="e">
        <f>E348/C348</f>
        <v>#DIV/0!</v>
      </c>
      <c r="G348" s="59" t="n">
        <f>Overview!AL344</f>
      </c>
      <c r="H348" s="50" t="e">
        <f>G348/C348</f>
        <v>#DIV/0!</v>
      </c>
      <c r="I348" s="59" t="n">
        <f>Overview!AO344</f>
      </c>
      <c r="J348" s="50" t="e">
        <f>I348/C348</f>
        <v>#DIV/0!</v>
      </c>
      <c r="K348" s="59" t="n">
        <f>Overview!AR344</f>
      </c>
      <c r="L348" s="50" t="e">
        <f>K348/C348</f>
        <v>#DIV/0!</v>
      </c>
      <c r="M348" s="59" t="n">
        <f>Overview!AU344</f>
      </c>
      <c r="N348" s="50" t="e">
        <f>M348/C348</f>
        <v>#DIV/0!</v>
      </c>
      <c r="O348" s="59" t="n">
        <f>Overview!AX344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Overview!C345</f>
      </c>
      <c r="D349" s="50" t="e">
        <f>F349+H349+J349+L349+N349+P349+R349</f>
        <v>#DIV/0!</v>
      </c>
      <c r="E349" s="59" t="n">
        <f>Overview!AH345</f>
      </c>
      <c r="F349" s="50" t="e">
        <f>E349/C349</f>
        <v>#DIV/0!</v>
      </c>
      <c r="G349" s="59" t="n">
        <f>Overview!AL345</f>
      </c>
      <c r="H349" s="50" t="e">
        <f>G349/C349</f>
        <v>#DIV/0!</v>
      </c>
      <c r="I349" s="59" t="n">
        <f>Overview!AO345</f>
      </c>
      <c r="J349" s="50" t="e">
        <f>I349/C349</f>
        <v>#DIV/0!</v>
      </c>
      <c r="K349" s="59" t="n">
        <f>Overview!AR345</f>
      </c>
      <c r="L349" s="50" t="e">
        <f>K349/C349</f>
        <v>#DIV/0!</v>
      </c>
      <c r="M349" s="59" t="n">
        <f>Overview!AU345</f>
      </c>
      <c r="N349" s="50" t="e">
        <f>M349/C349</f>
        <v>#DIV/0!</v>
      </c>
      <c r="O349" s="59" t="n">
        <f>Overview!AX345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Overview!C346</f>
      </c>
      <c r="D350" s="50" t="e">
        <f>F350+H350+J350+L350+N350+P350+R350</f>
        <v>#DIV/0!</v>
      </c>
      <c r="E350" s="59" t="n">
        <f>Overview!AH346</f>
      </c>
      <c r="F350" s="50" t="e">
        <f>E350/C350</f>
        <v>#DIV/0!</v>
      </c>
      <c r="G350" s="59" t="n">
        <f>Overview!AL346</f>
      </c>
      <c r="H350" s="50" t="e">
        <f>G350/C350</f>
        <v>#DIV/0!</v>
      </c>
      <c r="I350" s="59" t="n">
        <f>Overview!AO346</f>
      </c>
      <c r="J350" s="50" t="e">
        <f>I350/C350</f>
        <v>#DIV/0!</v>
      </c>
      <c r="K350" s="59" t="n">
        <f>Overview!AR346</f>
      </c>
      <c r="L350" s="50" t="e">
        <f>K350/C350</f>
        <v>#DIV/0!</v>
      </c>
      <c r="M350" s="59" t="n">
        <f>Overview!AU346</f>
      </c>
      <c r="N350" s="50" t="e">
        <f>M350/C350</f>
        <v>#DIV/0!</v>
      </c>
      <c r="O350" s="59" t="n">
        <f>Overview!AX346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Overview!C347</f>
      </c>
      <c r="D351" s="50" t="e">
        <f>F351+H351+J351+L351+N351+P351+R351</f>
        <v>#DIV/0!</v>
      </c>
      <c r="E351" s="59" t="n">
        <f>Overview!AH347</f>
      </c>
      <c r="F351" s="50" t="e">
        <f>E351/C351</f>
        <v>#DIV/0!</v>
      </c>
      <c r="G351" s="59" t="n">
        <f>Overview!AL347</f>
      </c>
      <c r="H351" s="50" t="e">
        <f>G351/C351</f>
        <v>#DIV/0!</v>
      </c>
      <c r="I351" s="59" t="n">
        <f>Overview!AO347</f>
      </c>
      <c r="J351" s="50" t="e">
        <f>I351/C351</f>
        <v>#DIV/0!</v>
      </c>
      <c r="K351" s="59" t="n">
        <f>Overview!AR347</f>
      </c>
      <c r="L351" s="50" t="e">
        <f>K351/C351</f>
        <v>#DIV/0!</v>
      </c>
      <c r="M351" s="59" t="n">
        <f>Overview!AU347</f>
      </c>
      <c r="N351" s="50" t="e">
        <f>M351/C351</f>
        <v>#DIV/0!</v>
      </c>
      <c r="O351" s="59" t="n">
        <f>Overview!AX347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Overview!C348</f>
      </c>
      <c r="D352" s="50" t="e">
        <f>F352+H352+J352+L352+N352+P352+R352</f>
        <v>#DIV/0!</v>
      </c>
      <c r="E352" s="59" t="n">
        <f>Overview!AH348</f>
      </c>
      <c r="F352" s="50" t="e">
        <f>E352/C352</f>
        <v>#DIV/0!</v>
      </c>
      <c r="G352" s="59" t="n">
        <f>Overview!AL348</f>
      </c>
      <c r="H352" s="50" t="e">
        <f>G352/C352</f>
        <v>#DIV/0!</v>
      </c>
      <c r="I352" s="59" t="n">
        <f>Overview!AO348</f>
      </c>
      <c r="J352" s="50" t="e">
        <f>I352/C352</f>
        <v>#DIV/0!</v>
      </c>
      <c r="K352" s="59" t="n">
        <f>Overview!AR348</f>
      </c>
      <c r="L352" s="50" t="e">
        <f>K352/C352</f>
        <v>#DIV/0!</v>
      </c>
      <c r="M352" s="59" t="n">
        <f>Overview!AU348</f>
      </c>
      <c r="N352" s="50" t="e">
        <f>M352/C352</f>
        <v>#DIV/0!</v>
      </c>
      <c r="O352" s="59" t="n">
        <f>Overview!AX348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Overview!C349</f>
      </c>
      <c r="D353" s="50" t="e">
        <f>F353+H353+J353+L353+N353+P353+R353</f>
        <v>#DIV/0!</v>
      </c>
      <c r="E353" s="59" t="n">
        <f>Overview!AH349</f>
      </c>
      <c r="F353" s="50" t="e">
        <f>E353/C353</f>
        <v>#DIV/0!</v>
      </c>
      <c r="G353" s="59" t="n">
        <f>Overview!AL349</f>
      </c>
      <c r="H353" s="50" t="e">
        <f>G353/C353</f>
        <v>#DIV/0!</v>
      </c>
      <c r="I353" s="59" t="n">
        <f>Overview!AO349</f>
      </c>
      <c r="J353" s="50" t="e">
        <f>I353/C353</f>
        <v>#DIV/0!</v>
      </c>
      <c r="K353" s="59" t="n">
        <f>Overview!AR349</f>
      </c>
      <c r="L353" s="50" t="e">
        <f>K353/C353</f>
        <v>#DIV/0!</v>
      </c>
      <c r="M353" s="59" t="n">
        <f>Overview!AU349</f>
      </c>
      <c r="N353" s="50" t="e">
        <f>M353/C353</f>
        <v>#DIV/0!</v>
      </c>
      <c r="O353" s="59" t="n">
        <f>Overview!AX349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Overview!C350</f>
      </c>
      <c r="D354" s="50" t="e">
        <f>F354+H354+J354+L354+N354+P354+R354</f>
        <v>#DIV/0!</v>
      </c>
      <c r="E354" s="59" t="n">
        <f>Overview!AH350</f>
      </c>
      <c r="F354" s="50" t="e">
        <f>E354/C354</f>
        <v>#DIV/0!</v>
      </c>
      <c r="G354" s="59" t="n">
        <f>Overview!AL350</f>
      </c>
      <c r="H354" s="50" t="e">
        <f>G354/C354</f>
        <v>#DIV/0!</v>
      </c>
      <c r="I354" s="59" t="n">
        <f>Overview!AO350</f>
      </c>
      <c r="J354" s="50" t="e">
        <f>I354/C354</f>
        <v>#DIV/0!</v>
      </c>
      <c r="K354" s="59" t="n">
        <f>Overview!AR350</f>
      </c>
      <c r="L354" s="50" t="e">
        <f>K354/C354</f>
        <v>#DIV/0!</v>
      </c>
      <c r="M354" s="59" t="n">
        <f>Overview!AU350</f>
      </c>
      <c r="N354" s="50" t="e">
        <f>M354/C354</f>
        <v>#DIV/0!</v>
      </c>
      <c r="O354" s="59" t="n">
        <f>Overview!AX350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Overview!C351</f>
      </c>
      <c r="D355" s="50" t="e">
        <f>F355+H355+J355+L355+N355+P355+R355</f>
        <v>#DIV/0!</v>
      </c>
      <c r="E355" s="59" t="n">
        <f>Overview!AH351</f>
      </c>
      <c r="F355" s="50" t="e">
        <f>E355/C355</f>
        <v>#DIV/0!</v>
      </c>
      <c r="G355" s="59" t="n">
        <f>Overview!AL351</f>
      </c>
      <c r="H355" s="50" t="e">
        <f>G355/C355</f>
        <v>#DIV/0!</v>
      </c>
      <c r="I355" s="59" t="n">
        <f>Overview!AO351</f>
      </c>
      <c r="J355" s="50" t="e">
        <f>I355/C355</f>
        <v>#DIV/0!</v>
      </c>
      <c r="K355" s="59" t="n">
        <f>Overview!AR351</f>
      </c>
      <c r="L355" s="50" t="e">
        <f>K355/C355</f>
        <v>#DIV/0!</v>
      </c>
      <c r="M355" s="59" t="n">
        <f>Overview!AU351</f>
      </c>
      <c r="N355" s="50" t="e">
        <f>M355/C355</f>
        <v>#DIV/0!</v>
      </c>
      <c r="O355" s="59" t="n">
        <f>Overview!AX351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Overview!C352</f>
      </c>
      <c r="D356" s="50" t="e">
        <f>F356+H356+J356+L356+N356+P356+R356</f>
        <v>#DIV/0!</v>
      </c>
      <c r="E356" s="59" t="n">
        <f>Overview!AH352</f>
      </c>
      <c r="F356" s="50" t="e">
        <f>E356/C356</f>
        <v>#DIV/0!</v>
      </c>
      <c r="G356" s="59" t="n">
        <f>Overview!AL352</f>
      </c>
      <c r="H356" s="50" t="e">
        <f>G356/C356</f>
        <v>#DIV/0!</v>
      </c>
      <c r="I356" s="59" t="n">
        <f>Overview!AO352</f>
      </c>
      <c r="J356" s="50" t="e">
        <f>I356/C356</f>
        <v>#DIV/0!</v>
      </c>
      <c r="K356" s="59" t="n">
        <f>Overview!AR352</f>
      </c>
      <c r="L356" s="50" t="e">
        <f>K356/C356</f>
        <v>#DIV/0!</v>
      </c>
      <c r="M356" s="59" t="n">
        <f>Overview!AU352</f>
      </c>
      <c r="N356" s="50" t="e">
        <f>M356/C356</f>
        <v>#DIV/0!</v>
      </c>
      <c r="O356" s="59" t="n">
        <f>Overview!AX352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Overview!C353</f>
      </c>
      <c r="D357" s="50" t="e">
        <f>F357+H357+J357+L357+N357+P357+R357</f>
        <v>#DIV/0!</v>
      </c>
      <c r="E357" s="59" t="n">
        <f>Overview!AH353</f>
      </c>
      <c r="F357" s="50" t="e">
        <f>E357/C357</f>
        <v>#DIV/0!</v>
      </c>
      <c r="G357" s="59" t="n">
        <f>Overview!AL353</f>
      </c>
      <c r="H357" s="50" t="e">
        <f>G357/C357</f>
        <v>#DIV/0!</v>
      </c>
      <c r="I357" s="59" t="n">
        <f>Overview!AO353</f>
      </c>
      <c r="J357" s="50" t="e">
        <f>I357/C357</f>
        <v>#DIV/0!</v>
      </c>
      <c r="K357" s="59" t="n">
        <f>Overview!AR353</f>
      </c>
      <c r="L357" s="50" t="e">
        <f>K357/C357</f>
        <v>#DIV/0!</v>
      </c>
      <c r="M357" s="59" t="n">
        <f>Overview!AU353</f>
      </c>
      <c r="N357" s="50" t="e">
        <f>M357/C357</f>
        <v>#DIV/0!</v>
      </c>
      <c r="O357" s="59" t="n">
        <f>Overview!AX353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Overview!C354</f>
      </c>
      <c r="D358" s="50" t="e">
        <f>F358+H358+J358+L358+N358+P358+R358</f>
        <v>#DIV/0!</v>
      </c>
      <c r="E358" s="59" t="n">
        <f>Overview!AH354</f>
      </c>
      <c r="F358" s="50" t="e">
        <f>E358/C358</f>
        <v>#DIV/0!</v>
      </c>
      <c r="G358" s="59" t="n">
        <f>Overview!AL354</f>
      </c>
      <c r="H358" s="50" t="e">
        <f>G358/C358</f>
        <v>#DIV/0!</v>
      </c>
      <c r="I358" s="59" t="n">
        <f>Overview!AO354</f>
      </c>
      <c r="J358" s="50" t="e">
        <f>I358/C358</f>
        <v>#DIV/0!</v>
      </c>
      <c r="K358" s="59" t="n">
        <f>Overview!AR354</f>
      </c>
      <c r="L358" s="50" t="e">
        <f>K358/C358</f>
        <v>#DIV/0!</v>
      </c>
      <c r="M358" s="59" t="n">
        <f>Overview!AU354</f>
      </c>
      <c r="N358" s="50" t="e">
        <f>M358/C358</f>
        <v>#DIV/0!</v>
      </c>
      <c r="O358" s="59" t="n">
        <f>Overview!AX354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Overview!C355</f>
      </c>
      <c r="D359" s="50" t="e">
        <f>F359+H359+J359+L359+N359+P359+R359</f>
        <v>#DIV/0!</v>
      </c>
      <c r="E359" s="59" t="n">
        <f>Overview!AH355</f>
      </c>
      <c r="F359" s="50" t="e">
        <f>E359/C359</f>
        <v>#DIV/0!</v>
      </c>
      <c r="G359" s="59" t="n">
        <f>Overview!AL355</f>
      </c>
      <c r="H359" s="50" t="e">
        <f>G359/C359</f>
        <v>#DIV/0!</v>
      </c>
      <c r="I359" s="59" t="n">
        <f>Overview!AO355</f>
      </c>
      <c r="J359" s="50" t="e">
        <f>I359/C359</f>
        <v>#DIV/0!</v>
      </c>
      <c r="K359" s="59" t="n">
        <f>Overview!AR355</f>
      </c>
      <c r="L359" s="50" t="e">
        <f>K359/C359</f>
        <v>#DIV/0!</v>
      </c>
      <c r="M359" s="59" t="n">
        <f>Overview!AU355</f>
      </c>
      <c r="N359" s="50" t="e">
        <f>M359/C359</f>
        <v>#DIV/0!</v>
      </c>
      <c r="O359" s="59" t="n">
        <f>Overview!AX355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Overview!C356</f>
      </c>
      <c r="D360" s="50" t="e">
        <f>F360+H360+J360+L360+N360+P360+R360</f>
        <v>#DIV/0!</v>
      </c>
      <c r="E360" s="59" t="n">
        <f>Overview!AH356</f>
      </c>
      <c r="F360" s="50" t="e">
        <f>E360/C360</f>
        <v>#DIV/0!</v>
      </c>
      <c r="G360" s="59" t="n">
        <f>Overview!AL356</f>
      </c>
      <c r="H360" s="50" t="e">
        <f>G360/C360</f>
        <v>#DIV/0!</v>
      </c>
      <c r="I360" s="59" t="n">
        <f>Overview!AO356</f>
      </c>
      <c r="J360" s="50" t="e">
        <f>I360/C360</f>
        <v>#DIV/0!</v>
      </c>
      <c r="K360" s="59" t="n">
        <f>Overview!AR356</f>
      </c>
      <c r="L360" s="50" t="e">
        <f>K360/C360</f>
        <v>#DIV/0!</v>
      </c>
      <c r="M360" s="59" t="n">
        <f>Overview!AU356</f>
      </c>
      <c r="N360" s="50" t="e">
        <f>M360/C360</f>
        <v>#DIV/0!</v>
      </c>
      <c r="O360" s="59" t="n">
        <f>Overview!AX356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Overview!C357</f>
      </c>
      <c r="D361" s="50" t="e">
        <f>F361+H361+J361+L361+N361+P361+R361</f>
        <v>#DIV/0!</v>
      </c>
      <c r="E361" s="59" t="n">
        <f>Overview!AH357</f>
      </c>
      <c r="F361" s="50" t="e">
        <f>E361/C361</f>
        <v>#DIV/0!</v>
      </c>
      <c r="G361" s="59" t="n">
        <f>Overview!AL357</f>
      </c>
      <c r="H361" s="50" t="e">
        <f>G361/C361</f>
        <v>#DIV/0!</v>
      </c>
      <c r="I361" s="59" t="n">
        <f>Overview!AO357</f>
      </c>
      <c r="J361" s="50" t="e">
        <f>I361/C361</f>
        <v>#DIV/0!</v>
      </c>
      <c r="K361" s="59" t="n">
        <f>Overview!AR357</f>
      </c>
      <c r="L361" s="50" t="e">
        <f>K361/C361</f>
        <v>#DIV/0!</v>
      </c>
      <c r="M361" s="59" t="n">
        <f>Overview!AU357</f>
      </c>
      <c r="N361" s="50" t="e">
        <f>M361/C361</f>
        <v>#DIV/0!</v>
      </c>
      <c r="O361" s="59" t="n">
        <f>Overview!AX357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Overview!C358</f>
      </c>
      <c r="D362" s="50" t="e">
        <f>F362+H362+J362+L362+N362+P362+R362</f>
        <v>#DIV/0!</v>
      </c>
      <c r="E362" s="59" t="n">
        <f>Overview!AH358</f>
      </c>
      <c r="F362" s="50" t="e">
        <f>E362/C362</f>
        <v>#DIV/0!</v>
      </c>
      <c r="G362" s="59" t="n">
        <f>Overview!AL358</f>
      </c>
      <c r="H362" s="50" t="e">
        <f>G362/C362</f>
        <v>#DIV/0!</v>
      </c>
      <c r="I362" s="59" t="n">
        <f>Overview!AO358</f>
      </c>
      <c r="J362" s="50" t="e">
        <f>I362/C362</f>
        <v>#DIV/0!</v>
      </c>
      <c r="K362" s="59" t="n">
        <f>Overview!AR358</f>
      </c>
      <c r="L362" s="50" t="e">
        <f>K362/C362</f>
        <v>#DIV/0!</v>
      </c>
      <c r="M362" s="59" t="n">
        <f>Overview!AU358</f>
      </c>
      <c r="N362" s="50" t="e">
        <f>M362/C362</f>
        <v>#DIV/0!</v>
      </c>
      <c r="O362" s="59" t="n">
        <f>Overview!AX358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Overview!C359</f>
      </c>
      <c r="D363" s="50" t="e">
        <f>F363+H363+J363+L363+N363+P363+R363</f>
        <v>#DIV/0!</v>
      </c>
      <c r="E363" s="59" t="n">
        <f>Overview!AH359</f>
      </c>
      <c r="F363" s="50" t="e">
        <f>E363/C363</f>
        <v>#DIV/0!</v>
      </c>
      <c r="G363" s="59" t="n">
        <f>Overview!AL359</f>
      </c>
      <c r="H363" s="50" t="e">
        <f>G363/C363</f>
        <v>#DIV/0!</v>
      </c>
      <c r="I363" s="59" t="n">
        <f>Overview!AO359</f>
      </c>
      <c r="J363" s="50" t="e">
        <f>I363/C363</f>
        <v>#DIV/0!</v>
      </c>
      <c r="K363" s="59" t="n">
        <f>Overview!AR359</f>
      </c>
      <c r="L363" s="50" t="e">
        <f>K363/C363</f>
        <v>#DIV/0!</v>
      </c>
      <c r="M363" s="59" t="n">
        <f>Overview!AU359</f>
      </c>
      <c r="N363" s="50" t="e">
        <f>M363/C363</f>
        <v>#DIV/0!</v>
      </c>
      <c r="O363" s="59" t="n">
        <f>Overview!AX359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Overview!C360</f>
      </c>
      <c r="D364" s="50" t="e">
        <f>F364+H364+J364+L364+N364+P364+R364</f>
        <v>#DIV/0!</v>
      </c>
      <c r="E364" s="59" t="n">
        <f>Overview!AH360</f>
      </c>
      <c r="F364" s="50" t="e">
        <f>E364/C364</f>
        <v>#DIV/0!</v>
      </c>
      <c r="G364" s="59" t="n">
        <f>Overview!AL360</f>
      </c>
      <c r="H364" s="50" t="e">
        <f>G364/C364</f>
        <v>#DIV/0!</v>
      </c>
      <c r="I364" s="59" t="n">
        <f>Overview!AO360</f>
      </c>
      <c r="J364" s="50" t="e">
        <f>I364/C364</f>
        <v>#DIV/0!</v>
      </c>
      <c r="K364" s="59" t="n">
        <f>Overview!AR360</f>
      </c>
      <c r="L364" s="50" t="e">
        <f>K364/C364</f>
        <v>#DIV/0!</v>
      </c>
      <c r="M364" s="59" t="n">
        <f>Overview!AU360</f>
      </c>
      <c r="N364" s="50" t="e">
        <f>M364/C364</f>
        <v>#DIV/0!</v>
      </c>
      <c r="O364" s="59" t="n">
        <f>Overview!AX360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Overview!C361</f>
      </c>
      <c r="D365" s="50" t="e">
        <f>F365+H365+J365+L365+N365+P365+R365</f>
        <v>#DIV/0!</v>
      </c>
      <c r="E365" s="59" t="n">
        <f>Overview!AH361</f>
      </c>
      <c r="F365" s="50" t="e">
        <f>E365/C365</f>
        <v>#DIV/0!</v>
      </c>
      <c r="G365" s="59" t="n">
        <f>Overview!AL361</f>
      </c>
      <c r="H365" s="50" t="e">
        <f>G365/C365</f>
        <v>#DIV/0!</v>
      </c>
      <c r="I365" s="59" t="n">
        <f>Overview!AO361</f>
      </c>
      <c r="J365" s="50" t="e">
        <f>I365/C365</f>
        <v>#DIV/0!</v>
      </c>
      <c r="K365" s="59" t="n">
        <f>Overview!AR361</f>
      </c>
      <c r="L365" s="50" t="e">
        <f>K365/C365</f>
        <v>#DIV/0!</v>
      </c>
      <c r="M365" s="59" t="n">
        <f>Overview!AU361</f>
      </c>
      <c r="N365" s="50" t="e">
        <f>M365/C365</f>
        <v>#DIV/0!</v>
      </c>
      <c r="O365" s="59" t="n">
        <f>Overview!AX361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Overview!C362</f>
      </c>
      <c r="D366" s="50" t="e">
        <f>F366+H366+J366+L366+N366+P366+R366</f>
        <v>#DIV/0!</v>
      </c>
      <c r="E366" s="59" t="n">
        <f>Overview!AH362</f>
      </c>
      <c r="F366" s="50" t="e">
        <f>E366/C366</f>
        <v>#DIV/0!</v>
      </c>
      <c r="G366" s="59" t="n">
        <f>Overview!AL362</f>
      </c>
      <c r="H366" s="50" t="e">
        <f>G366/C366</f>
        <v>#DIV/0!</v>
      </c>
      <c r="I366" s="59" t="n">
        <f>Overview!AO362</f>
      </c>
      <c r="J366" s="50" t="e">
        <f>I366/C366</f>
        <v>#DIV/0!</v>
      </c>
      <c r="K366" s="59" t="n">
        <f>Overview!AR362</f>
      </c>
      <c r="L366" s="50" t="e">
        <f>K366/C366</f>
        <v>#DIV/0!</v>
      </c>
      <c r="M366" s="59" t="n">
        <f>Overview!AU362</f>
      </c>
      <c r="N366" s="50" t="e">
        <f>M366/C366</f>
        <v>#DIV/0!</v>
      </c>
      <c r="O366" s="59" t="n">
        <f>Overview!AX362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Overview!C363</f>
      </c>
      <c r="D367" s="50" t="e">
        <f>F367+H367+J367+L367+N367+P367+R367</f>
        <v>#DIV/0!</v>
      </c>
      <c r="E367" s="59" t="n">
        <f>Overview!AH363</f>
      </c>
      <c r="F367" s="50" t="e">
        <f>E367/C367</f>
        <v>#DIV/0!</v>
      </c>
      <c r="G367" s="59" t="n">
        <f>Overview!AL363</f>
      </c>
      <c r="H367" s="50" t="e">
        <f>G367/C367</f>
        <v>#DIV/0!</v>
      </c>
      <c r="I367" s="59" t="n">
        <f>Overview!AO363</f>
      </c>
      <c r="J367" s="50" t="e">
        <f>I367/C367</f>
        <v>#DIV/0!</v>
      </c>
      <c r="K367" s="59" t="n">
        <f>Overview!AR363</f>
      </c>
      <c r="L367" s="50" t="e">
        <f>K367/C367</f>
        <v>#DIV/0!</v>
      </c>
      <c r="M367" s="59" t="n">
        <f>Overview!AU363</f>
      </c>
      <c r="N367" s="50" t="e">
        <f>M367/C367</f>
        <v>#DIV/0!</v>
      </c>
      <c r="O367" s="59" t="n">
        <f>Overview!AX363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Overview!C364</f>
      </c>
      <c r="D368" s="50" t="e">
        <f>F368+H368+J368+L368+N368+P368+R368</f>
        <v>#DIV/0!</v>
      </c>
      <c r="E368" s="59" t="n">
        <f>Overview!AH364</f>
      </c>
      <c r="F368" s="50" t="e">
        <f>E368/C368</f>
        <v>#DIV/0!</v>
      </c>
      <c r="G368" s="59" t="n">
        <f>Overview!AL364</f>
      </c>
      <c r="H368" s="50" t="e">
        <f>G368/C368</f>
        <v>#DIV/0!</v>
      </c>
      <c r="I368" s="59" t="n">
        <f>Overview!AO364</f>
      </c>
      <c r="J368" s="50" t="e">
        <f>I368/C368</f>
        <v>#DIV/0!</v>
      </c>
      <c r="K368" s="59" t="n">
        <f>Overview!AR364</f>
      </c>
      <c r="L368" s="50" t="e">
        <f>K368/C368</f>
        <v>#DIV/0!</v>
      </c>
      <c r="M368" s="59" t="n">
        <f>Overview!AU364</f>
      </c>
      <c r="N368" s="50" t="e">
        <f>M368/C368</f>
        <v>#DIV/0!</v>
      </c>
      <c r="O368" s="59" t="n">
        <f>Overview!AX364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Overview!C365</f>
      </c>
      <c r="D369" s="50" t="e">
        <f>F369+H369+J369+L369+N369+P369+R369</f>
        <v>#DIV/0!</v>
      </c>
      <c r="E369" s="59" t="n">
        <f>Overview!AH365</f>
      </c>
      <c r="F369" s="50" t="e">
        <f>E369/C369</f>
        <v>#DIV/0!</v>
      </c>
      <c r="G369" s="59" t="n">
        <f>Overview!AL365</f>
      </c>
      <c r="H369" s="50" t="e">
        <f>G369/C369</f>
        <v>#DIV/0!</v>
      </c>
      <c r="I369" s="59" t="n">
        <f>Overview!AO365</f>
      </c>
      <c r="J369" s="50" t="e">
        <f>I369/C369</f>
        <v>#DIV/0!</v>
      </c>
      <c r="K369" s="59" t="n">
        <f>Overview!AR365</f>
      </c>
      <c r="L369" s="50" t="e">
        <f>K369/C369</f>
        <v>#DIV/0!</v>
      </c>
      <c r="M369" s="59" t="n">
        <f>Overview!AU365</f>
      </c>
      <c r="N369" s="50" t="e">
        <f>M369/C369</f>
        <v>#DIV/0!</v>
      </c>
      <c r="O369" s="59" t="n">
        <f>Overview!AX365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Overview!C366</f>
      </c>
      <c r="D370" s="50" t="e">
        <f>F370+H370+J370+L370+N370+P370+R370</f>
        <v>#DIV/0!</v>
      </c>
      <c r="E370" s="59" t="n">
        <f>Overview!AH366</f>
      </c>
      <c r="F370" s="50" t="e">
        <f>E370/C370</f>
        <v>#DIV/0!</v>
      </c>
      <c r="G370" s="59" t="n">
        <f>Overview!AL366</f>
      </c>
      <c r="H370" s="50" t="e">
        <f>G370/C370</f>
        <v>#DIV/0!</v>
      </c>
      <c r="I370" s="59" t="n">
        <f>Overview!AO366</f>
      </c>
      <c r="J370" s="50" t="e">
        <f>I370/C370</f>
        <v>#DIV/0!</v>
      </c>
      <c r="K370" s="59" t="n">
        <f>Overview!AR366</f>
      </c>
      <c r="L370" s="50" t="e">
        <f>K370/C370</f>
        <v>#DIV/0!</v>
      </c>
      <c r="M370" s="59" t="n">
        <f>Overview!AU366</f>
      </c>
      <c r="N370" s="50" t="e">
        <f>M370/C370</f>
        <v>#DIV/0!</v>
      </c>
      <c r="O370" s="59" t="n">
        <f>Overview!AX366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Overview!C367</f>
      </c>
      <c r="D371" s="50" t="e">
        <f>F371+H371+J371+L371+N371+P371+R371</f>
        <v>#DIV/0!</v>
      </c>
      <c r="E371" s="59" t="n">
        <f>Overview!AH367</f>
      </c>
      <c r="F371" s="50" t="e">
        <f>E371/C371</f>
        <v>#DIV/0!</v>
      </c>
      <c r="G371" s="59" t="n">
        <f>Overview!AL367</f>
      </c>
      <c r="H371" s="50" t="e">
        <f>G371/C371</f>
        <v>#DIV/0!</v>
      </c>
      <c r="I371" s="59" t="n">
        <f>Overview!AO367</f>
      </c>
      <c r="J371" s="50" t="e">
        <f>I371/C371</f>
        <v>#DIV/0!</v>
      </c>
      <c r="K371" s="59" t="n">
        <f>Overview!AR367</f>
      </c>
      <c r="L371" s="50" t="e">
        <f>K371/C371</f>
        <v>#DIV/0!</v>
      </c>
      <c r="M371" s="59" t="n">
        <f>Overview!AU367</f>
      </c>
      <c r="N371" s="50" t="e">
        <f>M371/C371</f>
        <v>#DIV/0!</v>
      </c>
      <c r="O371" s="59" t="n">
        <f>Overview!AX367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Overview!C368</f>
      </c>
      <c r="D372" s="50" t="e">
        <f>F372+H372+J372+L372+N372+P372+R372</f>
        <v>#DIV/0!</v>
      </c>
      <c r="E372" s="59" t="n">
        <f>Overview!AH368</f>
      </c>
      <c r="F372" s="50" t="e">
        <f>E372/C372</f>
        <v>#DIV/0!</v>
      </c>
      <c r="G372" s="59" t="n">
        <f>Overview!AL368</f>
      </c>
      <c r="H372" s="50" t="e">
        <f>G372/C372</f>
        <v>#DIV/0!</v>
      </c>
      <c r="I372" s="59" t="n">
        <f>Overview!AO368</f>
      </c>
      <c r="J372" s="50" t="e">
        <f>I372/C372</f>
        <v>#DIV/0!</v>
      </c>
      <c r="K372" s="59" t="n">
        <f>Overview!AR368</f>
      </c>
      <c r="L372" s="50" t="e">
        <f>K372/C372</f>
        <v>#DIV/0!</v>
      </c>
      <c r="M372" s="59" t="n">
        <f>Overview!AU368</f>
      </c>
      <c r="N372" s="50" t="e">
        <f>M372/C372</f>
        <v>#DIV/0!</v>
      </c>
      <c r="O372" s="59" t="n">
        <f>Overview!AX368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Overview!C369</f>
      </c>
      <c r="D373" s="50" t="e">
        <f>F373+H373+J373+L373+N373+P373+R373</f>
        <v>#DIV/0!</v>
      </c>
      <c r="E373" s="59" t="n">
        <f>Overview!AH369</f>
      </c>
      <c r="F373" s="50" t="e">
        <f>E373/C373</f>
        <v>#DIV/0!</v>
      </c>
      <c r="G373" s="59" t="n">
        <f>Overview!AL369</f>
      </c>
      <c r="H373" s="50" t="e">
        <f>G373/C373</f>
        <v>#DIV/0!</v>
      </c>
      <c r="I373" s="59" t="n">
        <f>Overview!AO369</f>
      </c>
      <c r="J373" s="50" t="e">
        <f>I373/C373</f>
        <v>#DIV/0!</v>
      </c>
      <c r="K373" s="59" t="n">
        <f>Overview!AR369</f>
      </c>
      <c r="L373" s="50" t="e">
        <f>K373/C373</f>
        <v>#DIV/0!</v>
      </c>
      <c r="M373" s="59" t="n">
        <f>Overview!AU369</f>
      </c>
      <c r="N373" s="50" t="e">
        <f>M373/C373</f>
        <v>#DIV/0!</v>
      </c>
      <c r="O373" s="59" t="n">
        <f>Overview!AX369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Overview!C370</f>
      </c>
      <c r="D374" s="50" t="e">
        <f>F374+H374+J374+L374+N374+P374+R374</f>
        <v>#DIV/0!</v>
      </c>
      <c r="E374" s="59" t="n">
        <f>Overview!AH370</f>
      </c>
      <c r="F374" s="50" t="e">
        <f>E374/C374</f>
        <v>#DIV/0!</v>
      </c>
      <c r="G374" s="59" t="n">
        <f>Overview!AL370</f>
      </c>
      <c r="H374" s="50" t="e">
        <f>G374/C374</f>
        <v>#DIV/0!</v>
      </c>
      <c r="I374" s="59" t="n">
        <f>Overview!AO370</f>
      </c>
      <c r="J374" s="50" t="e">
        <f>I374/C374</f>
        <v>#DIV/0!</v>
      </c>
      <c r="K374" s="59" t="n">
        <f>Overview!AR370</f>
      </c>
      <c r="L374" s="50" t="e">
        <f>K374/C374</f>
        <v>#DIV/0!</v>
      </c>
      <c r="M374" s="59" t="n">
        <f>Overview!AU370</f>
      </c>
      <c r="N374" s="50" t="e">
        <f>M374/C374</f>
        <v>#DIV/0!</v>
      </c>
      <c r="O374" s="59" t="n">
        <f>Overview!AX370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Overview!C371</f>
      </c>
      <c r="D375" s="50" t="e">
        <f>F375+H375+J375+L375+N375+P375+R375</f>
        <v>#DIV/0!</v>
      </c>
      <c r="E375" s="59" t="n">
        <f>Overview!AH371</f>
      </c>
      <c r="F375" s="50" t="e">
        <f>E375/C375</f>
        <v>#DIV/0!</v>
      </c>
      <c r="G375" s="59" t="n">
        <f>Overview!AL371</f>
      </c>
      <c r="H375" s="50" t="e">
        <f>G375/C375</f>
        <v>#DIV/0!</v>
      </c>
      <c r="I375" s="59" t="n">
        <f>Overview!AO371</f>
      </c>
      <c r="J375" s="50" t="e">
        <f>I375/C375</f>
        <v>#DIV/0!</v>
      </c>
      <c r="K375" s="59" t="n">
        <f>Overview!AR371</f>
      </c>
      <c r="L375" s="50" t="e">
        <f>K375/C375</f>
        <v>#DIV/0!</v>
      </c>
      <c r="M375" s="59" t="n">
        <f>Overview!AU371</f>
      </c>
      <c r="N375" s="50" t="e">
        <f>M375/C375</f>
        <v>#DIV/0!</v>
      </c>
      <c r="O375" s="59" t="n">
        <f>Overview!AX371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Overview!C372</f>
      </c>
      <c r="D376" s="50" t="e">
        <f>F376+H376+J376+L376+N376+P376+R376</f>
        <v>#DIV/0!</v>
      </c>
      <c r="E376" s="59" t="n">
        <f>Overview!AH372</f>
      </c>
      <c r="F376" s="50" t="e">
        <f>E376/C376</f>
        <v>#DIV/0!</v>
      </c>
      <c r="G376" s="59" t="n">
        <f>Overview!AL372</f>
      </c>
      <c r="H376" s="50" t="e">
        <f>G376/C376</f>
        <v>#DIV/0!</v>
      </c>
      <c r="I376" s="59" t="n">
        <f>Overview!AO372</f>
      </c>
      <c r="J376" s="50" t="e">
        <f>I376/C376</f>
        <v>#DIV/0!</v>
      </c>
      <c r="K376" s="59" t="n">
        <f>Overview!AR372</f>
      </c>
      <c r="L376" s="50" t="e">
        <f>K376/C376</f>
        <v>#DIV/0!</v>
      </c>
      <c r="M376" s="59" t="n">
        <f>Overview!AU372</f>
      </c>
      <c r="N376" s="50" t="e">
        <f>M376/C376</f>
        <v>#DIV/0!</v>
      </c>
      <c r="O376" s="59" t="n">
        <f>Overview!AX372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Overview!C373</f>
      </c>
      <c r="D377" s="50" t="e">
        <f>F377+H377+J377+L377+N377+P377+R377</f>
        <v>#DIV/0!</v>
      </c>
      <c r="E377" s="59" t="n">
        <f>Overview!AH373</f>
      </c>
      <c r="F377" s="50" t="e">
        <f>E377/C377</f>
        <v>#DIV/0!</v>
      </c>
      <c r="G377" s="59" t="n">
        <f>Overview!AL373</f>
      </c>
      <c r="H377" s="50" t="e">
        <f>G377/C377</f>
        <v>#DIV/0!</v>
      </c>
      <c r="I377" s="59" t="n">
        <f>Overview!AO373</f>
      </c>
      <c r="J377" s="50" t="e">
        <f>I377/C377</f>
        <v>#DIV/0!</v>
      </c>
      <c r="K377" s="59" t="n">
        <f>Overview!AR373</f>
      </c>
      <c r="L377" s="50" t="e">
        <f>K377/C377</f>
        <v>#DIV/0!</v>
      </c>
      <c r="M377" s="59" t="n">
        <f>Overview!AU373</f>
      </c>
      <c r="N377" s="50" t="e">
        <f>M377/C377</f>
        <v>#DIV/0!</v>
      </c>
      <c r="O377" s="59" t="n">
        <f>Overview!AX373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Overview!C374</f>
      </c>
      <c r="D378" s="50" t="e">
        <f>F378+H378+J378+L378+N378+P378+R378</f>
        <v>#DIV/0!</v>
      </c>
      <c r="E378" s="59" t="n">
        <f>Overview!AH374</f>
      </c>
      <c r="F378" s="50" t="e">
        <f>E378/C378</f>
        <v>#DIV/0!</v>
      </c>
      <c r="G378" s="59" t="n">
        <f>Overview!AL374</f>
      </c>
      <c r="H378" s="50" t="e">
        <f>G378/C378</f>
        <v>#DIV/0!</v>
      </c>
      <c r="I378" s="59" t="n">
        <f>Overview!AO374</f>
      </c>
      <c r="J378" s="50" t="e">
        <f>I378/C378</f>
        <v>#DIV/0!</v>
      </c>
      <c r="K378" s="59" t="n">
        <f>Overview!AR374</f>
      </c>
      <c r="L378" s="50" t="e">
        <f>K378/C378</f>
        <v>#DIV/0!</v>
      </c>
      <c r="M378" s="59" t="n">
        <f>Overview!AU374</f>
      </c>
      <c r="N378" s="50" t="e">
        <f>M378/C378</f>
        <v>#DIV/0!</v>
      </c>
      <c r="O378" s="59" t="n">
        <f>Overview!AX374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Overview!C375</f>
      </c>
      <c r="D379" s="50" t="e">
        <f>F379+H379+J379+L379+N379+P379+R379</f>
        <v>#DIV/0!</v>
      </c>
      <c r="E379" s="59" t="n">
        <f>Overview!AH375</f>
      </c>
      <c r="F379" s="50" t="e">
        <f>E379/C379</f>
        <v>#DIV/0!</v>
      </c>
      <c r="G379" s="59" t="n">
        <f>Overview!AL375</f>
      </c>
      <c r="H379" s="50" t="e">
        <f>G379/C379</f>
        <v>#DIV/0!</v>
      </c>
      <c r="I379" s="59" t="n">
        <f>Overview!AO375</f>
      </c>
      <c r="J379" s="50" t="e">
        <f>I379/C379</f>
        <v>#DIV/0!</v>
      </c>
      <c r="K379" s="59" t="n">
        <f>Overview!AR375</f>
      </c>
      <c r="L379" s="50" t="e">
        <f>K379/C379</f>
        <v>#DIV/0!</v>
      </c>
      <c r="M379" s="59" t="n">
        <f>Overview!AU375</f>
      </c>
      <c r="N379" s="50" t="e">
        <f>M379/C379</f>
        <v>#DIV/0!</v>
      </c>
      <c r="O379" s="59" t="n">
        <f>Overview!AX375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Overview!C376</f>
      </c>
      <c r="D380" s="50" t="e">
        <f>F380+H380+J380+L380+N380+P380+R380</f>
        <v>#DIV/0!</v>
      </c>
      <c r="E380" s="59" t="n">
        <f>Overview!AH376</f>
      </c>
      <c r="F380" s="50" t="e">
        <f>E380/C380</f>
        <v>#DIV/0!</v>
      </c>
      <c r="G380" s="59" t="n">
        <f>Overview!AL376</f>
      </c>
      <c r="H380" s="50" t="e">
        <f>G380/C380</f>
        <v>#DIV/0!</v>
      </c>
      <c r="I380" s="59" t="n">
        <f>Overview!AO376</f>
      </c>
      <c r="J380" s="50" t="e">
        <f>I380/C380</f>
        <v>#DIV/0!</v>
      </c>
      <c r="K380" s="59" t="n">
        <f>Overview!AR376</f>
      </c>
      <c r="L380" s="50" t="e">
        <f>K380/C380</f>
        <v>#DIV/0!</v>
      </c>
      <c r="M380" s="59" t="n">
        <f>Overview!AU376</f>
      </c>
      <c r="N380" s="50" t="e">
        <f>M380/C380</f>
        <v>#DIV/0!</v>
      </c>
      <c r="O380" s="59" t="n">
        <f>Overview!AX376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Overview!C377</f>
      </c>
      <c r="D381" s="50" t="e">
        <f>F381+H381+J381+L381+N381+P381+R381</f>
        <v>#DIV/0!</v>
      </c>
      <c r="E381" s="59" t="n">
        <f>Overview!AH377</f>
      </c>
      <c r="F381" s="50" t="e">
        <f>E381/C381</f>
        <v>#DIV/0!</v>
      </c>
      <c r="G381" s="59" t="n">
        <f>Overview!AL377</f>
      </c>
      <c r="H381" s="50" t="e">
        <f>G381/C381</f>
        <v>#DIV/0!</v>
      </c>
      <c r="I381" s="59" t="n">
        <f>Overview!AO377</f>
      </c>
      <c r="J381" s="50" t="e">
        <f>I381/C381</f>
        <v>#DIV/0!</v>
      </c>
      <c r="K381" s="59" t="n">
        <f>Overview!AR377</f>
      </c>
      <c r="L381" s="50" t="e">
        <f>K381/C381</f>
        <v>#DIV/0!</v>
      </c>
      <c r="M381" s="59" t="n">
        <f>Overview!AU377</f>
      </c>
      <c r="N381" s="50" t="e">
        <f>M381/C381</f>
        <v>#DIV/0!</v>
      </c>
      <c r="O381" s="59" t="n">
        <f>Overview!AX377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Overview!C378</f>
      </c>
      <c r="D382" s="50" t="e">
        <f>F382+H382+J382+L382+N382+P382+R382</f>
        <v>#DIV/0!</v>
      </c>
      <c r="E382" s="59" t="n">
        <f>Overview!AH378</f>
      </c>
      <c r="F382" s="50" t="e">
        <f>E382/C382</f>
        <v>#DIV/0!</v>
      </c>
      <c r="G382" s="59" t="n">
        <f>Overview!AL378</f>
      </c>
      <c r="H382" s="50" t="e">
        <f>G382/C382</f>
        <v>#DIV/0!</v>
      </c>
      <c r="I382" s="59" t="n">
        <f>Overview!AO378</f>
      </c>
      <c r="J382" s="50" t="e">
        <f>I382/C382</f>
        <v>#DIV/0!</v>
      </c>
      <c r="K382" s="59" t="n">
        <f>Overview!AR378</f>
      </c>
      <c r="L382" s="50" t="e">
        <f>K382/C382</f>
        <v>#DIV/0!</v>
      </c>
      <c r="M382" s="59" t="n">
        <f>Overview!AU378</f>
      </c>
      <c r="N382" s="50" t="e">
        <f>M382/C382</f>
        <v>#DIV/0!</v>
      </c>
      <c r="O382" s="59" t="n">
        <f>Overview!AX378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Overview!C379</f>
      </c>
      <c r="D383" s="50" t="e">
        <f>F383+H383+J383+L383+N383+P383+R383</f>
        <v>#DIV/0!</v>
      </c>
      <c r="E383" s="59" t="n">
        <f>Overview!AH379</f>
      </c>
      <c r="F383" s="50" t="e">
        <f>E383/C383</f>
        <v>#DIV/0!</v>
      </c>
      <c r="G383" s="59" t="n">
        <f>Overview!AL379</f>
      </c>
      <c r="H383" s="50" t="e">
        <f>G383/C383</f>
        <v>#DIV/0!</v>
      </c>
      <c r="I383" s="59" t="n">
        <f>Overview!AO379</f>
      </c>
      <c r="J383" s="50" t="e">
        <f>I383/C383</f>
        <v>#DIV/0!</v>
      </c>
      <c r="K383" s="59" t="n">
        <f>Overview!AR379</f>
      </c>
      <c r="L383" s="50" t="e">
        <f>K383/C383</f>
        <v>#DIV/0!</v>
      </c>
      <c r="M383" s="59" t="n">
        <f>Overview!AU379</f>
      </c>
      <c r="N383" s="50" t="e">
        <f>M383/C383</f>
        <v>#DIV/0!</v>
      </c>
      <c r="O383" s="59" t="n">
        <f>Overview!AX379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Overview!C380</f>
      </c>
      <c r="D384" s="50" t="e">
        <f>F384+H384+J384+L384+N384+P384+R384</f>
        <v>#DIV/0!</v>
      </c>
      <c r="E384" s="59" t="n">
        <f>Overview!AH380</f>
      </c>
      <c r="F384" s="50" t="e">
        <f>E384/C384</f>
        <v>#DIV/0!</v>
      </c>
      <c r="G384" s="59" t="n">
        <f>Overview!AL380</f>
      </c>
      <c r="H384" s="50" t="e">
        <f>G384/C384</f>
        <v>#DIV/0!</v>
      </c>
      <c r="I384" s="59" t="n">
        <f>Overview!AO380</f>
      </c>
      <c r="J384" s="50" t="e">
        <f>I384/C384</f>
        <v>#DIV/0!</v>
      </c>
      <c r="K384" s="59" t="n">
        <f>Overview!AR380</f>
      </c>
      <c r="L384" s="50" t="e">
        <f>K384/C384</f>
        <v>#DIV/0!</v>
      </c>
      <c r="M384" s="59" t="n">
        <f>Overview!AU380</f>
      </c>
      <c r="N384" s="50" t="e">
        <f>M384/C384</f>
        <v>#DIV/0!</v>
      </c>
      <c r="O384" s="59" t="n">
        <f>Overview!AX380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Overview!C381</f>
      </c>
      <c r="D385" s="50" t="e">
        <f>F385+H385+J385+L385+N385+P385+R385</f>
        <v>#DIV/0!</v>
      </c>
      <c r="E385" s="59" t="n">
        <f>Overview!AH381</f>
      </c>
      <c r="F385" s="50" t="e">
        <f>E385/C385</f>
        <v>#DIV/0!</v>
      </c>
      <c r="G385" s="59" t="n">
        <f>Overview!AL381</f>
      </c>
      <c r="H385" s="50" t="e">
        <f>G385/C385</f>
        <v>#DIV/0!</v>
      </c>
      <c r="I385" s="59" t="n">
        <f>Overview!AO381</f>
      </c>
      <c r="J385" s="50" t="e">
        <f>I385/C385</f>
        <v>#DIV/0!</v>
      </c>
      <c r="K385" s="59" t="n">
        <f>Overview!AR381</f>
      </c>
      <c r="L385" s="50" t="e">
        <f>K385/C385</f>
        <v>#DIV/0!</v>
      </c>
      <c r="M385" s="59" t="n">
        <f>Overview!AU381</f>
      </c>
      <c r="N385" s="50" t="e">
        <f>M385/C385</f>
        <v>#DIV/0!</v>
      </c>
      <c r="O385" s="59" t="n">
        <f>Overview!AX381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Overview!C382</f>
      </c>
      <c r="D386" s="50" t="e">
        <f>F386+H386+J386+L386+N386+P386+R386</f>
        <v>#DIV/0!</v>
      </c>
      <c r="E386" s="59" t="n">
        <f>Overview!AH382</f>
      </c>
      <c r="F386" s="50" t="e">
        <f>E386/C386</f>
        <v>#DIV/0!</v>
      </c>
      <c r="G386" s="59" t="n">
        <f>Overview!AL382</f>
      </c>
      <c r="H386" s="50" t="e">
        <f>G386/C386</f>
        <v>#DIV/0!</v>
      </c>
      <c r="I386" s="59" t="n">
        <f>Overview!AO382</f>
      </c>
      <c r="J386" s="50" t="e">
        <f>I386/C386</f>
        <v>#DIV/0!</v>
      </c>
      <c r="K386" s="59" t="n">
        <f>Overview!AR382</f>
      </c>
      <c r="L386" s="50" t="e">
        <f>K386/C386</f>
        <v>#DIV/0!</v>
      </c>
      <c r="M386" s="59" t="n">
        <f>Overview!AU382</f>
      </c>
      <c r="N386" s="50" t="e">
        <f>M386/C386</f>
        <v>#DIV/0!</v>
      </c>
      <c r="O386" s="59" t="n">
        <f>Overview!AX382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Overview!C383</f>
      </c>
      <c r="D387" s="50" t="e">
        <f>F387+H387+J387+L387+N387+P387+R387</f>
        <v>#DIV/0!</v>
      </c>
      <c r="E387" s="59" t="n">
        <f>Overview!AH383</f>
      </c>
      <c r="F387" s="50" t="e">
        <f>E387/C387</f>
        <v>#DIV/0!</v>
      </c>
      <c r="G387" s="59" t="n">
        <f>Overview!AL383</f>
      </c>
      <c r="H387" s="50" t="e">
        <f>G387/C387</f>
        <v>#DIV/0!</v>
      </c>
      <c r="I387" s="59" t="n">
        <f>Overview!AO383</f>
      </c>
      <c r="J387" s="50" t="e">
        <f>I387/C387</f>
        <v>#DIV/0!</v>
      </c>
      <c r="K387" s="59" t="n">
        <f>Overview!AR383</f>
      </c>
      <c r="L387" s="50" t="e">
        <f>K387/C387</f>
        <v>#DIV/0!</v>
      </c>
      <c r="M387" s="59" t="n">
        <f>Overview!AU383</f>
      </c>
      <c r="N387" s="50" t="e">
        <f>M387/C387</f>
        <v>#DIV/0!</v>
      </c>
      <c r="O387" s="59" t="n">
        <f>Overview!AX383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Overview!C384</f>
      </c>
      <c r="D388" s="50" t="e">
        <f>F388+H388+J388+L388+N388+P388+R388</f>
        <v>#DIV/0!</v>
      </c>
      <c r="E388" s="59" t="n">
        <f>Overview!AH384</f>
      </c>
      <c r="F388" s="50" t="e">
        <f>E388/C388</f>
        <v>#DIV/0!</v>
      </c>
      <c r="G388" s="59" t="n">
        <f>Overview!AL384</f>
      </c>
      <c r="H388" s="50" t="e">
        <f>G388/C388</f>
        <v>#DIV/0!</v>
      </c>
      <c r="I388" s="59" t="n">
        <f>Overview!AO384</f>
      </c>
      <c r="J388" s="50" t="e">
        <f>I388/C388</f>
        <v>#DIV/0!</v>
      </c>
      <c r="K388" s="59" t="n">
        <f>Overview!AR384</f>
      </c>
      <c r="L388" s="50" t="e">
        <f>K388/C388</f>
        <v>#DIV/0!</v>
      </c>
      <c r="M388" s="59" t="n">
        <f>Overview!AU384</f>
      </c>
      <c r="N388" s="50" t="e">
        <f>M388/C388</f>
        <v>#DIV/0!</v>
      </c>
      <c r="O388" s="59" t="n">
        <f>Overview!AX384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Overview!C385</f>
      </c>
      <c r="D389" s="50" t="e">
        <f>F389+H389+J389+L389+N389+P389+R389</f>
        <v>#DIV/0!</v>
      </c>
      <c r="E389" s="59" t="n">
        <f>Overview!AH385</f>
      </c>
      <c r="F389" s="50" t="e">
        <f>E389/C389</f>
        <v>#DIV/0!</v>
      </c>
      <c r="G389" s="59" t="n">
        <f>Overview!AL385</f>
      </c>
      <c r="H389" s="50" t="e">
        <f>G389/C389</f>
        <v>#DIV/0!</v>
      </c>
      <c r="I389" s="59" t="n">
        <f>Overview!AO385</f>
      </c>
      <c r="J389" s="50" t="e">
        <f>I389/C389</f>
        <v>#DIV/0!</v>
      </c>
      <c r="K389" s="59" t="n">
        <f>Overview!AR385</f>
      </c>
      <c r="L389" s="50" t="e">
        <f>K389/C389</f>
        <v>#DIV/0!</v>
      </c>
      <c r="M389" s="59" t="n">
        <f>Overview!AU385</f>
      </c>
      <c r="N389" s="50" t="e">
        <f>M389/C389</f>
        <v>#DIV/0!</v>
      </c>
      <c r="O389" s="59" t="n">
        <f>Overview!AX385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Overview!C386</f>
      </c>
      <c r="D390" s="50" t="e">
        <f>F390+H390+J390+L390+N390+P390+R390</f>
        <v>#DIV/0!</v>
      </c>
      <c r="E390" s="59" t="n">
        <f>Overview!AH386</f>
      </c>
      <c r="F390" s="50" t="e">
        <f>E390/C390</f>
        <v>#DIV/0!</v>
      </c>
      <c r="G390" s="59" t="n">
        <f>Overview!AL386</f>
      </c>
      <c r="H390" s="50" t="e">
        <f>G390/C390</f>
        <v>#DIV/0!</v>
      </c>
      <c r="I390" s="59" t="n">
        <f>Overview!AO386</f>
      </c>
      <c r="J390" s="50" t="e">
        <f>I390/C390</f>
        <v>#DIV/0!</v>
      </c>
      <c r="K390" s="59" t="n">
        <f>Overview!AR386</f>
      </c>
      <c r="L390" s="50" t="e">
        <f>K390/C390</f>
        <v>#DIV/0!</v>
      </c>
      <c r="M390" s="59" t="n">
        <f>Overview!AU386</f>
      </c>
      <c r="N390" s="50" t="e">
        <f>M390/C390</f>
        <v>#DIV/0!</v>
      </c>
      <c r="O390" s="59" t="n">
        <f>Overview!AX386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/>
    <row r="392" ht="12.6" customHeight="true"/>
    <row r="393" ht="12.6" customHeight="true"/>
    <row r="394" ht="12.6" customHeight="true"/>
    <row r="395" ht="12.6" customHeight="true"/>
    <row r="396" ht="12.6" customHeight="true"/>
    <row r="397" ht="12.6" customHeight="true"/>
    <row r="398" ht="12.6" customHeight="true"/>
    <row r="399" ht="12.6" customHeight="true"/>
    <row r="400" ht="12.6" customHeight="true"/>
    <row r="401" ht="12.6" customHeight="true"/>
    <row r="402" ht="12.6" customHeight="true"/>
    <row r="403" ht="12.6" customHeight="true"/>
    <row r="404" ht="12.6" customHeight="true"/>
    <row r="405" ht="12.6" customHeight="true"/>
    <row r="406" ht="12.6" customHeight="true"/>
    <row r="407" ht="12.6" customHeight="true"/>
    <row r="408" ht="12.6" customHeight="true"/>
    <row r="409" ht="12.6" customHeight="true"/>
    <row r="410" ht="12.6" customHeight="true"/>
    <row r="411" ht="12.6" customHeight="true"/>
    <row r="412" ht="12.6" customHeight="true"/>
    <row r="413" ht="12.6" customHeight="true"/>
    <row r="414" ht="12.6" customHeight="true"/>
    <row r="415" ht="12.6" customHeight="true"/>
    <row r="416" ht="12.6" customHeight="true"/>
    <row r="417" ht="12.6" customHeight="true"/>
    <row r="418" ht="12.6" customHeight="true"/>
    <row r="419" ht="12.6" customHeight="true"/>
    <row r="420" ht="12.6" customHeight="true"/>
    <row r="421" ht="12.6" customHeight="true"/>
    <row r="422" ht="12.6" customHeight="true"/>
    <row r="423" ht="12.6" customHeight="true"/>
    <row r="424" ht="12.6" customHeight="true"/>
    <row r="425" ht="12.6" customHeight="true"/>
    <row r="426" ht="12.6" customHeight="true"/>
    <row r="427" ht="12.6" customHeight="true"/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390"/>
  <sheetViews>
    <sheetView zoomScale="100" topLeftCell="A1" workbookViewId="0" showGridLines="true" showRowColHeaders="false">
      <selection activeCell="Q18" sqref="Q18:Q1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64192</v>
      </c>
      <c r="D3" s="49" t="n">
        <f>F3+H3+J3+L3+N3+P3+R3</f>
        <v>0.999999999999999</v>
      </c>
      <c r="E3" s="47" t="n">
        <v>14815</v>
      </c>
      <c r="F3" s="49" t="n">
        <f>E3/C3</f>
        <v>0.230791999002991</v>
      </c>
      <c r="G3" s="47" t="n">
        <v>25646</v>
      </c>
      <c r="H3" s="49" t="n">
        <f>G3/C3</f>
        <v>0.399520189431705</v>
      </c>
      <c r="I3" s="47" t="n">
        <v>1112</v>
      </c>
      <c r="J3" s="49" t="n">
        <f>I3/C3</f>
        <v>0.0173230309072782</v>
      </c>
      <c r="K3" s="47" t="n">
        <v>196</v>
      </c>
      <c r="L3" s="49" t="n">
        <f>K3/C3</f>
        <v>0.00305333998005982</v>
      </c>
      <c r="M3" s="47" t="n">
        <v>22</v>
      </c>
      <c r="N3" s="49" t="n">
        <f>M3/C3</f>
        <v>0.00034272183449651</v>
      </c>
      <c r="O3" s="47" t="n">
        <v>15110</v>
      </c>
      <c r="P3" s="49" t="n">
        <f>O3/C3</f>
        <v>0.235387587238285</v>
      </c>
      <c r="Q3" s="47" t="n">
        <v>7291</v>
      </c>
      <c r="R3" s="68" t="n">
        <f>Q3/C3</f>
        <v>0.113581131605184</v>
      </c>
      <c r="S3" s="62" t="n">
        <f>C3-E3</f>
        <v>49377</v>
      </c>
      <c r="T3" s="49" t="n">
        <f>S3/$C3</f>
        <v>0.769208000997009</v>
      </c>
    </row>
    <row r="4" ht="12.75">
      <c r="A4" s="9" t="n">
        <v>2</v>
      </c>
      <c r="B4" s="25"/>
      <c r="C4" s="47" t="n">
        <f>Overview!M4</f>
        <v>71380</v>
      </c>
      <c r="D4" s="49" t="n">
        <f>F4+H4+J4+L4+N4+P4+R4</f>
        <v>1</v>
      </c>
      <c r="E4" s="47" t="n">
        <v>24540</v>
      </c>
      <c r="F4" s="49" t="n">
        <f>E4/C4</f>
        <v>0.343793779770244</v>
      </c>
      <c r="G4" s="47" t="n">
        <v>31552</v>
      </c>
      <c r="H4" s="49" t="n">
        <f>G4/C4</f>
        <v>0.442028579434015</v>
      </c>
      <c r="I4" s="47" t="n">
        <v>166</v>
      </c>
      <c r="J4" s="49" t="n">
        <f>I4/C4</f>
        <v>0.00232558139534884</v>
      </c>
      <c r="K4" s="47" t="n">
        <v>11160</v>
      </c>
      <c r="L4" s="49" t="n">
        <f>K4/C4</f>
        <v>0.156346315494536</v>
      </c>
      <c r="M4" s="47" t="n">
        <v>22</v>
      </c>
      <c r="N4" s="49" t="n">
        <f>M4/C4</f>
        <v>0.000308209582516111</v>
      </c>
      <c r="O4" s="47" t="n">
        <v>803</v>
      </c>
      <c r="P4" s="49" t="n">
        <f>O4/C4</f>
        <v>0.011249649761838</v>
      </c>
      <c r="Q4" s="47" t="n">
        <v>3137</v>
      </c>
      <c r="R4" s="68" t="n">
        <f>Q4/C4</f>
        <v>0.0439478845615018</v>
      </c>
      <c r="S4" s="62" t="n">
        <f>C4-E4</f>
        <v>46840</v>
      </c>
      <c r="T4" s="49" t="n">
        <f>S4/$C4</f>
        <v>0.656206220229756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65078</v>
      </c>
      <c r="D5" s="49" t="n">
        <f>F5+H5+J5+L5+N5+P5+R5</f>
        <v>0.999999999999999</v>
      </c>
      <c r="E5" s="47" t="n">
        <v>25383</v>
      </c>
      <c r="F5" s="49" t="n">
        <f>E5/C5</f>
        <v>0.390039644734011</v>
      </c>
      <c r="G5" s="47" t="n">
        <v>34444</v>
      </c>
      <c r="H5" s="49" t="n">
        <f>G5/C5</f>
        <v>0.529272565229417</v>
      </c>
      <c r="I5" s="47" t="n">
        <v>155</v>
      </c>
      <c r="J5" s="49" t="n">
        <f>I5/C5</f>
        <v>0.00238175727588432</v>
      </c>
      <c r="K5" s="47" t="n">
        <v>313</v>
      </c>
      <c r="L5" s="49" t="n">
        <f>K5/C5</f>
        <v>0.00480961307968899</v>
      </c>
      <c r="M5" s="47" t="n">
        <v>5</v>
      </c>
      <c r="N5" s="49" t="n">
        <f>M5/C5</f>
        <v>7.68308798672362E-05</v>
      </c>
      <c r="O5" s="47" t="n">
        <v>1944</v>
      </c>
      <c r="P5" s="49" t="n">
        <f>O5/C5</f>
        <v>0.0298718460923815</v>
      </c>
      <c r="Q5" s="47" t="n">
        <v>2834</v>
      </c>
      <c r="R5" s="68" t="n">
        <f>Q5/C5</f>
        <v>0.0435477427087495</v>
      </c>
      <c r="S5" s="62" t="n">
        <f>C5-E5</f>
        <v>39695</v>
      </c>
      <c r="T5" s="49" t="n">
        <f>S5/$C5</f>
        <v>0.609960355265988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63314</v>
      </c>
      <c r="D6" s="49" t="n">
        <f>F6+H6+J6+L6+N6+P6+R6</f>
        <v>1</v>
      </c>
      <c r="E6" s="47" t="n">
        <v>31973</v>
      </c>
      <c r="F6" s="49" t="n">
        <f>E6/C6</f>
        <v>0.504990997251793</v>
      </c>
      <c r="G6" s="47" t="n">
        <v>24217</v>
      </c>
      <c r="H6" s="49" t="n">
        <f>G6/C6</f>
        <v>0.382490444451464</v>
      </c>
      <c r="I6" s="47" t="n">
        <v>231</v>
      </c>
      <c r="J6" s="49" t="n">
        <f>I6/C6</f>
        <v>0.00364848216824083</v>
      </c>
      <c r="K6" s="47" t="n">
        <v>1765</v>
      </c>
      <c r="L6" s="49" t="n">
        <f>K6/C6</f>
        <v>0.027876930852576</v>
      </c>
      <c r="M6" s="47" t="n">
        <v>16</v>
      </c>
      <c r="N6" s="49" t="n">
        <f>M6/C6</f>
        <v>0.000252708721609755</v>
      </c>
      <c r="O6" s="47" t="n">
        <v>1845</v>
      </c>
      <c r="P6" s="49" t="n">
        <f>O6/C6</f>
        <v>0.0291404744606248</v>
      </c>
      <c r="Q6" s="47" t="n">
        <v>3267</v>
      </c>
      <c r="R6" s="68" t="n">
        <f>Q6/C6</f>
        <v>0.0515999620936918</v>
      </c>
      <c r="S6" s="62" t="n">
        <f>C6-E6</f>
        <v>31341</v>
      </c>
      <c r="T6" s="49" t="n">
        <f>S6/$C6</f>
        <v>0.495009002748207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69928</v>
      </c>
      <c r="D7" s="49" t="n">
        <f>F7+H7+J7+L7+N7+P7+R7</f>
        <v>1</v>
      </c>
      <c r="E7" s="47" t="n">
        <v>53111</v>
      </c>
      <c r="F7" s="49" t="n">
        <f>E7/C7</f>
        <v>0.759509781489532</v>
      </c>
      <c r="G7" s="47" t="n">
        <v>4769</v>
      </c>
      <c r="H7" s="49" t="n">
        <f>G7/C7</f>
        <v>0.068198718682073</v>
      </c>
      <c r="I7" s="47" t="n">
        <v>501</v>
      </c>
      <c r="J7" s="49" t="n">
        <f>I7/C7</f>
        <v>0.00716451206955726</v>
      </c>
      <c r="K7" s="47" t="n">
        <v>946</v>
      </c>
      <c r="L7" s="49" t="n">
        <f>K7/C7</f>
        <v>0.0135282004347329</v>
      </c>
      <c r="M7" s="47" t="n">
        <v>47</v>
      </c>
      <c r="N7" s="49" t="n">
        <f>M7/C7</f>
        <v>0.000672119894748885</v>
      </c>
      <c r="O7" s="47" t="n">
        <v>4224</v>
      </c>
      <c r="P7" s="49" t="n">
        <f>O7/C7</f>
        <v>0.0604049879876444</v>
      </c>
      <c r="Q7" s="47" t="n">
        <v>6330</v>
      </c>
      <c r="R7" s="68" t="n">
        <f>Q7/C7</f>
        <v>0.0905216794417115</v>
      </c>
      <c r="S7" s="62" t="n">
        <f>C7-E7</f>
        <v>16817</v>
      </c>
      <c r="T7" s="49" t="n">
        <f>S7/$C7</f>
        <v>0.240490218510468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69652</v>
      </c>
      <c r="D8" s="49" t="n">
        <f>F8+H8+J8+L8+N8+P8+R8</f>
        <v>1</v>
      </c>
      <c r="E8" s="47" t="n">
        <v>58114</v>
      </c>
      <c r="F8" s="49" t="n">
        <f>E8/C8</f>
        <v>0.834347900993511</v>
      </c>
      <c r="G8" s="47" t="n">
        <v>5077</v>
      </c>
      <c r="H8" s="49" t="n">
        <f>G8/C8</f>
        <v>0.072890943547924</v>
      </c>
      <c r="I8" s="47" t="n">
        <v>228</v>
      </c>
      <c r="J8" s="49" t="n">
        <f>I8/C8</f>
        <v>0.00327341641302475</v>
      </c>
      <c r="K8" s="47" t="n">
        <v>1316</v>
      </c>
      <c r="L8" s="49" t="n">
        <f>K8/C8</f>
        <v>0.0188939298225464</v>
      </c>
      <c r="M8" s="47" t="n">
        <v>16</v>
      </c>
      <c r="N8" s="49" t="n">
        <f>M8/C8</f>
        <v>0.000229713432492965</v>
      </c>
      <c r="O8" s="47" t="n">
        <v>1077</v>
      </c>
      <c r="P8" s="49" t="n">
        <f>O8/C8</f>
        <v>0.0154625854246827</v>
      </c>
      <c r="Q8" s="47" t="n">
        <v>3824</v>
      </c>
      <c r="R8" s="68" t="n">
        <f>Q8/C8</f>
        <v>0.0549015103658186</v>
      </c>
      <c r="S8" s="62" t="n">
        <f>C8-E8</f>
        <v>11538</v>
      </c>
      <c r="T8" s="49" t="n">
        <f>S8/$C8</f>
        <v>0.165652099006489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72053</v>
      </c>
      <c r="D9" s="49" t="n">
        <f>F9+H9+J9+L9+N9+P9+R9</f>
        <v>1</v>
      </c>
      <c r="E9" s="47" t="n">
        <v>27789</v>
      </c>
      <c r="F9" s="49" t="n">
        <f>E9/C9</f>
        <v>0.385674434097123</v>
      </c>
      <c r="G9" s="47" t="n">
        <v>39735</v>
      </c>
      <c r="H9" s="49" t="n">
        <f>G9/C9</f>
        <v>0.551469057499341</v>
      </c>
      <c r="I9" s="47" t="n">
        <v>233</v>
      </c>
      <c r="J9" s="49" t="n">
        <f>I9/C9</f>
        <v>0.00323373072599337</v>
      </c>
      <c r="K9" s="47" t="n">
        <v>744</v>
      </c>
      <c r="L9" s="49" t="n">
        <f>K9/C9</f>
        <v>0.0103257324469488</v>
      </c>
      <c r="M9" s="47" t="n">
        <v>13</v>
      </c>
      <c r="N9" s="49" t="n">
        <f>M9/C9</f>
        <v>0.000180422744368729</v>
      </c>
      <c r="O9" s="47" t="n">
        <v>702</v>
      </c>
      <c r="P9" s="49" t="n">
        <f>O9/C9</f>
        <v>0.00974282819591134</v>
      </c>
      <c r="Q9" s="47" t="n">
        <v>2837</v>
      </c>
      <c r="R9" s="68" t="n">
        <f>Q9/C9</f>
        <v>0.0393737942903141</v>
      </c>
      <c r="S9" s="62" t="n">
        <f>C9-E9</f>
        <v>44264</v>
      </c>
      <c r="T9" s="49" t="n">
        <f>S9/$C9</f>
        <v>0.614325565902877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71214</v>
      </c>
      <c r="D10" s="49" t="n">
        <f>F10+H10+J10+L10+N10+P10+R10</f>
        <v>1</v>
      </c>
      <c r="E10" s="47" t="n">
        <v>35344</v>
      </c>
      <c r="F10" s="49" t="n">
        <f>E10/C10</f>
        <v>0.49630690594546</v>
      </c>
      <c r="G10" s="47" t="n">
        <v>30322</v>
      </c>
      <c r="H10" s="49" t="n">
        <f>G10/C10</f>
        <v>0.425787064341281</v>
      </c>
      <c r="I10" s="47" t="n">
        <v>218</v>
      </c>
      <c r="J10" s="49" t="n">
        <f>I10/C10</f>
        <v>0.00306119583228017</v>
      </c>
      <c r="K10" s="47" t="n">
        <v>1389</v>
      </c>
      <c r="L10" s="49" t="n">
        <f>K10/C10</f>
        <v>0.0195045917937484</v>
      </c>
      <c r="M10" s="47" t="n">
        <v>9</v>
      </c>
      <c r="N10" s="49" t="n">
        <f>M10/C10</f>
        <v>0.000126379644451934</v>
      </c>
      <c r="O10" s="47" t="n">
        <v>787</v>
      </c>
      <c r="P10" s="49" t="n">
        <f>O10/C10</f>
        <v>0.0110511977981858</v>
      </c>
      <c r="Q10" s="47" t="n">
        <v>3145</v>
      </c>
      <c r="R10" s="68" t="n">
        <f>Q10/C10</f>
        <v>0.0441626646445924</v>
      </c>
      <c r="S10" s="62" t="n">
        <f>C10-E10</f>
        <v>35870</v>
      </c>
      <c r="T10" s="49" t="n">
        <f>S10/$C10</f>
        <v>0.50369309405454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74193</v>
      </c>
      <c r="D11" s="49" t="n">
        <f>F11+H11+J11+L11+N11+P11+R11</f>
        <v>1</v>
      </c>
      <c r="E11" s="47" t="n">
        <v>32370</v>
      </c>
      <c r="F11" s="49" t="n">
        <f>E11/C11</f>
        <v>0.436294529133476</v>
      </c>
      <c r="G11" s="47" t="n">
        <v>33142</v>
      </c>
      <c r="H11" s="49" t="n">
        <f>G11/C11</f>
        <v>0.446699823433478</v>
      </c>
      <c r="I11" s="47" t="n">
        <v>147</v>
      </c>
      <c r="J11" s="49" t="n">
        <f>I11/C11</f>
        <v>0.00198131899235777</v>
      </c>
      <c r="K11" s="47" t="n">
        <v>4722</v>
      </c>
      <c r="L11" s="49" t="n">
        <f>K11/C11</f>
        <v>0.0636448182443088</v>
      </c>
      <c r="M11" s="47" t="n">
        <v>17</v>
      </c>
      <c r="N11" s="49" t="n">
        <f>M11/C11</f>
        <v>0.000229132128367905</v>
      </c>
      <c r="O11" s="47" t="n">
        <v>640</v>
      </c>
      <c r="P11" s="49" t="n">
        <f>O11/C11</f>
        <v>0.00862615071502702</v>
      </c>
      <c r="Q11" s="47" t="n">
        <v>3155</v>
      </c>
      <c r="R11" s="68" t="n">
        <f>Q11/C11</f>
        <v>0.0425242273529848</v>
      </c>
      <c r="S11" s="62" t="n">
        <f>C11-E11</f>
        <v>41823</v>
      </c>
      <c r="T11" s="49" t="n">
        <f>S11/$C11</f>
        <v>0.563705470866524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74445</v>
      </c>
      <c r="D12" s="49" t="n">
        <f>F12+H12+J12+L12+N12+P12+R12</f>
        <v>1</v>
      </c>
      <c r="E12" s="47" t="n">
        <v>31859</v>
      </c>
      <c r="F12" s="49" t="n">
        <f>E12/C12</f>
        <v>0.427953522734905</v>
      </c>
      <c r="G12" s="47" t="n">
        <v>35295</v>
      </c>
      <c r="H12" s="49" t="n">
        <f>G12/C12</f>
        <v>0.474108402176103</v>
      </c>
      <c r="I12" s="47" t="n">
        <v>113</v>
      </c>
      <c r="J12" s="49" t="n">
        <f>I12/C12</f>
        <v>0.00151789912015582</v>
      </c>
      <c r="K12" s="47" t="n">
        <v>3618</v>
      </c>
      <c r="L12" s="49" t="n">
        <f>K12/C12</f>
        <v>0.0485996373161394</v>
      </c>
      <c r="M12" s="47" t="n">
        <v>28</v>
      </c>
      <c r="N12" s="49" t="n">
        <f>M12/C12</f>
        <v>0.000376116596144805</v>
      </c>
      <c r="O12" s="47" t="n">
        <v>838</v>
      </c>
      <c r="P12" s="49" t="n">
        <f>O12/C12</f>
        <v>0.0112566324131909</v>
      </c>
      <c r="Q12" s="47" t="n">
        <v>2694</v>
      </c>
      <c r="R12" s="68" t="n">
        <f>Q12/C12</f>
        <v>0.0361877896433609</v>
      </c>
      <c r="S12" s="62" t="n">
        <f>C12-E12</f>
        <v>42586</v>
      </c>
      <c r="T12" s="49" t="n">
        <f>S12/$C12</f>
        <v>0.572046477265095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72395</v>
      </c>
      <c r="D13" s="49" t="n">
        <f>F13+H13+J13+L13+N13+P13+R13</f>
        <v>1</v>
      </c>
      <c r="E13" s="47" t="n">
        <v>35951</v>
      </c>
      <c r="F13" s="49" t="n">
        <f>E13/C13</f>
        <v>0.496595068720215</v>
      </c>
      <c r="G13" s="47" t="n">
        <v>31423</v>
      </c>
      <c r="H13" s="49" t="n">
        <f>G13/C13</f>
        <v>0.434049312797845</v>
      </c>
      <c r="I13" s="47" t="n">
        <v>141</v>
      </c>
      <c r="J13" s="49" t="n">
        <f>I13/C13</f>
        <v>0.00194764831825402</v>
      </c>
      <c r="K13" s="47" t="n">
        <v>1606</v>
      </c>
      <c r="L13" s="49" t="n">
        <f>K13/C13</f>
        <v>0.0221838524759997</v>
      </c>
      <c r="M13" s="47" t="n">
        <v>22</v>
      </c>
      <c r="N13" s="49" t="n">
        <f>M13/C13</f>
        <v>0.000303888390082188</v>
      </c>
      <c r="O13" s="47" t="n">
        <v>592</v>
      </c>
      <c r="P13" s="49" t="n">
        <f>O13/C13</f>
        <v>0.00817736031493888</v>
      </c>
      <c r="Q13" s="47" t="n">
        <v>2660</v>
      </c>
      <c r="R13" s="68" t="n">
        <f>Q13/C13</f>
        <v>0.0367428689826646</v>
      </c>
      <c r="S13" s="62" t="n">
        <f>C13-E13</f>
        <v>36444</v>
      </c>
      <c r="T13" s="49" t="n">
        <f>S13/$C13</f>
        <v>0.503404931279784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70600</v>
      </c>
      <c r="D14" s="49" t="n">
        <f>F14+H14+J14+L14+N14+P14+R14</f>
        <v>1</v>
      </c>
      <c r="E14" s="47" t="n">
        <v>34049</v>
      </c>
      <c r="F14" s="49" t="n">
        <f>E14/C14</f>
        <v>0.48228045325779</v>
      </c>
      <c r="G14" s="47" t="n">
        <v>32071</v>
      </c>
      <c r="H14" s="49" t="n">
        <f>G14/C14</f>
        <v>0.454263456090652</v>
      </c>
      <c r="I14" s="47" t="n">
        <v>138</v>
      </c>
      <c r="J14" s="49" t="n">
        <f>I14/C14</f>
        <v>0.00195467422096317</v>
      </c>
      <c r="K14" s="47" t="n">
        <v>1118</v>
      </c>
      <c r="L14" s="49" t="n">
        <f>K14/C14</f>
        <v>0.0158356940509915</v>
      </c>
      <c r="M14" s="47" t="n">
        <v>17</v>
      </c>
      <c r="N14" s="49" t="n">
        <f>M14/C14</f>
        <v>0.000240793201133144</v>
      </c>
      <c r="O14" s="47" t="n">
        <v>510</v>
      </c>
      <c r="P14" s="49" t="n">
        <f>O14/C14</f>
        <v>0.00722379603399433</v>
      </c>
      <c r="Q14" s="47" t="n">
        <v>2697</v>
      </c>
      <c r="R14" s="68" t="n">
        <f>Q14/C14</f>
        <v>0.0382011331444759</v>
      </c>
      <c r="S14" s="62" t="n">
        <f>C14-E14</f>
        <v>36551</v>
      </c>
      <c r="T14" s="49" t="n">
        <f>S14/$C14</f>
        <v>0.51771954674221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73790</v>
      </c>
      <c r="D15" s="49" t="n">
        <f>F15+H15+J15+L15+N15+P15+R15</f>
        <v>1</v>
      </c>
      <c r="E15" s="47" t="n">
        <v>39552</v>
      </c>
      <c r="F15" s="49" t="n">
        <f>E15/C15</f>
        <v>0.536007589104215</v>
      </c>
      <c r="G15" s="47" t="n">
        <v>28756</v>
      </c>
      <c r="H15" s="49" t="n">
        <f>G15/C15</f>
        <v>0.389700501422957</v>
      </c>
      <c r="I15" s="47" t="n">
        <v>151</v>
      </c>
      <c r="J15" s="49" t="n">
        <f>I15/C15</f>
        <v>0.00204634774359669</v>
      </c>
      <c r="K15" s="47" t="n">
        <v>1370</v>
      </c>
      <c r="L15" s="49" t="n">
        <f>K15/C15</f>
        <v>0.0185662013823011</v>
      </c>
      <c r="M15" s="47" t="n">
        <v>22</v>
      </c>
      <c r="N15" s="49" t="n">
        <f>M15/C15</f>
        <v>0.00029814337986177</v>
      </c>
      <c r="O15" s="47" t="n">
        <v>668</v>
      </c>
      <c r="P15" s="49" t="n">
        <f>O15/C15</f>
        <v>0.00905271717034829</v>
      </c>
      <c r="Q15" s="47" t="n">
        <v>3271</v>
      </c>
      <c r="R15" s="68" t="n">
        <f>Q15/C15</f>
        <v>0.0443284997967204</v>
      </c>
      <c r="S15" s="62" t="n">
        <f>C15-E15</f>
        <v>34238</v>
      </c>
      <c r="T15" s="49" t="n">
        <f>S15/$C15</f>
        <v>0.463992410895785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74090</v>
      </c>
      <c r="D16" s="49" t="n">
        <f>F16+H16+J16+L16+N16+P16+R16</f>
        <v>1</v>
      </c>
      <c r="E16" s="47" t="n">
        <v>38203</v>
      </c>
      <c r="F16" s="49" t="n">
        <f>E16/C16</f>
        <v>0.51562963962748</v>
      </c>
      <c r="G16" s="47" t="n">
        <v>29051</v>
      </c>
      <c r="H16" s="49" t="n">
        <f>G16/C16</f>
        <v>0.392104197597517</v>
      </c>
      <c r="I16" s="47" t="n">
        <v>251</v>
      </c>
      <c r="J16" s="49" t="n">
        <f>I16/C16</f>
        <v>0.00338777162909974</v>
      </c>
      <c r="K16" s="47" t="n">
        <v>2288</v>
      </c>
      <c r="L16" s="49" t="n">
        <f>K16/C16</f>
        <v>0.0308813605074909</v>
      </c>
      <c r="M16" s="47" t="n">
        <v>22</v>
      </c>
      <c r="N16" s="49" t="n">
        <f>M16/C16</f>
        <v>0.000296936158725874</v>
      </c>
      <c r="O16" s="47" t="n">
        <v>709</v>
      </c>
      <c r="P16" s="49" t="n">
        <f>O16/C16</f>
        <v>0.00956944256984748</v>
      </c>
      <c r="Q16" s="47" t="n">
        <v>3566</v>
      </c>
      <c r="R16" s="68" t="n">
        <f>Q16/C16</f>
        <v>0.0481306519098394</v>
      </c>
      <c r="S16" s="62" t="n">
        <f>C16-E16</f>
        <v>35887</v>
      </c>
      <c r="T16" s="49" t="n">
        <f>S16/$C16</f>
        <v>0.48437036037252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72469</v>
      </c>
      <c r="D17" s="49" t="n">
        <f>F17+H17+J17+L17+N17+P17+R17</f>
        <v>1</v>
      </c>
      <c r="E17" s="47" t="n">
        <v>31521</v>
      </c>
      <c r="F17" s="49" t="n">
        <f>E17/C17</f>
        <v>0.434958396003809</v>
      </c>
      <c r="G17" s="47" t="n">
        <v>30348</v>
      </c>
      <c r="H17" s="49" t="n">
        <f>G17/C17</f>
        <v>0.418772164649712</v>
      </c>
      <c r="I17" s="47" t="n">
        <v>180</v>
      </c>
      <c r="J17" s="49" t="n">
        <f>I17/C17</f>
        <v>0.00248382066814776</v>
      </c>
      <c r="K17" s="47" t="n">
        <v>6974</v>
      </c>
      <c r="L17" s="49" t="n">
        <f>K17/C17</f>
        <v>0.0962342518870138</v>
      </c>
      <c r="M17" s="47" t="n">
        <v>12</v>
      </c>
      <c r="N17" s="49" t="n">
        <f>M17/C17</f>
        <v>0.000165588044543184</v>
      </c>
      <c r="O17" s="47" t="n">
        <v>631</v>
      </c>
      <c r="P17" s="49" t="n">
        <f>O17/C17</f>
        <v>0.00870717134222909</v>
      </c>
      <c r="Q17" s="47" t="n">
        <v>2803</v>
      </c>
      <c r="R17" s="68" t="n">
        <f>Q17/C17</f>
        <v>0.0386786074045454</v>
      </c>
      <c r="S17" s="62" t="n">
        <f>C17-E17</f>
        <v>40948</v>
      </c>
      <c r="T17" s="49" t="n">
        <f>S17/$C17</f>
        <v>0.565041603996192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74233</v>
      </c>
      <c r="D18" s="49" t="n">
        <f>F18+H18+J18+L18+N18+P18+R18</f>
        <v>1</v>
      </c>
      <c r="E18" s="47" t="n">
        <v>39679</v>
      </c>
      <c r="F18" s="49" t="n">
        <f>E18/C18</f>
        <v>0.534519688009376</v>
      </c>
      <c r="G18" s="47" t="n">
        <v>29261</v>
      </c>
      <c r="H18" s="49" t="n">
        <f>G18/C18</f>
        <v>0.394177791548233</v>
      </c>
      <c r="I18" s="47" t="n">
        <v>159</v>
      </c>
      <c r="J18" s="49" t="n">
        <f>I18/C18</f>
        <v>0.00214190454380127</v>
      </c>
      <c r="K18" s="47" t="n">
        <v>1803</v>
      </c>
      <c r="L18" s="49" t="n">
        <f>K18/C18</f>
        <v>0.0242883892608409</v>
      </c>
      <c r="M18" s="47" t="n">
        <v>22</v>
      </c>
      <c r="N18" s="49" t="n">
        <f>M18/C18</f>
        <v>0.000296364150714642</v>
      </c>
      <c r="O18" s="47" t="n">
        <v>569</v>
      </c>
      <c r="P18" s="49" t="n">
        <f>O18/C18</f>
        <v>0.00766505462530142</v>
      </c>
      <c r="Q18" s="47" t="n">
        <v>2740</v>
      </c>
      <c r="R18" s="68" t="n">
        <f>Q18/C18</f>
        <v>0.0369108078617327</v>
      </c>
      <c r="S18" s="62" t="n">
        <f>C18-E18</f>
        <v>34554</v>
      </c>
      <c r="T18" s="49" t="n">
        <f>S18/$C18</f>
        <v>0.465480311990624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71013</v>
      </c>
      <c r="D19" s="49" t="n">
        <f>F19+H19+J19+L19+N19+P19+R19</f>
        <v>0.999999999999999</v>
      </c>
      <c r="E19" s="47" t="n">
        <v>32919</v>
      </c>
      <c r="F19" s="49" t="n">
        <f>E19/C19</f>
        <v>0.463563009589793</v>
      </c>
      <c r="G19" s="47" t="n">
        <v>34362</v>
      </c>
      <c r="H19" s="49" t="n">
        <f>G19/C19</f>
        <v>0.483883232647543</v>
      </c>
      <c r="I19" s="47" t="n">
        <v>160</v>
      </c>
      <c r="J19" s="49" t="n">
        <f>I19/C19</f>
        <v>0.0022531085857519</v>
      </c>
      <c r="K19" s="47" t="n">
        <v>643</v>
      </c>
      <c r="L19" s="49" t="n">
        <f>K19/C19</f>
        <v>0.00905468012899047</v>
      </c>
      <c r="M19" s="47" t="n">
        <v>10</v>
      </c>
      <c r="N19" s="49" t="n">
        <f>M19/C19</f>
        <v>0.000140819286609494</v>
      </c>
      <c r="O19" s="47" t="n">
        <v>469</v>
      </c>
      <c r="P19" s="49" t="n">
        <f>O19/C19</f>
        <v>0.00660442454198527</v>
      </c>
      <c r="Q19" s="47" t="n">
        <v>2450</v>
      </c>
      <c r="R19" s="68" t="n">
        <f>Q19/C19</f>
        <v>0.034500725219326</v>
      </c>
      <c r="S19" s="62" t="n">
        <f>C19-E19</f>
        <v>38094</v>
      </c>
      <c r="T19" s="49" t="n">
        <f>S19/$C19</f>
        <v>0.536436990410207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68224</v>
      </c>
      <c r="D20" s="49" t="n">
        <f>F20+H20+J20+L20+N20+P20+R20</f>
        <v>1</v>
      </c>
      <c r="E20" s="47" t="n">
        <v>30235</v>
      </c>
      <c r="F20" s="49" t="n">
        <f>E20/C20</f>
        <v>0.443172490619137</v>
      </c>
      <c r="G20" s="47" t="n">
        <v>33656</v>
      </c>
      <c r="H20" s="49" t="n">
        <f>G20/C20</f>
        <v>0.493316135084428</v>
      </c>
      <c r="I20" s="47" t="n">
        <v>189</v>
      </c>
      <c r="J20" s="49" t="n">
        <f>I20/C20</f>
        <v>0.0027702861163227</v>
      </c>
      <c r="K20" s="47" t="n">
        <v>725</v>
      </c>
      <c r="L20" s="49" t="n">
        <f>K20/C20</f>
        <v>0.0106267589118199</v>
      </c>
      <c r="M20" s="47" t="n">
        <v>18</v>
      </c>
      <c r="N20" s="49" t="n">
        <f>M20/C20</f>
        <v>0.000263836772983114</v>
      </c>
      <c r="O20" s="47" t="n">
        <v>538</v>
      </c>
      <c r="P20" s="49" t="n">
        <f>O20/C20</f>
        <v>0.00788578799249531</v>
      </c>
      <c r="Q20" s="47" t="n">
        <v>2863</v>
      </c>
      <c r="R20" s="68" t="n">
        <f>Q20/C20</f>
        <v>0.0419647045028143</v>
      </c>
      <c r="S20" s="62" t="n">
        <f>C20-E20</f>
        <v>37989</v>
      </c>
      <c r="T20" s="49" t="n">
        <f>S20/$C20</f>
        <v>0.556827509380863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69716</v>
      </c>
      <c r="D21" s="49" t="n">
        <f>F21+H21+J21+L21+N21+P21+R21</f>
        <v>1</v>
      </c>
      <c r="E21" s="47" t="n">
        <v>30886</v>
      </c>
      <c r="F21" s="49" t="n">
        <f>E21/C21</f>
        <v>0.443025991164152</v>
      </c>
      <c r="G21" s="47" t="n">
        <v>32338</v>
      </c>
      <c r="H21" s="49" t="n">
        <f>G21/C21</f>
        <v>0.463853347868495</v>
      </c>
      <c r="I21" s="47" t="n">
        <v>260</v>
      </c>
      <c r="J21" s="49" t="n">
        <f>I21/C21</f>
        <v>0.00372941648975845</v>
      </c>
      <c r="K21" s="47" t="n">
        <v>2748</v>
      </c>
      <c r="L21" s="49" t="n">
        <f>K21/C21</f>
        <v>0.0394170635148316</v>
      </c>
      <c r="M21" s="47" t="n">
        <v>23</v>
      </c>
      <c r="N21" s="49" t="n">
        <f>M21/C21</f>
        <v>0.000329909920247863</v>
      </c>
      <c r="O21" s="47" t="n">
        <v>562</v>
      </c>
      <c r="P21" s="49" t="n">
        <f>O21/C21</f>
        <v>0.00806127718170865</v>
      </c>
      <c r="Q21" s="47" t="n">
        <v>2899</v>
      </c>
      <c r="R21" s="68" t="n">
        <f>Q21/C21</f>
        <v>0.0415829938608067</v>
      </c>
      <c r="S21" s="62" t="n">
        <f>C21-E21</f>
        <v>38830</v>
      </c>
      <c r="T21" s="49" t="n">
        <f>S21/$C21</f>
        <v>0.556974008835848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73212</v>
      </c>
      <c r="D22" s="49" t="n">
        <f>F22+H22+J22+L22+N22+P22+R22</f>
        <v>1</v>
      </c>
      <c r="E22" s="47" t="n">
        <v>63543</v>
      </c>
      <c r="F22" s="49" t="n">
        <f>E22/C22</f>
        <v>0.867931486641534</v>
      </c>
      <c r="G22" s="47" t="n">
        <v>2828</v>
      </c>
      <c r="H22" s="49" t="n">
        <f>G22/C22</f>
        <v>0.0386275473966017</v>
      </c>
      <c r="I22" s="47" t="n">
        <v>406</v>
      </c>
      <c r="J22" s="49" t="n">
        <f>I22/C22</f>
        <v>0.00554553898268044</v>
      </c>
      <c r="K22" s="47" t="n">
        <v>897</v>
      </c>
      <c r="L22" s="49" t="n">
        <f>K22/C22</f>
        <v>0.0122520898213408</v>
      </c>
      <c r="M22" s="47" t="n">
        <v>10</v>
      </c>
      <c r="N22" s="49" t="n">
        <f>M22/C22</f>
        <v>0.000136589630115282</v>
      </c>
      <c r="O22" s="47" t="n">
        <v>1198</v>
      </c>
      <c r="P22" s="49" t="n">
        <f>O22/C22</f>
        <v>0.0163634376878107</v>
      </c>
      <c r="Q22" s="47" t="n">
        <v>4330</v>
      </c>
      <c r="R22" s="68" t="n">
        <f>Q22/C22</f>
        <v>0.059143309839917</v>
      </c>
      <c r="S22" s="62" t="n">
        <f>C22-E22</f>
        <v>9669</v>
      </c>
      <c r="T22" s="49" t="n">
        <f>S22/$C22</f>
        <v>0.132068513358466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71385</v>
      </c>
      <c r="D23" s="49" t="n">
        <f>F23+H23+J23+L23+N23+P23+R23</f>
        <v>1</v>
      </c>
      <c r="E23" s="47" t="n">
        <v>56386</v>
      </c>
      <c r="F23" s="49" t="n">
        <f>E23/C23</f>
        <v>0.789885830356517</v>
      </c>
      <c r="G23" s="47" t="n">
        <v>6603</v>
      </c>
      <c r="H23" s="49" t="n">
        <f>G23/C23</f>
        <v>0.0924984240386636</v>
      </c>
      <c r="I23" s="47" t="n">
        <v>288</v>
      </c>
      <c r="J23" s="49" t="n">
        <f>I23/C23</f>
        <v>0.00403446102122295</v>
      </c>
      <c r="K23" s="47" t="n">
        <v>2319</v>
      </c>
      <c r="L23" s="49" t="n">
        <f>K23/C23</f>
        <v>0.0324858163479723</v>
      </c>
      <c r="M23" s="47" t="n">
        <v>10</v>
      </c>
      <c r="N23" s="49" t="n">
        <f>M23/C23</f>
        <v>0.000140085452125797</v>
      </c>
      <c r="O23" s="47" t="n">
        <v>1101</v>
      </c>
      <c r="P23" s="49" t="n">
        <f>O23/C23</f>
        <v>0.0154234082790502</v>
      </c>
      <c r="Q23" s="47" t="n">
        <v>4678</v>
      </c>
      <c r="R23" s="68" t="n">
        <f>Q23/C23</f>
        <v>0.0655319745044477</v>
      </c>
      <c r="S23" s="62" t="n">
        <f>C23-E23</f>
        <v>14999</v>
      </c>
      <c r="T23" s="49" t="n">
        <f>S23/$C23</f>
        <v>0.210114169643483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72381</v>
      </c>
      <c r="D24" s="49" t="n">
        <f>F24+H24+J24+L24+N24+P24+R24</f>
        <v>1</v>
      </c>
      <c r="E24" s="47" t="n">
        <v>56198</v>
      </c>
      <c r="F24" s="49" t="n">
        <f>E24/C24</f>
        <v>0.776419226039983</v>
      </c>
      <c r="G24" s="47" t="n">
        <v>8637</v>
      </c>
      <c r="H24" s="49" t="n">
        <f>G24/C24</f>
        <v>0.119326895179674</v>
      </c>
      <c r="I24" s="47" t="n">
        <v>330</v>
      </c>
      <c r="J24" s="49" t="n">
        <f>I24/C24</f>
        <v>0.00455920752683715</v>
      </c>
      <c r="K24" s="47" t="n">
        <v>1020</v>
      </c>
      <c r="L24" s="49" t="n">
        <f>K24/C24</f>
        <v>0.0140920959920421</v>
      </c>
      <c r="M24" s="47" t="n">
        <v>24</v>
      </c>
      <c r="N24" s="49" t="n">
        <f>M24/C24</f>
        <v>0.00033157872922452</v>
      </c>
      <c r="O24" s="47" t="n">
        <v>1590</v>
      </c>
      <c r="P24" s="49" t="n">
        <f>O24/C24</f>
        <v>0.0219670908111245</v>
      </c>
      <c r="Q24" s="47" t="n">
        <v>4582</v>
      </c>
      <c r="R24" s="68" t="n">
        <f>Q24/C24</f>
        <v>0.0633039057211147</v>
      </c>
      <c r="S24" s="62" t="n">
        <f>C24-E24</f>
        <v>16183</v>
      </c>
      <c r="T24" s="49" t="n">
        <f>S24/$C24</f>
        <v>0.223580773960017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70678</v>
      </c>
      <c r="D25" s="49" t="n">
        <f>F25+H25+J25+L25+N25+P25+R25</f>
        <v>0.999999999999999</v>
      </c>
      <c r="E25" s="47" t="n">
        <v>38961</v>
      </c>
      <c r="F25" s="49" t="n">
        <f>E25/C25</f>
        <v>0.551246498203118</v>
      </c>
      <c r="G25" s="47" t="n">
        <v>25483</v>
      </c>
      <c r="H25" s="49" t="n">
        <f>G25/C25</f>
        <v>0.360550666402558</v>
      </c>
      <c r="I25" s="47" t="n">
        <v>333</v>
      </c>
      <c r="J25" s="49" t="n">
        <f>I25/C25</f>
        <v>0.00471150853165058</v>
      </c>
      <c r="K25" s="47" t="n">
        <v>806</v>
      </c>
      <c r="L25" s="49" t="n">
        <f>K25/C25</f>
        <v>0.0114038314609921</v>
      </c>
      <c r="M25" s="47" t="n">
        <v>13</v>
      </c>
      <c r="N25" s="49" t="n">
        <f>M25/C25</f>
        <v>0.000183932765499873</v>
      </c>
      <c r="O25" s="47" t="n">
        <v>1043</v>
      </c>
      <c r="P25" s="49" t="n">
        <f>O25/C25</f>
        <v>0.0147570672627975</v>
      </c>
      <c r="Q25" s="47" t="n">
        <v>4039</v>
      </c>
      <c r="R25" s="68" t="n">
        <f>Q25/C25</f>
        <v>0.0571464953733835</v>
      </c>
      <c r="S25" s="62" t="n">
        <f>C25-E25</f>
        <v>31717</v>
      </c>
      <c r="T25" s="49" t="n">
        <f>S25/$C25</f>
        <v>0.448753501796882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73216</v>
      </c>
      <c r="D26" s="49" t="n">
        <f>F26+H26+J26+L26+N26+P26+R26</f>
        <v>1</v>
      </c>
      <c r="E26" s="47" t="n">
        <v>49571</v>
      </c>
      <c r="F26" s="49" t="n">
        <f>E26/C26</f>
        <v>0.677051464160839</v>
      </c>
      <c r="G26" s="47" t="n">
        <v>14465</v>
      </c>
      <c r="H26" s="49" t="n">
        <f>G26/C26</f>
        <v>0.197566105769231</v>
      </c>
      <c r="I26" s="47" t="n">
        <v>336</v>
      </c>
      <c r="J26" s="49" t="n">
        <f>I26/C26</f>
        <v>0.00458916083916084</v>
      </c>
      <c r="K26" s="47" t="n">
        <v>3650</v>
      </c>
      <c r="L26" s="49" t="n">
        <f>K26/C26</f>
        <v>0.0498524912587413</v>
      </c>
      <c r="M26" s="47" t="n">
        <v>15</v>
      </c>
      <c r="N26" s="49" t="n">
        <f>M26/C26</f>
        <v>0.000204873251748252</v>
      </c>
      <c r="O26" s="47" t="n">
        <v>1052</v>
      </c>
      <c r="P26" s="49" t="n">
        <f>O26/C26</f>
        <v>0.0143684440559441</v>
      </c>
      <c r="Q26" s="47" t="n">
        <v>4127</v>
      </c>
      <c r="R26" s="68" t="n">
        <f>Q26/C26</f>
        <v>0.0563674606643357</v>
      </c>
      <c r="S26" s="62" t="n">
        <f>C26-E26</f>
        <v>23645</v>
      </c>
      <c r="T26" s="49" t="n">
        <f>S26/$C26</f>
        <v>0.322948535839161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69996</v>
      </c>
      <c r="D27" s="49" t="n">
        <f>F27+H27+J27+L27+N27+P27+R27</f>
        <v>1</v>
      </c>
      <c r="E27" s="47" t="n">
        <v>45008</v>
      </c>
      <c r="F27" s="49" t="n">
        <f>E27/C27</f>
        <v>0.643008171895537</v>
      </c>
      <c r="G27" s="47" t="n">
        <v>6953</v>
      </c>
      <c r="H27" s="49" t="n">
        <f>G27/C27</f>
        <v>0.0993342476712955</v>
      </c>
      <c r="I27" s="47" t="n">
        <v>185</v>
      </c>
      <c r="J27" s="49" t="n">
        <f>I27/C27</f>
        <v>0.00264300817189554</v>
      </c>
      <c r="K27" s="47" t="n">
        <v>13738</v>
      </c>
      <c r="L27" s="49" t="n">
        <f>K27/C27</f>
        <v>0.196268358191897</v>
      </c>
      <c r="M27" s="47" t="n">
        <v>8</v>
      </c>
      <c r="N27" s="49" t="n">
        <f>M27/C27</f>
        <v>0.000114292245271158</v>
      </c>
      <c r="O27" s="47" t="n">
        <v>654</v>
      </c>
      <c r="P27" s="49" t="n">
        <f>O27/C27</f>
        <v>0.0093433910509172</v>
      </c>
      <c r="Q27" s="47" t="n">
        <v>3450</v>
      </c>
      <c r="R27" s="68" t="n">
        <f>Q27/C27</f>
        <v>0.049288530773187</v>
      </c>
      <c r="S27" s="62" t="n">
        <f>C27-E27</f>
        <v>24988</v>
      </c>
      <c r="T27" s="49" t="n">
        <f>S27/$C27</f>
        <v>0.356991828104463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76970</v>
      </c>
      <c r="D28" s="49" t="n">
        <f>F28+H28+J28+L28+N28+P28+R28</f>
        <v>1</v>
      </c>
      <c r="E28" s="47" t="n">
        <v>67495</v>
      </c>
      <c r="F28" s="49" t="n">
        <f>E28/C28</f>
        <v>0.876900090944524</v>
      </c>
      <c r="G28" s="47" t="n">
        <v>1781</v>
      </c>
      <c r="H28" s="49" t="n">
        <f>G28/C28</f>
        <v>0.0231388852799792</v>
      </c>
      <c r="I28" s="47" t="n">
        <v>137</v>
      </c>
      <c r="J28" s="49" t="n">
        <f>I28/C28</f>
        <v>0.00177991425230609</v>
      </c>
      <c r="K28" s="47" t="n">
        <v>3664</v>
      </c>
      <c r="L28" s="49" t="n">
        <f>K28/C28</f>
        <v>0.0476029621930622</v>
      </c>
      <c r="M28" s="47" t="n">
        <v>10</v>
      </c>
      <c r="N28" s="49" t="n">
        <f>M28/C28</f>
        <v>0.00012992074834351</v>
      </c>
      <c r="O28" s="47" t="n">
        <v>589</v>
      </c>
      <c r="P28" s="49" t="n">
        <f>O28/C28</f>
        <v>0.00765233207743277</v>
      </c>
      <c r="Q28" s="47" t="n">
        <v>3294</v>
      </c>
      <c r="R28" s="68" t="n">
        <f>Q28/C28</f>
        <v>0.0427958945043523</v>
      </c>
      <c r="S28" s="62" t="n">
        <f>C28-E28</f>
        <v>9475</v>
      </c>
      <c r="T28" s="49" t="n">
        <f>S28/$C28</f>
        <v>0.123099909055476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71414</v>
      </c>
      <c r="D29" s="49" t="n">
        <f>F29+H29+J29+L29+N29+P29+R29</f>
        <v>1</v>
      </c>
      <c r="E29" s="47" t="n">
        <v>41651</v>
      </c>
      <c r="F29" s="49" t="n">
        <f>E29/C29</f>
        <v>0.583232979527824</v>
      </c>
      <c r="G29" s="47" t="n">
        <v>5637</v>
      </c>
      <c r="H29" s="49" t="n">
        <f>G29/C29</f>
        <v>0.0789341025569216</v>
      </c>
      <c r="I29" s="47" t="n">
        <v>132</v>
      </c>
      <c r="J29" s="49" t="n">
        <f>I29/C29</f>
        <v>0.00184837706892206</v>
      </c>
      <c r="K29" s="47" t="n">
        <v>20307</v>
      </c>
      <c r="L29" s="49" t="n">
        <f>K29/C29</f>
        <v>0.28435600862576</v>
      </c>
      <c r="M29" s="47" t="n">
        <v>12</v>
      </c>
      <c r="N29" s="49" t="n">
        <f>M29/C29</f>
        <v>0.000168034278992915</v>
      </c>
      <c r="O29" s="47" t="n">
        <v>776</v>
      </c>
      <c r="P29" s="49" t="n">
        <f>O29/C29</f>
        <v>0.0108662167082085</v>
      </c>
      <c r="Q29" s="47" t="n">
        <v>2899</v>
      </c>
      <c r="R29" s="68" t="n">
        <f>Q29/C29</f>
        <v>0.0405942812333716</v>
      </c>
      <c r="S29" s="62" t="n">
        <f>C29-E29</f>
        <v>29763</v>
      </c>
      <c r="T29" s="49" t="n">
        <f>S29/$C29</f>
        <v>0.416767020472176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74221</v>
      </c>
      <c r="D30" s="49" t="n">
        <f>F30+H30+J30+L30+N30+P30+R30</f>
        <v>1</v>
      </c>
      <c r="E30" s="47" t="n">
        <v>57423</v>
      </c>
      <c r="F30" s="49" t="n">
        <f>E30/C30</f>
        <v>0.773675913824928</v>
      </c>
      <c r="G30" s="47" t="n">
        <v>7546</v>
      </c>
      <c r="H30" s="49" t="n">
        <f>G30/C30</f>
        <v>0.101669338866359</v>
      </c>
      <c r="I30" s="47" t="n">
        <v>101</v>
      </c>
      <c r="J30" s="49" t="n">
        <f>I30/C30</f>
        <v>0.00136080085151103</v>
      </c>
      <c r="K30" s="47" t="n">
        <v>5499</v>
      </c>
      <c r="L30" s="49" t="n">
        <f>K30/C30</f>
        <v>0.0740895433906846</v>
      </c>
      <c r="M30" s="47" t="n">
        <v>20</v>
      </c>
      <c r="N30" s="49" t="n">
        <f>M30/C30</f>
        <v>0.000269465515150699</v>
      </c>
      <c r="O30" s="47" t="n">
        <v>650</v>
      </c>
      <c r="P30" s="49" t="n">
        <f>O30/C30</f>
        <v>0.0087576292423977</v>
      </c>
      <c r="Q30" s="47" t="n">
        <v>2982</v>
      </c>
      <c r="R30" s="68" t="n">
        <f>Q30/C30</f>
        <v>0.0401773083089692</v>
      </c>
      <c r="S30" s="62" t="n">
        <f>C30-E30</f>
        <v>16798</v>
      </c>
      <c r="T30" s="49" t="n">
        <f>S30/$C30</f>
        <v>0.226324086175072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70240</v>
      </c>
      <c r="D31" s="49" t="n">
        <f>F31+H31+J31+L31+N31+P31+R31</f>
        <v>1</v>
      </c>
      <c r="E31" s="47" t="n">
        <v>34020</v>
      </c>
      <c r="F31" s="49" t="n">
        <f>E31/C31</f>
        <v>0.484339407744875</v>
      </c>
      <c r="G31" s="47" t="n">
        <v>23453</v>
      </c>
      <c r="H31" s="49" t="n">
        <f>G31/C31</f>
        <v>0.333898063781321</v>
      </c>
      <c r="I31" s="47" t="n">
        <v>450</v>
      </c>
      <c r="J31" s="49" t="n">
        <f>I31/C31</f>
        <v>0.00640660592255125</v>
      </c>
      <c r="K31" s="47" t="n">
        <v>1832</v>
      </c>
      <c r="L31" s="49" t="n">
        <f>K31/C31</f>
        <v>0.0260820045558087</v>
      </c>
      <c r="M31" s="47" t="n">
        <v>19</v>
      </c>
      <c r="N31" s="49" t="n">
        <f>M31/C31</f>
        <v>0.000270501138952164</v>
      </c>
      <c r="O31" s="47" t="n">
        <v>5124</v>
      </c>
      <c r="P31" s="49" t="n">
        <f>O31/C31</f>
        <v>0.0729498861047836</v>
      </c>
      <c r="Q31" s="47" t="n">
        <v>5342</v>
      </c>
      <c r="R31" s="68" t="n">
        <f>Q31/C31</f>
        <v>0.0760535307517084</v>
      </c>
      <c r="S31" s="62" t="n">
        <f>C31-E31</f>
        <v>36220</v>
      </c>
      <c r="T31" s="49" t="n">
        <f>S31/$C31</f>
        <v>0.515660592255125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73853</v>
      </c>
      <c r="D32" s="49" t="n">
        <f>F32+H32+J32+L32+N32+P32+R32</f>
        <v>1</v>
      </c>
      <c r="E32" s="47" t="n">
        <v>56349</v>
      </c>
      <c r="F32" s="49" t="n">
        <f>E32/C32</f>
        <v>0.762988639594871</v>
      </c>
      <c r="G32" s="47" t="n">
        <v>5206</v>
      </c>
      <c r="H32" s="49" t="n">
        <f>G32/C32</f>
        <v>0.0704913815281708</v>
      </c>
      <c r="I32" s="47" t="n">
        <v>176</v>
      </c>
      <c r="J32" s="49" t="n">
        <f>I32/C32</f>
        <v>0.00238311239895468</v>
      </c>
      <c r="K32" s="47" t="n">
        <v>7066</v>
      </c>
      <c r="L32" s="49" t="n">
        <f>K32/C32</f>
        <v>0.0956765466534873</v>
      </c>
      <c r="M32" s="47" t="n">
        <v>23</v>
      </c>
      <c r="N32" s="49" t="n">
        <f>M32/C32</f>
        <v>0.000311429461227032</v>
      </c>
      <c r="O32" s="47" t="n">
        <v>1218</v>
      </c>
      <c r="P32" s="49" t="n">
        <f>O32/C32</f>
        <v>0.016492221033675</v>
      </c>
      <c r="Q32" s="47" t="n">
        <v>3815</v>
      </c>
      <c r="R32" s="68" t="n">
        <f>Q32/C32</f>
        <v>0.0516566693296142</v>
      </c>
      <c r="S32" s="62" t="n">
        <f>C32-E32</f>
        <v>17504</v>
      </c>
      <c r="T32" s="49" t="n">
        <f>S32/$C32</f>
        <v>0.237011360405129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71573</v>
      </c>
      <c r="D33" s="49" t="n">
        <f>F33+H33+J33+L33+N33+P33+R33</f>
        <v>0.999999999999999</v>
      </c>
      <c r="E33" s="47" t="n">
        <v>47544</v>
      </c>
      <c r="F33" s="49" t="n">
        <f>E33/C33</f>
        <v>0.664272840316879</v>
      </c>
      <c r="G33" s="47" t="n">
        <v>2825</v>
      </c>
      <c r="H33" s="49" t="n">
        <f>G33/C33</f>
        <v>0.0394701912732455</v>
      </c>
      <c r="I33" s="47" t="n">
        <v>94</v>
      </c>
      <c r="J33" s="49" t="n">
        <f>I33/C33</f>
        <v>0.00131334441758764</v>
      </c>
      <c r="K33" s="47" t="n">
        <v>17509</v>
      </c>
      <c r="L33" s="49" t="n">
        <f>K33/C33</f>
        <v>0.244631355399382</v>
      </c>
      <c r="M33" s="47" t="n">
        <v>9</v>
      </c>
      <c r="N33" s="49" t="n">
        <f>M33/C33</f>
        <v>0.000125745742109455</v>
      </c>
      <c r="O33" s="47" t="n">
        <v>788</v>
      </c>
      <c r="P33" s="49" t="n">
        <f>O33/C33</f>
        <v>0.0110097383091389</v>
      </c>
      <c r="Q33" s="47" t="n">
        <v>2804</v>
      </c>
      <c r="R33" s="68" t="n">
        <f>Q33/C33</f>
        <v>0.0391767845416568</v>
      </c>
      <c r="S33" s="62" t="n">
        <f>C33-E33</f>
        <v>24029</v>
      </c>
      <c r="T33" s="49" t="n">
        <f>S33/$C33</f>
        <v>0.335727159683121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71848</v>
      </c>
      <c r="D34" s="49" t="n">
        <f>F34+H34+J34+L34+N34+P34+R34</f>
        <v>1</v>
      </c>
      <c r="E34" s="47" t="n">
        <v>55098</v>
      </c>
      <c r="F34" s="49" t="n">
        <f>E34/C34</f>
        <v>0.76686894555172</v>
      </c>
      <c r="G34" s="47" t="n">
        <v>2552</v>
      </c>
      <c r="H34" s="49" t="n">
        <f>G34/C34</f>
        <v>0.0355194299075827</v>
      </c>
      <c r="I34" s="47" t="n">
        <v>176</v>
      </c>
      <c r="J34" s="49" t="n">
        <f>I34/C34</f>
        <v>0.00244961585569536</v>
      </c>
      <c r="K34" s="47" t="n">
        <v>9448</v>
      </c>
      <c r="L34" s="49" t="n">
        <f>K34/C34</f>
        <v>0.131499832980737</v>
      </c>
      <c r="M34" s="47" t="n">
        <v>12</v>
      </c>
      <c r="N34" s="49" t="n">
        <f>M34/C34</f>
        <v>0.00016701926288832</v>
      </c>
      <c r="O34" s="47" t="n">
        <v>999</v>
      </c>
      <c r="P34" s="49" t="n">
        <f>O34/C34</f>
        <v>0.0139043536354526</v>
      </c>
      <c r="Q34" s="47" t="n">
        <v>3563</v>
      </c>
      <c r="R34" s="68" t="n">
        <f>Q34/C34</f>
        <v>0.0495908028059236</v>
      </c>
      <c r="S34" s="62" t="n">
        <f>C34-E34</f>
        <v>16750</v>
      </c>
      <c r="T34" s="49" t="n">
        <f>S34/$C34</f>
        <v>0.23313105444828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73234</v>
      </c>
      <c r="D35" s="49" t="n">
        <f>F35+H35+J35+L35+N35+P35+R35</f>
        <v>1</v>
      </c>
      <c r="E35" s="47" t="n">
        <v>58884</v>
      </c>
      <c r="F35" s="49" t="n">
        <f>E35/C35</f>
        <v>0.80405276237813</v>
      </c>
      <c r="G35" s="47" t="n">
        <v>4000</v>
      </c>
      <c r="H35" s="49" t="n">
        <f>G35/C35</f>
        <v>0.0546194390583609</v>
      </c>
      <c r="I35" s="47" t="n">
        <v>154</v>
      </c>
      <c r="J35" s="49" t="n">
        <f>I35/C35</f>
        <v>0.00210284840374689</v>
      </c>
      <c r="K35" s="47" t="n">
        <v>6593</v>
      </c>
      <c r="L35" s="49" t="n">
        <f>K35/C35</f>
        <v>0.0900264904279433</v>
      </c>
      <c r="M35" s="47" t="n">
        <v>11</v>
      </c>
      <c r="N35" s="49" t="n">
        <f>M35/C35</f>
        <v>0.000150203457410492</v>
      </c>
      <c r="O35" s="47" t="n">
        <v>685</v>
      </c>
      <c r="P35" s="49" t="n">
        <f>O35/C35</f>
        <v>0.0093535789387443</v>
      </c>
      <c r="Q35" s="47" t="n">
        <v>2907</v>
      </c>
      <c r="R35" s="68" t="n">
        <f>Q35/C35</f>
        <v>0.0396946773356638</v>
      </c>
      <c r="S35" s="62" t="n">
        <f>C35-E35</f>
        <v>14350</v>
      </c>
      <c r="T35" s="49" t="n">
        <f>S35/$C35</f>
        <v>0.19594723762187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75134</v>
      </c>
      <c r="D36" s="49" t="n">
        <f>F36+H36+J36+L36+N36+P36+R36</f>
        <v>1</v>
      </c>
      <c r="E36" s="47" t="n">
        <v>60335</v>
      </c>
      <c r="F36" s="49" t="n">
        <f>E36/C36</f>
        <v>0.803031916309527</v>
      </c>
      <c r="G36" s="47" t="n">
        <v>6882</v>
      </c>
      <c r="H36" s="49" t="n">
        <f>G36/C36</f>
        <v>0.0915963478584928</v>
      </c>
      <c r="I36" s="47" t="n">
        <v>138</v>
      </c>
      <c r="J36" s="49" t="n">
        <f>I36/C36</f>
        <v>0.00183671839646498</v>
      </c>
      <c r="K36" s="47" t="n">
        <v>4258</v>
      </c>
      <c r="L36" s="49" t="n">
        <f>K36/C36</f>
        <v>0.056672079218463</v>
      </c>
      <c r="M36" s="47" t="n">
        <v>10</v>
      </c>
      <c r="N36" s="49" t="n">
        <f>M36/C36</f>
        <v>0.000133095535975723</v>
      </c>
      <c r="O36" s="47" t="n">
        <v>530</v>
      </c>
      <c r="P36" s="49" t="n">
        <f>O36/C36</f>
        <v>0.00705406340671334</v>
      </c>
      <c r="Q36" s="47" t="n">
        <v>2981</v>
      </c>
      <c r="R36" s="68" t="n">
        <f>Q36/C36</f>
        <v>0.0396757792743631</v>
      </c>
      <c r="S36" s="62" t="n">
        <f>C36-E36</f>
        <v>14799</v>
      </c>
      <c r="T36" s="49" t="n">
        <f>S36/$C36</f>
        <v>0.196968083690473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71691</v>
      </c>
      <c r="D37" s="49" t="n">
        <f>F37+H37+J37+L37+N37+P37+R37</f>
        <v>1</v>
      </c>
      <c r="E37" s="47" t="n">
        <v>63780</v>
      </c>
      <c r="F37" s="49" t="n">
        <f>E37/C37</f>
        <v>0.88965142068042</v>
      </c>
      <c r="G37" s="47" t="n">
        <v>1861</v>
      </c>
      <c r="H37" s="49" t="n">
        <f>G37/C37</f>
        <v>0.0259586280007253</v>
      </c>
      <c r="I37" s="47" t="n">
        <v>121</v>
      </c>
      <c r="J37" s="49" t="n">
        <f>I37/C37</f>
        <v>0.00168779902637709</v>
      </c>
      <c r="K37" s="47" t="n">
        <v>2547</v>
      </c>
      <c r="L37" s="49" t="n">
        <f>K37/C37</f>
        <v>0.0355274720676236</v>
      </c>
      <c r="M37" s="47" t="n">
        <v>13</v>
      </c>
      <c r="N37" s="49" t="n">
        <f>M37/C37</f>
        <v>0.000181333779693406</v>
      </c>
      <c r="O37" s="47" t="n">
        <v>556</v>
      </c>
      <c r="P37" s="49" t="n">
        <f>O37/C37</f>
        <v>0.00775550626996415</v>
      </c>
      <c r="Q37" s="47" t="n">
        <v>2813</v>
      </c>
      <c r="R37" s="68" t="n">
        <f>Q37/C37</f>
        <v>0.0392378401751963</v>
      </c>
      <c r="S37" s="62" t="n">
        <f>C37-E37</f>
        <v>7911</v>
      </c>
      <c r="T37" s="49" t="n">
        <f>S37/$C37</f>
        <v>0.11034857931958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71033</v>
      </c>
      <c r="D38" s="49" t="n">
        <f>F38+H38+J38+L38+N38+P38+R38</f>
        <v>1</v>
      </c>
      <c r="E38" s="47" t="n">
        <v>59543</v>
      </c>
      <c r="F38" s="49" t="n">
        <f>E38/C38</f>
        <v>0.838244196359439</v>
      </c>
      <c r="G38" s="47" t="n">
        <v>5143</v>
      </c>
      <c r="H38" s="49" t="n">
        <f>G38/C38</f>
        <v>0.0724029676347613</v>
      </c>
      <c r="I38" s="47" t="n">
        <v>125</v>
      </c>
      <c r="J38" s="49" t="n">
        <f>I38/C38</f>
        <v>0.00175974547041516</v>
      </c>
      <c r="K38" s="47" t="n">
        <v>2499</v>
      </c>
      <c r="L38" s="49" t="n">
        <f>K38/C38</f>
        <v>0.0351808314445399</v>
      </c>
      <c r="M38" s="47" t="n">
        <v>20</v>
      </c>
      <c r="N38" s="49" t="n">
        <f>M38/C38</f>
        <v>0.000281559275266425</v>
      </c>
      <c r="O38" s="47" t="n">
        <v>594</v>
      </c>
      <c r="P38" s="49" t="n">
        <f>O38/C38</f>
        <v>0.00836231047541284</v>
      </c>
      <c r="Q38" s="47" t="n">
        <v>3109</v>
      </c>
      <c r="R38" s="68" t="n">
        <f>Q38/C38</f>
        <v>0.0437683893401658</v>
      </c>
      <c r="S38" s="62" t="n">
        <f>C38-E38</f>
        <v>11490</v>
      </c>
      <c r="T38" s="49" t="n">
        <f>S38/$C38</f>
        <v>0.161755803640561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72844</v>
      </c>
      <c r="D39" s="49" t="n">
        <f>F39+H39+J39+L39+N39+P39+R39</f>
        <v>1</v>
      </c>
      <c r="E39" s="47" t="n">
        <v>56476</v>
      </c>
      <c r="F39" s="49" t="n">
        <f>E39/C39</f>
        <v>0.775300642468838</v>
      </c>
      <c r="G39" s="47" t="n">
        <v>10580</v>
      </c>
      <c r="H39" s="49" t="n">
        <f>G39/C39</f>
        <v>0.145241886771731</v>
      </c>
      <c r="I39" s="47" t="n">
        <v>220</v>
      </c>
      <c r="J39" s="49" t="n">
        <f>I39/C39</f>
        <v>0.00302015265498874</v>
      </c>
      <c r="K39" s="47" t="n">
        <v>1306</v>
      </c>
      <c r="L39" s="49" t="n">
        <f>K39/C39</f>
        <v>0.0179287243973423</v>
      </c>
      <c r="M39" s="47" t="n">
        <v>19</v>
      </c>
      <c r="N39" s="49" t="n">
        <f>M39/C39</f>
        <v>0.000260831365658119</v>
      </c>
      <c r="O39" s="47" t="n">
        <v>693</v>
      </c>
      <c r="P39" s="49" t="n">
        <f>O39/C39</f>
        <v>0.00951348086321454</v>
      </c>
      <c r="Q39" s="47" t="n">
        <v>3550</v>
      </c>
      <c r="R39" s="68" t="n">
        <f>Q39/C39</f>
        <v>0.0487342814782274</v>
      </c>
      <c r="S39" s="62" t="n">
        <f>C39-E39</f>
        <v>16368</v>
      </c>
      <c r="T39" s="49" t="n">
        <f>S39/$C39</f>
        <v>0.224699357531162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74818</v>
      </c>
      <c r="D40" s="49" t="n">
        <f>F40+H40+J40+L40+N40+P40+R40</f>
        <v>1</v>
      </c>
      <c r="E40" s="47" t="n">
        <v>58711</v>
      </c>
      <c r="F40" s="49" t="n">
        <f>E40/C40</f>
        <v>0.784717581330696</v>
      </c>
      <c r="G40" s="47" t="n">
        <v>10652</v>
      </c>
      <c r="H40" s="49" t="n">
        <f>G40/C40</f>
        <v>0.142372156432944</v>
      </c>
      <c r="I40" s="47" t="n">
        <v>256</v>
      </c>
      <c r="J40" s="49" t="n">
        <f>I40/C40</f>
        <v>0.00342163650458446</v>
      </c>
      <c r="K40" s="47" t="n">
        <v>1033</v>
      </c>
      <c r="L40" s="49" t="n">
        <f>K40/C40</f>
        <v>0.0138068379267021</v>
      </c>
      <c r="M40" s="47" t="n">
        <v>34</v>
      </c>
      <c r="N40" s="49" t="n">
        <f>M40/C40</f>
        <v>0.000454436098265123</v>
      </c>
      <c r="O40" s="47" t="n">
        <v>538</v>
      </c>
      <c r="P40" s="49" t="n">
        <f>O40/C40</f>
        <v>0.00719078296666578</v>
      </c>
      <c r="Q40" s="47" t="n">
        <v>3594</v>
      </c>
      <c r="R40" s="68" t="n">
        <f>Q40/C40</f>
        <v>0.0480365687401427</v>
      </c>
      <c r="S40" s="62" t="n">
        <f>C40-E40</f>
        <v>16107</v>
      </c>
      <c r="T40" s="49" t="n">
        <f>S40/$C40</f>
        <v>0.215282418669304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 ht="12.75">
      <c r="A41" s="9" t="n">
        <v>39</v>
      </c>
      <c r="B41" s="25"/>
      <c r="C41" s="47" t="n">
        <f>Overview!M41</f>
        <v>72589</v>
      </c>
      <c r="D41" s="49" t="n">
        <f>F41+H41+J41+L41+N41+P41+R41</f>
        <v>1</v>
      </c>
      <c r="E41" s="47" t="n">
        <v>66013</v>
      </c>
      <c r="F41" s="49" t="n">
        <f>E41/C41</f>
        <v>0.909407761506564</v>
      </c>
      <c r="G41" s="47" t="n">
        <v>2109</v>
      </c>
      <c r="H41" s="49" t="n">
        <f>G41/C41</f>
        <v>0.0290539888963893</v>
      </c>
      <c r="I41" s="47" t="n">
        <v>266</v>
      </c>
      <c r="J41" s="49" t="n">
        <f>I41/C41</f>
        <v>0.00366446706801306</v>
      </c>
      <c r="K41" s="47" t="n">
        <v>580</v>
      </c>
      <c r="L41" s="49" t="n">
        <f>K41/C41</f>
        <v>0.00799019135130667</v>
      </c>
      <c r="M41" s="47" t="n">
        <v>7</v>
      </c>
      <c r="N41" s="49" t="n">
        <f>M41/C41</f>
        <v>9.64333438950805E-05</v>
      </c>
      <c r="O41" s="47" t="n">
        <v>494</v>
      </c>
      <c r="P41" s="49" t="n">
        <f>O41/C41</f>
        <v>0.00680543884059568</v>
      </c>
      <c r="Q41" s="47" t="n">
        <v>3120</v>
      </c>
      <c r="R41" s="68" t="n">
        <f>Q41/C41</f>
        <v>0.0429817189932359</v>
      </c>
      <c r="S41" s="62" t="n">
        <f>C41-E41</f>
        <v>6576</v>
      </c>
      <c r="T41" s="49" t="n">
        <f>S41/$C41</f>
        <v>0.0905922384934356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</row>
    <row r="42" ht="12.75">
      <c r="A42" s="9" t="n">
        <v>40</v>
      </c>
      <c r="B42" s="25"/>
      <c r="C42" s="47" t="n">
        <f>Overview!M42</f>
        <v>71638</v>
      </c>
      <c r="D42" s="49" t="n">
        <f>F42+H42+J42+L42+N42+P42+R42</f>
        <v>1</v>
      </c>
      <c r="E42" s="47" t="n">
        <v>64148</v>
      </c>
      <c r="F42" s="49" t="n">
        <f>E42/C42</f>
        <v>0.895446550713309</v>
      </c>
      <c r="G42" s="47" t="n">
        <v>2618</v>
      </c>
      <c r="H42" s="49" t="n">
        <f>G42/C42</f>
        <v>0.0365448504983389</v>
      </c>
      <c r="I42" s="47" t="n">
        <v>345</v>
      </c>
      <c r="J42" s="49" t="n">
        <f>I42/C42</f>
        <v>0.00481587984030822</v>
      </c>
      <c r="K42" s="47" t="n">
        <v>476</v>
      </c>
      <c r="L42" s="49" t="n">
        <f>K42/C42</f>
        <v>0.00664451827242525</v>
      </c>
      <c r="M42" s="47" t="n">
        <v>10</v>
      </c>
      <c r="N42" s="49" t="n">
        <f>M42/C42</f>
        <v>0.000139590720008934</v>
      </c>
      <c r="O42" s="47" t="n">
        <v>712</v>
      </c>
      <c r="P42" s="49" t="n">
        <f>O42/C42</f>
        <v>0.00993885926463609</v>
      </c>
      <c r="Q42" s="47" t="n">
        <v>3329</v>
      </c>
      <c r="R42" s="68" t="n">
        <f>Q42/C42</f>
        <v>0.0464697506909741</v>
      </c>
      <c r="S42" s="62" t="n">
        <f>C42-E42</f>
        <v>7490</v>
      </c>
      <c r="T42" s="49" t="n">
        <f>S42/$C42</f>
        <v>0.104553449286691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</row>
    <row r="43" ht="12.75">
      <c r="A43" s="9" t="n">
        <v>41</v>
      </c>
      <c r="B43" s="25"/>
      <c r="C43" s="47" t="n">
        <f>Overview!M43</f>
        <v>73184</v>
      </c>
      <c r="D43" s="49" t="n">
        <f>F43+H43+J43+L43+N43+P43+R43</f>
        <v>1</v>
      </c>
      <c r="E43" s="47" t="n">
        <v>66128</v>
      </c>
      <c r="F43" s="49" t="n">
        <f>E43/C43</f>
        <v>0.903585483165719</v>
      </c>
      <c r="G43" s="47" t="n">
        <v>1780</v>
      </c>
      <c r="H43" s="49" t="n">
        <f>G43/C43</f>
        <v>0.0243222562308701</v>
      </c>
      <c r="I43" s="47" t="n">
        <v>260</v>
      </c>
      <c r="J43" s="49" t="n">
        <f>I43/C43</f>
        <v>0.00355268911237429</v>
      </c>
      <c r="K43" s="47" t="n">
        <v>278</v>
      </c>
      <c r="L43" s="49" t="n">
        <f>K43/C43</f>
        <v>0.00379864451246174</v>
      </c>
      <c r="M43" s="47" t="n">
        <v>36</v>
      </c>
      <c r="N43" s="49" t="n">
        <f>M43/C43</f>
        <v>0.000491910800174902</v>
      </c>
      <c r="O43" s="47" t="n">
        <v>1261</v>
      </c>
      <c r="P43" s="49" t="n">
        <f>O43/C43</f>
        <v>0.0172305421950153</v>
      </c>
      <c r="Q43" s="47" t="n">
        <v>3441</v>
      </c>
      <c r="R43" s="68" t="n">
        <f>Q43/C43</f>
        <v>0.0470184739833843</v>
      </c>
      <c r="S43" s="62" t="n">
        <f>C43-E43</f>
        <v>7056</v>
      </c>
      <c r="T43" s="49" t="n">
        <f>S43/$C43</f>
        <v>0.0964145168342807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</row>
    <row r="44" ht="12.75">
      <c r="A44" s="9" t="n">
        <v>42</v>
      </c>
      <c r="B44" s="25"/>
      <c r="C44" s="47" t="n">
        <f>Overview!M44</f>
        <v>71767</v>
      </c>
      <c r="D44" s="49" t="n">
        <f>F44+H44+J44+L44+N44+P44+R44</f>
        <v>1</v>
      </c>
      <c r="E44" s="47" t="n">
        <v>65152</v>
      </c>
      <c r="F44" s="49" t="n">
        <f>E44/C44</f>
        <v>0.907826717014784</v>
      </c>
      <c r="G44" s="47" t="n">
        <v>819</v>
      </c>
      <c r="H44" s="49" t="n">
        <f>G44/C44</f>
        <v>0.0114119302743601</v>
      </c>
      <c r="I44" s="47" t="n">
        <v>180</v>
      </c>
      <c r="J44" s="49" t="n">
        <f>I44/C44</f>
        <v>0.0025081165438154</v>
      </c>
      <c r="K44" s="47" t="n">
        <v>1164</v>
      </c>
      <c r="L44" s="49" t="n">
        <f>K44/C44</f>
        <v>0.0162191536500063</v>
      </c>
      <c r="M44" s="47" t="n">
        <v>15</v>
      </c>
      <c r="N44" s="49" t="n">
        <f>M44/C44</f>
        <v>0.000209009711984617</v>
      </c>
      <c r="O44" s="47" t="n">
        <v>899</v>
      </c>
      <c r="P44" s="49" t="n">
        <f>O44/C44</f>
        <v>0.012526648738278</v>
      </c>
      <c r="Q44" s="47" t="n">
        <v>3538</v>
      </c>
      <c r="R44" s="68" t="n">
        <f>Q44/C44</f>
        <v>0.0492984240667716</v>
      </c>
      <c r="S44" s="62" t="n">
        <f>C44-E44</f>
        <v>6615</v>
      </c>
      <c r="T44" s="49" t="n">
        <f>S44/$C44</f>
        <v>0.092173282985216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</row>
    <row r="45" ht="12.75">
      <c r="A45" s="9" t="n">
        <v>43</v>
      </c>
      <c r="B45" s="25"/>
      <c r="C45" s="47" t="n">
        <f>Overview!M45</f>
        <v>73775</v>
      </c>
      <c r="D45" s="49" t="n">
        <f>F45+H45+J45+L45+N45+P45+R45</f>
        <v>1</v>
      </c>
      <c r="E45" s="47" t="n">
        <v>64681</v>
      </c>
      <c r="F45" s="49" t="n">
        <f>E45/C45</f>
        <v>0.876733310742121</v>
      </c>
      <c r="G45" s="47" t="n">
        <v>2284</v>
      </c>
      <c r="H45" s="49" t="n">
        <f>G45/C45</f>
        <v>0.0309589969501864</v>
      </c>
      <c r="I45" s="47" t="n">
        <v>238</v>
      </c>
      <c r="J45" s="49" t="n">
        <f>I45/C45</f>
        <v>0.00322602507624534</v>
      </c>
      <c r="K45" s="47" t="n">
        <v>1240</v>
      </c>
      <c r="L45" s="49" t="n">
        <f>K45/C45</f>
        <v>0.0168078617417824</v>
      </c>
      <c r="M45" s="47" t="n">
        <v>24</v>
      </c>
      <c r="N45" s="49" t="n">
        <f>M45/C45</f>
        <v>0.000325313453066757</v>
      </c>
      <c r="O45" s="47" t="n">
        <v>1282</v>
      </c>
      <c r="P45" s="49" t="n">
        <f>O45/C45</f>
        <v>0.0173771602846493</v>
      </c>
      <c r="Q45" s="47" t="n">
        <v>4026</v>
      </c>
      <c r="R45" s="68" t="n">
        <f>Q45/C45</f>
        <v>0.0545713317519485</v>
      </c>
      <c r="S45" s="62" t="n">
        <f>C45-E45</f>
        <v>9094</v>
      </c>
      <c r="T45" s="49" t="n">
        <f>S45/$C45</f>
        <v>0.123266689257879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</row>
    <row r="46" ht="12.75">
      <c r="A46" s="9" t="n">
        <v>44</v>
      </c>
      <c r="B46" s="25"/>
      <c r="C46" s="47" t="n">
        <f>Overview!M46</f>
        <v>73937</v>
      </c>
      <c r="D46" s="49" t="n">
        <f>F46+H46+J46+L46+N46+P46+R46</f>
        <v>1</v>
      </c>
      <c r="E46" s="47" t="n">
        <v>67523</v>
      </c>
      <c r="F46" s="49" t="n">
        <f>E46/C46</f>
        <v>0.913250469994725</v>
      </c>
      <c r="G46" s="47" t="n">
        <v>937</v>
      </c>
      <c r="H46" s="49" t="n">
        <f>G46/C46</f>
        <v>0.0126729512963739</v>
      </c>
      <c r="I46" s="47" t="n">
        <v>236</v>
      </c>
      <c r="J46" s="49" t="n">
        <f>I46/C46</f>
        <v>0.00319190662320624</v>
      </c>
      <c r="K46" s="47" t="n">
        <v>933</v>
      </c>
      <c r="L46" s="49" t="n">
        <f>K46/C46</f>
        <v>0.0126188511841162</v>
      </c>
      <c r="M46" s="47" t="n">
        <v>19</v>
      </c>
      <c r="N46" s="49" t="n">
        <f>M46/C46</f>
        <v>0.000256975533224231</v>
      </c>
      <c r="O46" s="47" t="n">
        <v>570</v>
      </c>
      <c r="P46" s="49" t="n">
        <f>O46/C46</f>
        <v>0.00770926599672694</v>
      </c>
      <c r="Q46" s="47" t="n">
        <v>3719</v>
      </c>
      <c r="R46" s="68" t="n">
        <f>Q46/C46</f>
        <v>0.0502995793716272</v>
      </c>
      <c r="S46" s="62" t="n">
        <f>C46-E46</f>
        <v>6414</v>
      </c>
      <c r="T46" s="49" t="n">
        <f>S46/$C46</f>
        <v>0.0867495300052748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</row>
    <row r="47" ht="12.75">
      <c r="A47" s="9" t="n">
        <v>45</v>
      </c>
      <c r="B47" s="25"/>
      <c r="C47" s="47" t="n">
        <f>Overview!M47</f>
        <v>72350</v>
      </c>
      <c r="D47" s="49" t="n">
        <f>F47+H47+J47+L47+N47+P47+R47</f>
        <v>1</v>
      </c>
      <c r="E47" s="47" t="n">
        <v>57054</v>
      </c>
      <c r="F47" s="49" t="n">
        <f>E47/C47</f>
        <v>0.788583275742916</v>
      </c>
      <c r="G47" s="47" t="n">
        <v>5541</v>
      </c>
      <c r="H47" s="49" t="n">
        <f>G47/C47</f>
        <v>0.0765860400829302</v>
      </c>
      <c r="I47" s="47" t="n">
        <v>209</v>
      </c>
      <c r="J47" s="49" t="n">
        <f>I47/C47</f>
        <v>0.00288873531444368</v>
      </c>
      <c r="K47" s="47" t="n">
        <v>4886</v>
      </c>
      <c r="L47" s="49" t="n">
        <f>K47/C47</f>
        <v>0.0675328265376641</v>
      </c>
      <c r="M47" s="47" t="n">
        <v>32</v>
      </c>
      <c r="N47" s="49" t="n">
        <f>M47/C47</f>
        <v>0.000442294402211472</v>
      </c>
      <c r="O47" s="47" t="n">
        <v>951</v>
      </c>
      <c r="P47" s="49" t="n">
        <f>O47/C47</f>
        <v>0.0131444367657222</v>
      </c>
      <c r="Q47" s="47" t="n">
        <v>3677</v>
      </c>
      <c r="R47" s="68" t="n">
        <f>Q47/C47</f>
        <v>0.050822391154112</v>
      </c>
      <c r="S47" s="62" t="n">
        <f>C47-E47</f>
        <v>15296</v>
      </c>
      <c r="T47" s="49" t="n">
        <f>S47/$C47</f>
        <v>0.211416724257084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</row>
    <row r="48" ht="12.75">
      <c r="A48" s="9" t="n">
        <v>46</v>
      </c>
      <c r="B48" s="25"/>
      <c r="C48" s="47" t="n">
        <f>Overview!M48</f>
        <v>73386</v>
      </c>
      <c r="D48" s="49" t="n">
        <f>F48+H48+J48+L48+N48+P48+R48</f>
        <v>1</v>
      </c>
      <c r="E48" s="47" t="n">
        <v>68210</v>
      </c>
      <c r="F48" s="49" t="n">
        <f>E48/C48</f>
        <v>0.929468836017769</v>
      </c>
      <c r="G48" s="47" t="n">
        <v>533</v>
      </c>
      <c r="H48" s="49" t="n">
        <f>G48/C48</f>
        <v>0.00726296568827842</v>
      </c>
      <c r="I48" s="47" t="n">
        <v>225</v>
      </c>
      <c r="J48" s="49" t="n">
        <f>I48/C48</f>
        <v>0.00306597988717194</v>
      </c>
      <c r="K48" s="47" t="n">
        <v>752</v>
      </c>
      <c r="L48" s="49" t="n">
        <f>K48/C48</f>
        <v>0.0102471861117924</v>
      </c>
      <c r="M48" s="47" t="n">
        <v>20</v>
      </c>
      <c r="N48" s="49" t="n">
        <f>M48/C48</f>
        <v>0.000272531545526395</v>
      </c>
      <c r="O48" s="47" t="n">
        <v>473</v>
      </c>
      <c r="P48" s="49" t="n">
        <f>O48/C48</f>
        <v>0.00644537105169923</v>
      </c>
      <c r="Q48" s="47" t="n">
        <v>3173</v>
      </c>
      <c r="R48" s="68" t="n">
        <f>Q48/C48</f>
        <v>0.0432371296977625</v>
      </c>
      <c r="S48" s="62" t="n">
        <f>C48-E48</f>
        <v>5176</v>
      </c>
      <c r="T48" s="49" t="n">
        <f>S48/$C48</f>
        <v>0.0705311639822309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</row>
    <row r="49" ht="12.75">
      <c r="A49" s="9" t="n">
        <v>47</v>
      </c>
      <c r="B49" s="25"/>
      <c r="C49" s="47" t="n">
        <f>Overview!M49</f>
        <v>72169</v>
      </c>
      <c r="D49" s="49" t="n">
        <f>F49+H49+J49+L49+N49+P49+R49</f>
        <v>1</v>
      </c>
      <c r="E49" s="47" t="n">
        <v>67174</v>
      </c>
      <c r="F49" s="49" t="n">
        <f>E49/C49</f>
        <v>0.930787457218473</v>
      </c>
      <c r="G49" s="47" t="n">
        <v>324</v>
      </c>
      <c r="H49" s="49" t="n">
        <f>G49/C49</f>
        <v>0.00448946223447741</v>
      </c>
      <c r="I49" s="47" t="n">
        <v>264</v>
      </c>
      <c r="J49" s="49" t="n">
        <f>I49/C49</f>
        <v>0.00365808033920381</v>
      </c>
      <c r="K49" s="47" t="n">
        <v>560</v>
      </c>
      <c r="L49" s="49" t="n">
        <f>K49/C49</f>
        <v>0.00775956435588688</v>
      </c>
      <c r="M49" s="47" t="n">
        <v>60</v>
      </c>
      <c r="N49" s="49" t="n">
        <f>M49/C49</f>
        <v>0.000831381895273594</v>
      </c>
      <c r="O49" s="47" t="n">
        <v>514</v>
      </c>
      <c r="P49" s="49" t="n">
        <f>O49/C49</f>
        <v>0.00712217156951045</v>
      </c>
      <c r="Q49" s="47" t="n">
        <v>3273</v>
      </c>
      <c r="R49" s="68" t="n">
        <f>Q49/C49</f>
        <v>0.0453518823871745</v>
      </c>
      <c r="S49" s="62" t="n">
        <f>C49-E49</f>
        <v>4995</v>
      </c>
      <c r="T49" s="49" t="n">
        <f>S49/$C49</f>
        <v>0.0692125427815267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F50+H50+J50+L50+N50+P50+R50</f>
        <v>1</v>
      </c>
      <c r="E50" s="47" t="n">
        <v>56764</v>
      </c>
      <c r="F50" s="49" t="n">
        <f>E50/C50</f>
        <v>0.720959179007798</v>
      </c>
      <c r="G50" s="47" t="n">
        <v>3363</v>
      </c>
      <c r="H50" s="49" t="n">
        <f>G50/C50</f>
        <v>0.0427134401910229</v>
      </c>
      <c r="I50" s="47" t="n">
        <v>147</v>
      </c>
      <c r="J50" s="49" t="n">
        <f>I50/C50</f>
        <v>0.00186704600299743</v>
      </c>
      <c r="K50" s="47" t="n">
        <v>12946</v>
      </c>
      <c r="L50" s="49" t="n">
        <f>K50/C50</f>
        <v>0.164427058195951</v>
      </c>
      <c r="M50" s="47" t="n">
        <v>53</v>
      </c>
      <c r="N50" s="49" t="n">
        <f>M50/C50</f>
        <v>0.00067315264053649</v>
      </c>
      <c r="O50" s="47" t="n">
        <v>1046</v>
      </c>
      <c r="P50" s="49" t="n">
        <f>O50/C50</f>
        <v>0.0132852389056824</v>
      </c>
      <c r="Q50" s="47" t="n">
        <v>4415</v>
      </c>
      <c r="R50" s="68" t="n">
        <f>Q50/C50</f>
        <v>0.0560748850560114</v>
      </c>
      <c r="S50" s="62" t="n">
        <f>C50-E50</f>
        <v>21970</v>
      </c>
      <c r="T50" s="49" t="n">
        <f>S50/$C50</f>
        <v>0.279040820992202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</row>
    <row r="51" ht="12.75">
      <c r="A51" s="9" t="n">
        <v>49</v>
      </c>
      <c r="B51" s="25"/>
      <c r="C51" s="47" t="n">
        <f>Overview!M51</f>
        <v>73449</v>
      </c>
      <c r="D51" s="49" t="n">
        <f>F51+H51+J51+L51+N51+P51+R51</f>
        <v>1</v>
      </c>
      <c r="E51" s="47" t="n">
        <v>42957</v>
      </c>
      <c r="F51" s="49" t="n">
        <f>E51/C51</f>
        <v>0.584854797206225</v>
      </c>
      <c r="G51" s="47" t="n">
        <v>19599</v>
      </c>
      <c r="H51" s="49" t="n">
        <f>G51/C51</f>
        <v>0.266838214271127</v>
      </c>
      <c r="I51" s="47" t="n">
        <v>347</v>
      </c>
      <c r="J51" s="49" t="n">
        <f>I51/C51</f>
        <v>0.00472436656727798</v>
      </c>
      <c r="K51" s="47" t="n">
        <v>2880</v>
      </c>
      <c r="L51" s="49" t="n">
        <f>K51/C51</f>
        <v>0.0392108810194829</v>
      </c>
      <c r="M51" s="47" t="n">
        <v>63</v>
      </c>
      <c r="N51" s="49" t="n">
        <f>M51/C51</f>
        <v>0.000857738022301189</v>
      </c>
      <c r="O51" s="47" t="n">
        <v>2163</v>
      </c>
      <c r="P51" s="49" t="n">
        <f>O51/C51</f>
        <v>0.0294490054323408</v>
      </c>
      <c r="Q51" s="47" t="n">
        <v>5440</v>
      </c>
      <c r="R51" s="68" t="n">
        <f>Q51/C51</f>
        <v>0.0740649974812455</v>
      </c>
      <c r="S51" s="62" t="n">
        <f>C51-E51</f>
        <v>30492</v>
      </c>
      <c r="T51" s="49" t="n">
        <f>S51/$C51</f>
        <v>0.415145202793775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</row>
    <row r="52" ht="12.75">
      <c r="A52" s="9" t="n">
        <v>50</v>
      </c>
      <c r="B52" s="25"/>
      <c r="C52" s="47" t="n">
        <f>Overview!M52</f>
        <v>73558</v>
      </c>
      <c r="D52" s="49" t="n">
        <f>F52+H52+J52+L52+N52+P52+R52</f>
        <v>1</v>
      </c>
      <c r="E52" s="47" t="n">
        <v>55695</v>
      </c>
      <c r="F52" s="49" t="n">
        <f>E52/C52</f>
        <v>0.757157617118464</v>
      </c>
      <c r="G52" s="47" t="n">
        <v>11786</v>
      </c>
      <c r="H52" s="49" t="n">
        <f>G52/C52</f>
        <v>0.160227303624351</v>
      </c>
      <c r="I52" s="47" t="n">
        <v>293</v>
      </c>
      <c r="J52" s="49" t="n">
        <f>I52/C52</f>
        <v>0.00398325131188994</v>
      </c>
      <c r="K52" s="47" t="n">
        <v>954</v>
      </c>
      <c r="L52" s="49" t="n">
        <f>K52/C52</f>
        <v>0.0129693575137986</v>
      </c>
      <c r="M52" s="47" t="n">
        <v>14</v>
      </c>
      <c r="N52" s="49" t="n">
        <f>M52/C52</f>
        <v>0.000190326001250714</v>
      </c>
      <c r="O52" s="47" t="n">
        <v>786</v>
      </c>
      <c r="P52" s="49" t="n">
        <f>O52/C52</f>
        <v>0.0106854454987901</v>
      </c>
      <c r="Q52" s="47" t="n">
        <v>4030</v>
      </c>
      <c r="R52" s="68" t="n">
        <f>Q52/C52</f>
        <v>0.0547866989314554</v>
      </c>
      <c r="S52" s="62" t="n">
        <f>C52-E52</f>
        <v>17863</v>
      </c>
      <c r="T52" s="49" t="n">
        <f>S52/$C52</f>
        <v>0.242842382881536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</row>
    <row r="53" ht="12.75">
      <c r="A53" s="9" t="n">
        <v>51</v>
      </c>
      <c r="B53" s="25"/>
      <c r="C53" s="47" t="n">
        <f>Overview!M53</f>
        <v>73606</v>
      </c>
      <c r="D53" s="49" t="n">
        <f>F53+H53+J53+L53+N53+P53+R53</f>
        <v>1</v>
      </c>
      <c r="E53" s="47" t="n">
        <v>66762</v>
      </c>
      <c r="F53" s="49" t="n">
        <f>E53/C53</f>
        <v>0.907018449582914</v>
      </c>
      <c r="G53" s="47" t="n">
        <v>1722</v>
      </c>
      <c r="H53" s="49" t="n">
        <f>G53/C53</f>
        <v>0.0233948319430481</v>
      </c>
      <c r="I53" s="47" t="n">
        <v>244</v>
      </c>
      <c r="J53" s="49" t="n">
        <f>I53/C53</f>
        <v>0.00331494715104747</v>
      </c>
      <c r="K53" s="47" t="n">
        <v>499</v>
      </c>
      <c r="L53" s="49" t="n">
        <f>K53/C53</f>
        <v>0.00677933864087167</v>
      </c>
      <c r="M53" s="47" t="n">
        <v>15</v>
      </c>
      <c r="N53" s="49" t="n">
        <f>M53/C53</f>
        <v>0.000203787734695541</v>
      </c>
      <c r="O53" s="47" t="n">
        <v>756</v>
      </c>
      <c r="P53" s="49" t="n">
        <f>O53/C53</f>
        <v>0.0102709018286553</v>
      </c>
      <c r="Q53" s="47" t="n">
        <v>3608</v>
      </c>
      <c r="R53" s="68" t="n">
        <f>Q53/C53</f>
        <v>0.0490177431187675</v>
      </c>
      <c r="S53" s="62" t="n">
        <f>C53-E53</f>
        <v>6844</v>
      </c>
      <c r="T53" s="49" t="n">
        <f>S53/$C53</f>
        <v>0.0929815504170856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</row>
    <row r="54" ht="12.75">
      <c r="A54" s="9" t="n">
        <v>52</v>
      </c>
      <c r="B54" s="25"/>
      <c r="C54" s="47" t="n">
        <f>Overview!M54</f>
        <v>74822</v>
      </c>
      <c r="D54" s="49" t="n">
        <f>F54+H54+J54+L54+N54+P54+R54</f>
        <v>1</v>
      </c>
      <c r="E54" s="47" t="n">
        <v>53695</v>
      </c>
      <c r="F54" s="49" t="n">
        <f>E54/C54</f>
        <v>0.717636524017</v>
      </c>
      <c r="G54" s="47" t="n">
        <v>5884</v>
      </c>
      <c r="H54" s="49" t="n">
        <f>G54/C54</f>
        <v>0.0786399722006896</v>
      </c>
      <c r="I54" s="47" t="n">
        <v>220</v>
      </c>
      <c r="J54" s="49" t="n">
        <f>I54/C54</f>
        <v>0.00294031167303734</v>
      </c>
      <c r="K54" s="47" t="n">
        <v>8728</v>
      </c>
      <c r="L54" s="49" t="n">
        <f>K54/C54</f>
        <v>0.116650183101227</v>
      </c>
      <c r="M54" s="47" t="n">
        <v>43</v>
      </c>
      <c r="N54" s="49" t="n">
        <f>M54/C54</f>
        <v>0.000574697281548208</v>
      </c>
      <c r="O54" s="47" t="n">
        <v>1447</v>
      </c>
      <c r="P54" s="49" t="n">
        <f>O54/C54</f>
        <v>0.0193392317767502</v>
      </c>
      <c r="Q54" s="47" t="n">
        <v>4805</v>
      </c>
      <c r="R54" s="68" t="n">
        <f>Q54/C54</f>
        <v>0.0642190799497474</v>
      </c>
      <c r="S54" s="62" t="n">
        <f>C54-E54</f>
        <v>21127</v>
      </c>
      <c r="T54" s="49" t="n">
        <f>S54/$C54</f>
        <v>0.282363475983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</row>
    <row r="55" ht="12.75">
      <c r="A55" s="9" t="n">
        <v>53</v>
      </c>
      <c r="B55" s="25"/>
      <c r="C55" s="47" t="n">
        <f>Overview!M55</f>
        <v>73142</v>
      </c>
      <c r="D55" s="49" t="n">
        <f>F55+H55+J55+L55+N55+P55+R55</f>
        <v>1</v>
      </c>
      <c r="E55" s="47" t="n">
        <v>64302</v>
      </c>
      <c r="F55" s="49" t="n">
        <f>E55/C55</f>
        <v>0.879139208662602</v>
      </c>
      <c r="G55" s="47" t="n">
        <v>2188</v>
      </c>
      <c r="H55" s="49" t="n">
        <f>G55/C55</f>
        <v>0.029914413059528</v>
      </c>
      <c r="I55" s="47" t="n">
        <v>395</v>
      </c>
      <c r="J55" s="49" t="n">
        <f>I55/C55</f>
        <v>0.00540045391156928</v>
      </c>
      <c r="K55" s="47" t="n">
        <v>365</v>
      </c>
      <c r="L55" s="49" t="n">
        <f>K55/C55</f>
        <v>0.00499029285499439</v>
      </c>
      <c r="M55" s="47" t="n">
        <v>11</v>
      </c>
      <c r="N55" s="49" t="n">
        <f>M55/C55</f>
        <v>0.00015039238741079</v>
      </c>
      <c r="O55" s="47" t="n">
        <v>1665</v>
      </c>
      <c r="P55" s="49" t="n">
        <f>O55/C55</f>
        <v>0.0227639386399059</v>
      </c>
      <c r="Q55" s="47" t="n">
        <v>4216</v>
      </c>
      <c r="R55" s="68" t="n">
        <f>Q55/C55</f>
        <v>0.05764130048399</v>
      </c>
      <c r="S55" s="62" t="n">
        <f>C55-E55</f>
        <v>8840</v>
      </c>
      <c r="T55" s="49" t="n">
        <f>S55/$C55</f>
        <v>0.120860791337398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</row>
    <row r="56" ht="12.75">
      <c r="A56" s="9" t="n">
        <v>54</v>
      </c>
      <c r="B56" s="25"/>
      <c r="C56" s="47" t="n">
        <f>Overview!M56</f>
        <v>73378</v>
      </c>
      <c r="D56" s="49" t="n">
        <f>F56+H56+J56+L56+N56+P56+R56</f>
        <v>1</v>
      </c>
      <c r="E56" s="47" t="n">
        <v>62900</v>
      </c>
      <c r="F56" s="49" t="n">
        <f>E56/C56</f>
        <v>0.857205156859004</v>
      </c>
      <c r="G56" s="47" t="n">
        <v>2303</v>
      </c>
      <c r="H56" s="49" t="n">
        <f>G56/C56</f>
        <v>0.0313854288751397</v>
      </c>
      <c r="I56" s="47" t="n">
        <v>185</v>
      </c>
      <c r="J56" s="49" t="n">
        <f>I56/C56</f>
        <v>0.0025211916378206</v>
      </c>
      <c r="K56" s="47" t="n">
        <v>3081</v>
      </c>
      <c r="L56" s="49" t="n">
        <f>K56/C56</f>
        <v>0.0419880618168933</v>
      </c>
      <c r="M56" s="47" t="n">
        <v>38</v>
      </c>
      <c r="N56" s="49" t="n">
        <f>M56/C56</f>
        <v>0.000517866390471258</v>
      </c>
      <c r="O56" s="47" t="n">
        <v>747</v>
      </c>
      <c r="P56" s="49" t="n">
        <f>O56/C56</f>
        <v>0.0101801629916324</v>
      </c>
      <c r="Q56" s="47" t="n">
        <v>4124</v>
      </c>
      <c r="R56" s="68" t="n">
        <f>Q56/C56</f>
        <v>0.0562021314290387</v>
      </c>
      <c r="S56" s="62" t="n">
        <f>C56-E56</f>
        <v>10478</v>
      </c>
      <c r="T56" s="49" t="n">
        <f>S56/$C56</f>
        <v>0.142794843140996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</row>
    <row r="57" ht="12.75">
      <c r="A57" s="9" t="n">
        <v>55</v>
      </c>
      <c r="B57" s="25"/>
      <c r="C57" s="47" t="n">
        <f>Overview!M57</f>
        <v>71551</v>
      </c>
      <c r="D57" s="49" t="n">
        <f>F57+H57+J57+L57+N57+P57+R57</f>
        <v>1</v>
      </c>
      <c r="E57" s="47" t="n">
        <v>56919</v>
      </c>
      <c r="F57" s="49" t="n">
        <f>E57/C57</f>
        <v>0.795502508700088</v>
      </c>
      <c r="G57" s="47" t="n">
        <v>8797</v>
      </c>
      <c r="H57" s="49" t="n">
        <f>G57/C57</f>
        <v>0.122947268381993</v>
      </c>
      <c r="I57" s="47" t="n">
        <v>341</v>
      </c>
      <c r="J57" s="49" t="n">
        <f>I57/C57</f>
        <v>0.00476583136504032</v>
      </c>
      <c r="K57" s="47" t="n">
        <v>918</v>
      </c>
      <c r="L57" s="49" t="n">
        <f>K57/C57</f>
        <v>0.0128300093639502</v>
      </c>
      <c r="M57" s="47" t="n">
        <v>10</v>
      </c>
      <c r="N57" s="49" t="n">
        <f>M57/C57</f>
        <v>0.000139760450587693</v>
      </c>
      <c r="O57" s="47" t="n">
        <v>885</v>
      </c>
      <c r="P57" s="49" t="n">
        <f>O57/C57</f>
        <v>0.0123687998770108</v>
      </c>
      <c r="Q57" s="47" t="n">
        <v>3681</v>
      </c>
      <c r="R57" s="68" t="n">
        <f>Q57/C57</f>
        <v>0.0514458218613297</v>
      </c>
      <c r="S57" s="62" t="n">
        <f>C57-E57</f>
        <v>14632</v>
      </c>
      <c r="T57" s="49" t="n">
        <f>S57/$C57</f>
        <v>0.204497491299912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</row>
    <row r="58" ht="12.75">
      <c r="A58" s="9" t="n">
        <v>56</v>
      </c>
      <c r="B58" s="25"/>
      <c r="C58" s="47" t="n">
        <f>Overview!M58</f>
        <v>70732</v>
      </c>
      <c r="D58" s="49" t="n">
        <f>F58+H58+J58+L58+N58+P58+R58</f>
        <v>1</v>
      </c>
      <c r="E58" s="47" t="n">
        <v>64404</v>
      </c>
      <c r="F58" s="49" t="n">
        <f>E58/C58</f>
        <v>0.910535542611548</v>
      </c>
      <c r="G58" s="47" t="n">
        <v>2166</v>
      </c>
      <c r="H58" s="49" t="n">
        <f>G58/C58</f>
        <v>0.0306226319063507</v>
      </c>
      <c r="I58" s="47" t="n">
        <v>322</v>
      </c>
      <c r="J58" s="49" t="n">
        <f>I58/C58</f>
        <v>0.00455239495560708</v>
      </c>
      <c r="K58" s="47" t="n">
        <v>363</v>
      </c>
      <c r="L58" s="49" t="n">
        <f>K58/C58</f>
        <v>0.00513204772945767</v>
      </c>
      <c r="M58" s="47" t="n">
        <v>10</v>
      </c>
      <c r="N58" s="49" t="n">
        <f>M58/C58</f>
        <v>0.000141378725329412</v>
      </c>
      <c r="O58" s="47" t="n">
        <v>622</v>
      </c>
      <c r="P58" s="49" t="n">
        <f>O58/C58</f>
        <v>0.00879375671548945</v>
      </c>
      <c r="Q58" s="47" t="n">
        <v>2845</v>
      </c>
      <c r="R58" s="68" t="n">
        <f>Q58/C58</f>
        <v>0.0402222473562178</v>
      </c>
      <c r="S58" s="62" t="n">
        <f>C58-E58</f>
        <v>6328</v>
      </c>
      <c r="T58" s="49" t="n">
        <f>S58/$C58</f>
        <v>0.0894644573884522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</row>
    <row r="59" ht="12.75">
      <c r="A59" s="9" t="n">
        <v>57</v>
      </c>
      <c r="B59" s="25"/>
      <c r="C59" s="47" t="n">
        <f>Overview!M59</f>
        <v>71335</v>
      </c>
      <c r="D59" s="49" t="n">
        <f>F59+H59+J59+L59+N59+P59+R59</f>
        <v>1</v>
      </c>
      <c r="E59" s="47" t="n">
        <v>65360</v>
      </c>
      <c r="F59" s="49" t="n">
        <f>E59/C59</f>
        <v>0.916240274759936</v>
      </c>
      <c r="G59" s="47" t="n">
        <v>1215</v>
      </c>
      <c r="H59" s="49" t="n">
        <f>G59/C59</f>
        <v>0.0170323123291512</v>
      </c>
      <c r="I59" s="47" t="n">
        <v>310</v>
      </c>
      <c r="J59" s="49" t="n">
        <f>I59/C59</f>
        <v>0.00434569285764351</v>
      </c>
      <c r="K59" s="47" t="n">
        <v>347</v>
      </c>
      <c r="L59" s="49" t="n">
        <f>K59/C59</f>
        <v>0.00486437232774935</v>
      </c>
      <c r="M59" s="47" t="n">
        <v>11</v>
      </c>
      <c r="N59" s="49" t="n">
        <f>M59/C59</f>
        <v>0.00015420200462606</v>
      </c>
      <c r="O59" s="47" t="n">
        <v>972</v>
      </c>
      <c r="P59" s="49" t="n">
        <f>O59/C59</f>
        <v>0.013625849863321</v>
      </c>
      <c r="Q59" s="47" t="n">
        <v>3120</v>
      </c>
      <c r="R59" s="68" t="n">
        <f>Q59/C59</f>
        <v>0.0437372958575734</v>
      </c>
      <c r="S59" s="62" t="n">
        <f>C59-E59</f>
        <v>5975</v>
      </c>
      <c r="T59" s="49" t="n">
        <f>S59/$C59</f>
        <v>0.0837597252400645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</row>
    <row r="60" ht="12.75">
      <c r="A60" s="9" t="n">
        <v>58</v>
      </c>
      <c r="B60" s="25"/>
      <c r="C60" s="47" t="n">
        <f>Overview!M60</f>
        <v>68621</v>
      </c>
      <c r="D60" s="49" t="n">
        <f>F60+H60+J60+L60+N60+P60+R60</f>
        <v>1</v>
      </c>
      <c r="E60" s="47" t="n">
        <v>60102</v>
      </c>
      <c r="F60" s="49" t="n">
        <f>E60/C60</f>
        <v>0.875854330307049</v>
      </c>
      <c r="G60" s="47" t="n">
        <v>1894</v>
      </c>
      <c r="H60" s="49" t="n">
        <f>G60/C60</f>
        <v>0.0276008801970242</v>
      </c>
      <c r="I60" s="47" t="n">
        <v>395</v>
      </c>
      <c r="J60" s="49" t="n">
        <f>I60/C60</f>
        <v>0.00575625537371942</v>
      </c>
      <c r="K60" s="47" t="n">
        <v>497</v>
      </c>
      <c r="L60" s="49" t="n">
        <f>K60/C60</f>
        <v>0.00724268081199633</v>
      </c>
      <c r="M60" s="47" t="n">
        <v>5</v>
      </c>
      <c r="N60" s="49" t="n">
        <f>M60/C60</f>
        <v>7.28639920723977E-05</v>
      </c>
      <c r="O60" s="47" t="n">
        <v>2256</v>
      </c>
      <c r="P60" s="49" t="n">
        <f>O60/C60</f>
        <v>0.0328762332230658</v>
      </c>
      <c r="Q60" s="47" t="n">
        <v>3472</v>
      </c>
      <c r="R60" s="68" t="n">
        <f>Q60/C60</f>
        <v>0.0505967560950729</v>
      </c>
      <c r="S60" s="62" t="n">
        <f>C60-E60</f>
        <v>8519</v>
      </c>
      <c r="T60" s="49" t="n">
        <f>S60/$C60</f>
        <v>0.124145669692951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</row>
    <row r="61" ht="12.75">
      <c r="A61" s="9" t="n">
        <v>59</v>
      </c>
      <c r="B61" s="25"/>
      <c r="C61" s="47" t="n">
        <f>Overview!M61</f>
        <v>71787</v>
      </c>
      <c r="D61" s="49" t="n">
        <f>F61+H61+J61+L61+N61+P61+R61</f>
        <v>1</v>
      </c>
      <c r="E61" s="47" t="n">
        <v>59067</v>
      </c>
      <c r="F61" s="49" t="n">
        <f>E61/C61</f>
        <v>0.822809143716829</v>
      </c>
      <c r="G61" s="47" t="n">
        <v>4512</v>
      </c>
      <c r="H61" s="49" t="n">
        <f>G61/C61</f>
        <v>0.0628526056249739</v>
      </c>
      <c r="I61" s="47" t="n">
        <v>566</v>
      </c>
      <c r="J61" s="49" t="n">
        <f>I61/C61</f>
        <v>0.00788443590065054</v>
      </c>
      <c r="K61" s="47" t="n">
        <v>1453</v>
      </c>
      <c r="L61" s="49" t="n">
        <f>K61/C61</f>
        <v>0.0202404335046735</v>
      </c>
      <c r="M61" s="47" t="n">
        <v>71</v>
      </c>
      <c r="N61" s="49" t="n">
        <f>M61/C61</f>
        <v>0.000989037012272417</v>
      </c>
      <c r="O61" s="47" t="n">
        <v>1810</v>
      </c>
      <c r="P61" s="49" t="n">
        <f>O61/C61</f>
        <v>0.0252134787635644</v>
      </c>
      <c r="Q61" s="47" t="n">
        <v>4308</v>
      </c>
      <c r="R61" s="68" t="n">
        <f>Q61/C61</f>
        <v>0.0600108654770362</v>
      </c>
      <c r="S61" s="62" t="n">
        <f>C61-E61</f>
        <v>12720</v>
      </c>
      <c r="T61" s="49" t="n">
        <f>S61/$C61</f>
        <v>0.177190856283171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</row>
    <row r="62" ht="12.75">
      <c r="A62" s="9" t="n">
        <v>60</v>
      </c>
      <c r="B62" s="25"/>
      <c r="C62" s="47" t="n">
        <f>Overview!M62</f>
        <v>73770</v>
      </c>
      <c r="D62" s="49" t="n">
        <f>F62+H62+J62+L62+N62+P62+R62</f>
        <v>1</v>
      </c>
      <c r="E62" s="47" t="n">
        <v>53933</v>
      </c>
      <c r="F62" s="49" t="n">
        <f>E62/C62</f>
        <v>0.731096651755456</v>
      </c>
      <c r="G62" s="47" t="n">
        <v>12604</v>
      </c>
      <c r="H62" s="49" t="n">
        <f>G62/C62</f>
        <v>0.170855361257964</v>
      </c>
      <c r="I62" s="47" t="n">
        <v>342</v>
      </c>
      <c r="J62" s="49" t="n">
        <f>I62/C62</f>
        <v>0.00463603090687271</v>
      </c>
      <c r="K62" s="47" t="n">
        <v>1247</v>
      </c>
      <c r="L62" s="49" t="n">
        <f>K62/C62</f>
        <v>0.0169038904703809</v>
      </c>
      <c r="M62" s="47" t="n">
        <v>26</v>
      </c>
      <c r="N62" s="49" t="n">
        <f>M62/C62</f>
        <v>0.000352446794089738</v>
      </c>
      <c r="O62" s="47" t="n">
        <v>1963</v>
      </c>
      <c r="P62" s="49" t="n">
        <f>O62/C62</f>
        <v>0.0266097329537752</v>
      </c>
      <c r="Q62" s="47" t="n">
        <v>3655</v>
      </c>
      <c r="R62" s="68" t="n">
        <f>Q62/C62</f>
        <v>0.0495458858614613</v>
      </c>
      <c r="S62" s="62" t="n">
        <f>C62-E62</f>
        <v>19837</v>
      </c>
      <c r="T62" s="49" t="n">
        <f>S62/$C62</f>
        <v>0.268903348244544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</row>
    <row r="63" ht="12.75">
      <c r="A63" s="9" t="n">
        <v>61</v>
      </c>
      <c r="B63" s="25"/>
      <c r="C63" s="47" t="n">
        <f>Overview!M63</f>
        <v>69482</v>
      </c>
      <c r="D63" s="49" t="n">
        <f>F63+H63+J63+L63+N63+P63+R63</f>
        <v>1</v>
      </c>
      <c r="E63" s="47" t="n">
        <v>59916</v>
      </c>
      <c r="F63" s="49" t="n">
        <f>E63/C63</f>
        <v>0.862324055150974</v>
      </c>
      <c r="G63" s="47" t="n">
        <v>1202</v>
      </c>
      <c r="H63" s="49" t="n">
        <f>G63/C63</f>
        <v>0.0172994444604358</v>
      </c>
      <c r="I63" s="47" t="n">
        <v>707</v>
      </c>
      <c r="J63" s="49" t="n">
        <f>I63/C63</f>
        <v>0.0101752971992746</v>
      </c>
      <c r="K63" s="47" t="n">
        <v>313</v>
      </c>
      <c r="L63" s="49" t="n">
        <f>K63/C63</f>
        <v>0.00450476382372413</v>
      </c>
      <c r="M63" s="47" t="n">
        <v>29</v>
      </c>
      <c r="N63" s="49" t="n">
        <f>M63/C63</f>
        <v>0.00041737428398722</v>
      </c>
      <c r="O63" s="47" t="n">
        <v>2977</v>
      </c>
      <c r="P63" s="49" t="n">
        <f>O63/C63</f>
        <v>0.0428456290837915</v>
      </c>
      <c r="Q63" s="47" t="n">
        <v>4338</v>
      </c>
      <c r="R63" s="68" t="n">
        <f>Q63/C63</f>
        <v>0.0624334359978124</v>
      </c>
      <c r="S63" s="62" t="n">
        <f>C63-E63</f>
        <v>9566</v>
      </c>
      <c r="T63" s="49" t="n">
        <f>S63/$C63</f>
        <v>0.137675944849026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</row>
    <row r="64" ht="12.75">
      <c r="A64" s="9" t="n">
        <v>62</v>
      </c>
      <c r="B64" s="25"/>
      <c r="C64" s="47" t="n">
        <f>Overview!M64</f>
        <v>69763</v>
      </c>
      <c r="D64" s="49" t="n">
        <f>F64+H64+J64+L64+N64+P64+R64</f>
        <v>1</v>
      </c>
      <c r="E64" s="47" t="n">
        <v>56991</v>
      </c>
      <c r="F64" s="49" t="n">
        <f>E64/C64</f>
        <v>0.816923010765019</v>
      </c>
      <c r="G64" s="47" t="n">
        <v>4803</v>
      </c>
      <c r="H64" s="49" t="n">
        <f>G64/C64</f>
        <v>0.0688473832834024</v>
      </c>
      <c r="I64" s="47" t="n">
        <v>257</v>
      </c>
      <c r="J64" s="49" t="n">
        <f>I64/C64</f>
        <v>0.00368390120837693</v>
      </c>
      <c r="K64" s="47" t="n">
        <v>3113</v>
      </c>
      <c r="L64" s="49" t="n">
        <f>K64/C64</f>
        <v>0.044622507632986</v>
      </c>
      <c r="M64" s="47" t="n">
        <v>12</v>
      </c>
      <c r="N64" s="49" t="n">
        <f>M64/C64</f>
        <v>0.000172010951363904</v>
      </c>
      <c r="O64" s="47" t="n">
        <v>1035</v>
      </c>
      <c r="P64" s="49" t="n">
        <f>O64/C64</f>
        <v>0.0148359445551367</v>
      </c>
      <c r="Q64" s="47" t="n">
        <v>3552</v>
      </c>
      <c r="R64" s="68" t="n">
        <f>Q64/C64</f>
        <v>0.0509152416037154</v>
      </c>
      <c r="S64" s="62" t="n">
        <f>C64-E64</f>
        <v>12772</v>
      </c>
      <c r="T64" s="49" t="n">
        <f>S64/$C64</f>
        <v>0.183076989234981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</row>
    <row r="65" ht="12.75">
      <c r="A65" s="9" t="n">
        <v>63</v>
      </c>
      <c r="B65" s="25"/>
      <c r="C65" s="47" t="n">
        <f>Overview!M65</f>
        <v>72876</v>
      </c>
      <c r="D65" s="49" t="n">
        <f>F65+H65+J65+L65+N65+P65+R65</f>
        <v>0.999999999999999</v>
      </c>
      <c r="E65" s="47" t="n">
        <v>48204</v>
      </c>
      <c r="F65" s="49" t="n">
        <f>E65/C65</f>
        <v>0.66145232998518</v>
      </c>
      <c r="G65" s="47" t="n">
        <v>14464</v>
      </c>
      <c r="H65" s="49" t="n">
        <f>G65/C65</f>
        <v>0.198474120423733</v>
      </c>
      <c r="I65" s="47" t="n">
        <v>445</v>
      </c>
      <c r="J65" s="49" t="n">
        <f>I65/C65</f>
        <v>0.00610626269279324</v>
      </c>
      <c r="K65" s="47" t="n">
        <v>1886</v>
      </c>
      <c r="L65" s="49" t="n">
        <f>K65/C65</f>
        <v>0.0258795762665349</v>
      </c>
      <c r="M65" s="47" t="n">
        <v>30</v>
      </c>
      <c r="N65" s="49" t="n">
        <f>M65/C65</f>
        <v>0.000411658159064713</v>
      </c>
      <c r="O65" s="47" t="n">
        <v>2971</v>
      </c>
      <c r="P65" s="49" t="n">
        <f>O65/C65</f>
        <v>0.040767879686042</v>
      </c>
      <c r="Q65" s="47" t="n">
        <v>4876</v>
      </c>
      <c r="R65" s="68" t="n">
        <f>Q65/C65</f>
        <v>0.0669081727866513</v>
      </c>
      <c r="S65" s="62" t="n">
        <f>C65-E65</f>
        <v>24672</v>
      </c>
      <c r="T65" s="49" t="n">
        <f>S65/$C65</f>
        <v>0.33854767001482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</row>
    <row r="66" ht="12.75">
      <c r="A66" s="9" t="n">
        <v>64</v>
      </c>
      <c r="B66" s="25"/>
      <c r="C66" s="47" t="n">
        <f>Overview!M66</f>
        <v>71497</v>
      </c>
      <c r="D66" s="49" t="n">
        <f>F66+H66+J66+L66+N66+P66+R66</f>
        <v>1</v>
      </c>
      <c r="E66" s="47" t="n">
        <v>63764</v>
      </c>
      <c r="F66" s="49" t="n">
        <f>E66/C66</f>
        <v>0.891841615732129</v>
      </c>
      <c r="G66" s="47" t="n">
        <v>2242</v>
      </c>
      <c r="H66" s="49" t="n">
        <f>G66/C66</f>
        <v>0.031357959075206</v>
      </c>
      <c r="I66" s="47" t="n">
        <v>316</v>
      </c>
      <c r="J66" s="49" t="n">
        <f>I66/C66</f>
        <v>0.004419765864302</v>
      </c>
      <c r="K66" s="47" t="n">
        <v>780</v>
      </c>
      <c r="L66" s="49" t="n">
        <f>K66/C66</f>
        <v>0.010909548652391</v>
      </c>
      <c r="M66" s="47" t="n">
        <v>20</v>
      </c>
      <c r="N66" s="49" t="n">
        <f>M66/C66</f>
        <v>0.000279732016727975</v>
      </c>
      <c r="O66" s="47" t="n">
        <v>794</v>
      </c>
      <c r="P66" s="49" t="n">
        <f>O66/C66</f>
        <v>0.0111053610641006</v>
      </c>
      <c r="Q66" s="47" t="n">
        <v>3581</v>
      </c>
      <c r="R66" s="68" t="n">
        <f>Q66/C66</f>
        <v>0.0500860175951439</v>
      </c>
      <c r="S66" s="62" t="n">
        <f>C66-E66</f>
        <v>7733</v>
      </c>
      <c r="T66" s="49" t="n">
        <f>S66/$C66</f>
        <v>0.108158384267871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</row>
    <row r="67" ht="12.75">
      <c r="A67" s="9" t="n">
        <v>65</v>
      </c>
      <c r="B67" s="25"/>
      <c r="C67" s="47" t="n">
        <f>Overview!M67</f>
        <v>69421</v>
      </c>
      <c r="D67" s="49" t="n">
        <f>F67+H67+J67+L67+N67+P67+R67</f>
        <v>1</v>
      </c>
      <c r="E67" s="47" t="n">
        <v>63478</v>
      </c>
      <c r="F67" s="49" t="n">
        <f>E67/C67</f>
        <v>0.914391898705003</v>
      </c>
      <c r="G67" s="47" t="n">
        <v>500</v>
      </c>
      <c r="H67" s="49" t="n">
        <f>G67/C67</f>
        <v>0.0072024315408882</v>
      </c>
      <c r="I67" s="47" t="n">
        <v>411</v>
      </c>
      <c r="J67" s="49" t="n">
        <f>I67/C67</f>
        <v>0.0059203987266101</v>
      </c>
      <c r="K67" s="47" t="n">
        <v>370</v>
      </c>
      <c r="L67" s="49" t="n">
        <f>K67/C67</f>
        <v>0.00532979934025727</v>
      </c>
      <c r="M67" s="47" t="n">
        <v>13</v>
      </c>
      <c r="N67" s="49" t="n">
        <f>M67/C67</f>
        <v>0.000187263220063093</v>
      </c>
      <c r="O67" s="47" t="n">
        <v>1465</v>
      </c>
      <c r="P67" s="49" t="n">
        <f>O67/C67</f>
        <v>0.0211031244148024</v>
      </c>
      <c r="Q67" s="47" t="n">
        <v>3184</v>
      </c>
      <c r="R67" s="68" t="n">
        <f>Q67/C67</f>
        <v>0.0458650840523761</v>
      </c>
      <c r="S67" s="62" t="n">
        <f>C67-E67</f>
        <v>5943</v>
      </c>
      <c r="T67" s="49" t="n">
        <f>S67/$C67</f>
        <v>0.0856081012949972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</row>
    <row r="68" ht="12.75">
      <c r="A68" s="9" t="n">
        <v>66</v>
      </c>
      <c r="B68" s="25"/>
      <c r="C68" s="47" t="n">
        <f>Overview!M68</f>
        <v>68656</v>
      </c>
      <c r="D68" s="49" t="n">
        <f>F68+H68+J68+L68+N68+P68+R68</f>
        <v>0.999999999999999</v>
      </c>
      <c r="E68" s="47" t="n">
        <v>51456</v>
      </c>
      <c r="F68" s="49" t="n">
        <f>E68/C68</f>
        <v>0.7494756467024</v>
      </c>
      <c r="G68" s="47" t="n">
        <v>8628</v>
      </c>
      <c r="H68" s="49" t="n">
        <f>G68/C68</f>
        <v>0.125670006991377</v>
      </c>
      <c r="I68" s="47" t="n">
        <v>446</v>
      </c>
      <c r="J68" s="49" t="n">
        <f>I68/C68</f>
        <v>0.00649615474248427</v>
      </c>
      <c r="K68" s="47" t="n">
        <v>2374</v>
      </c>
      <c r="L68" s="49" t="n">
        <f>K68/C68</f>
        <v>0.0345781869028199</v>
      </c>
      <c r="M68" s="47" t="n">
        <v>14</v>
      </c>
      <c r="N68" s="49" t="n">
        <f>M68/C68</f>
        <v>0.000203915171288744</v>
      </c>
      <c r="O68" s="47" t="n">
        <v>1582</v>
      </c>
      <c r="P68" s="49" t="n">
        <f>O68/C68</f>
        <v>0.0230424143556281</v>
      </c>
      <c r="Q68" s="47" t="n">
        <v>4156</v>
      </c>
      <c r="R68" s="68" t="n">
        <f>Q68/C68</f>
        <v>0.0605336751340014</v>
      </c>
      <c r="S68" s="62" t="n">
        <f>C68-E68</f>
        <v>17200</v>
      </c>
      <c r="T68" s="49" t="n">
        <f>S68/$C68</f>
        <v>0.2505243532976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</row>
    <row r="69" ht="12.75">
      <c r="A69" s="9" t="n">
        <v>67</v>
      </c>
      <c r="B69" s="25"/>
      <c r="C69" s="47" t="n">
        <f>Overview!M69</f>
        <v>73043</v>
      </c>
      <c r="D69" s="49" t="n">
        <f>F69+H69+J69+L69+N69+P69+R69</f>
        <v>1</v>
      </c>
      <c r="E69" s="47" t="n">
        <v>60004</v>
      </c>
      <c r="F69" s="49" t="n">
        <f>E69/C69</f>
        <v>0.821488712128472</v>
      </c>
      <c r="G69" s="47" t="n">
        <v>5682</v>
      </c>
      <c r="H69" s="49" t="n">
        <f>G69/C69</f>
        <v>0.0777897950522295</v>
      </c>
      <c r="I69" s="47" t="n">
        <v>287</v>
      </c>
      <c r="J69" s="49" t="n">
        <f>I69/C69</f>
        <v>0.00392919239352162</v>
      </c>
      <c r="K69" s="47" t="n">
        <v>1793</v>
      </c>
      <c r="L69" s="49" t="n">
        <f>K69/C69</f>
        <v>0.0245471845351368</v>
      </c>
      <c r="M69" s="47" t="n">
        <v>14</v>
      </c>
      <c r="N69" s="49" t="n">
        <f>M69/C69</f>
        <v>0.000191667921635201</v>
      </c>
      <c r="O69" s="47" t="n">
        <v>1288</v>
      </c>
      <c r="P69" s="49" t="n">
        <f>O69/C69</f>
        <v>0.0176334487904385</v>
      </c>
      <c r="Q69" s="47" t="n">
        <v>3975</v>
      </c>
      <c r="R69" s="68" t="n">
        <f>Q69/C69</f>
        <v>0.054419999178566</v>
      </c>
      <c r="S69" s="62" t="n">
        <f>C69-E69</f>
        <v>13039</v>
      </c>
      <c r="T69" s="49" t="n">
        <f>S69/$C69</f>
        <v>0.178511287871528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</row>
    <row r="70" ht="12.75">
      <c r="A70" s="9" t="n">
        <v>68</v>
      </c>
      <c r="B70" s="25"/>
      <c r="C70" s="47" t="n">
        <f>Overview!M70</f>
        <v>75397</v>
      </c>
      <c r="D70" s="49" t="n">
        <f>F70+H70+J70+L70+N70+P70+R70</f>
        <v>1</v>
      </c>
      <c r="E70" s="47" t="n">
        <v>60170</v>
      </c>
      <c r="F70" s="49" t="n">
        <f>E70/C70</f>
        <v>0.798042362428213</v>
      </c>
      <c r="G70" s="47" t="n">
        <v>4929</v>
      </c>
      <c r="H70" s="49" t="n">
        <f>G70/C70</f>
        <v>0.0653739538708437</v>
      </c>
      <c r="I70" s="47" t="n">
        <v>259</v>
      </c>
      <c r="J70" s="49" t="n">
        <f>I70/C70</f>
        <v>0.00343514993965277</v>
      </c>
      <c r="K70" s="47" t="n">
        <v>5666</v>
      </c>
      <c r="L70" s="49" t="n">
        <f>K70/C70</f>
        <v>0.0751488786025969</v>
      </c>
      <c r="M70" s="47" t="n">
        <v>45</v>
      </c>
      <c r="N70" s="49" t="n">
        <f>M70/C70</f>
        <v>0.000596840723105694</v>
      </c>
      <c r="O70" s="47" t="n">
        <v>1157</v>
      </c>
      <c r="P70" s="49" t="n">
        <f>O70/C70</f>
        <v>0.0153454381474064</v>
      </c>
      <c r="Q70" s="47" t="n">
        <v>3171</v>
      </c>
      <c r="R70" s="68" t="n">
        <f>Q70/C70</f>
        <v>0.0420573762881812</v>
      </c>
      <c r="S70" s="62" t="n">
        <f>C70-E70</f>
        <v>15227</v>
      </c>
      <c r="T70" s="49" t="n">
        <f>S70/$C70</f>
        <v>0.201957637571787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</row>
    <row r="71" ht="12.75">
      <c r="A71" s="9" t="n">
        <v>69</v>
      </c>
      <c r="B71" s="25"/>
      <c r="C71" s="47" t="n">
        <f>Overview!M71</f>
        <v>70233</v>
      </c>
      <c r="D71" s="49" t="n">
        <f>F71+H71+J71+L71+N71+P71+R71</f>
        <v>1</v>
      </c>
      <c r="E71" s="47" t="n">
        <v>46322</v>
      </c>
      <c r="F71" s="49" t="n">
        <f>E71/C71</f>
        <v>0.659547506158074</v>
      </c>
      <c r="G71" s="47" t="n">
        <v>12237</v>
      </c>
      <c r="H71" s="49" t="n">
        <f>G71/C71</f>
        <v>0.174234334287301</v>
      </c>
      <c r="I71" s="47" t="n">
        <v>459</v>
      </c>
      <c r="J71" s="49" t="n">
        <f>I71/C71</f>
        <v>0.00653538934688822</v>
      </c>
      <c r="K71" s="47" t="n">
        <v>3020</v>
      </c>
      <c r="L71" s="49" t="n">
        <f>K71/C71</f>
        <v>0.0429997294719007</v>
      </c>
      <c r="M71" s="47" t="n">
        <v>34</v>
      </c>
      <c r="N71" s="49" t="n">
        <f>M71/C71</f>
        <v>0.000484102914584312</v>
      </c>
      <c r="O71" s="47" t="n">
        <v>2493</v>
      </c>
      <c r="P71" s="49" t="n">
        <f>O71/C71</f>
        <v>0.0354961342958438</v>
      </c>
      <c r="Q71" s="47" t="n">
        <v>5668</v>
      </c>
      <c r="R71" s="68" t="n">
        <f>Q71/C71</f>
        <v>0.0807028035254083</v>
      </c>
      <c r="S71" s="62" t="n">
        <f>C71-E71</f>
        <v>23911</v>
      </c>
      <c r="T71" s="49" t="n">
        <f>S71/$C71</f>
        <v>0.340452493841926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</row>
    <row r="72" ht="12.75">
      <c r="A72" s="9" t="n">
        <v>70</v>
      </c>
      <c r="B72" s="25"/>
      <c r="C72" s="47" t="n">
        <f>Overview!M72</f>
        <v>72121</v>
      </c>
      <c r="D72" s="49" t="n">
        <f>F72+H72+J72+L72+N72+P72+R72</f>
        <v>1</v>
      </c>
      <c r="E72" s="47" t="n">
        <v>54595</v>
      </c>
      <c r="F72" s="49" t="n">
        <f>E72/C72</f>
        <v>0.756991722244561</v>
      </c>
      <c r="G72" s="47" t="n">
        <v>7615</v>
      </c>
      <c r="H72" s="49" t="n">
        <f>G72/C72</f>
        <v>0.105586445002149</v>
      </c>
      <c r="I72" s="47" t="n">
        <v>507</v>
      </c>
      <c r="J72" s="49" t="n">
        <f>I72/C72</f>
        <v>0.00702985260881019</v>
      </c>
      <c r="K72" s="47" t="n">
        <v>1599</v>
      </c>
      <c r="L72" s="49" t="n">
        <f>K72/C72</f>
        <v>0.0221710736124014</v>
      </c>
      <c r="M72" s="47" t="n">
        <v>30</v>
      </c>
      <c r="N72" s="49" t="n">
        <f>M72/C72</f>
        <v>0.000415967609988769</v>
      </c>
      <c r="O72" s="47" t="n">
        <v>2486</v>
      </c>
      <c r="P72" s="49" t="n">
        <f>O72/C72</f>
        <v>0.0344698492810693</v>
      </c>
      <c r="Q72" s="47" t="n">
        <v>5289</v>
      </c>
      <c r="R72" s="68" t="n">
        <f>Q72/C72</f>
        <v>0.07333508964102</v>
      </c>
      <c r="S72" s="62" t="n">
        <f>C72-E72</f>
        <v>17526</v>
      </c>
      <c r="T72" s="49" t="n">
        <f>S72/$C72</f>
        <v>0.243008277755439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</row>
    <row r="73" ht="12.75">
      <c r="A73" s="9" t="n">
        <v>71</v>
      </c>
      <c r="B73" s="25"/>
      <c r="C73" s="47" t="n">
        <f>Overview!M73</f>
        <v>75186</v>
      </c>
      <c r="D73" s="49" t="n">
        <f>F73+H73+J73+L73+N73+P73+R73</f>
        <v>1</v>
      </c>
      <c r="E73" s="47" t="n">
        <v>61850</v>
      </c>
      <c r="F73" s="49" t="n">
        <f>E73/C73</f>
        <v>0.822626552815684</v>
      </c>
      <c r="G73" s="47" t="n">
        <v>3278</v>
      </c>
      <c r="H73" s="49" t="n">
        <f>G73/C73</f>
        <v>0.0435985422818078</v>
      </c>
      <c r="I73" s="47" t="n">
        <v>297</v>
      </c>
      <c r="J73" s="49" t="n">
        <f>I73/C73</f>
        <v>0.00395020349533158</v>
      </c>
      <c r="K73" s="47" t="n">
        <v>4620</v>
      </c>
      <c r="L73" s="49" t="n">
        <f>K73/C73</f>
        <v>0.0614476099273801</v>
      </c>
      <c r="M73" s="47" t="n">
        <v>19</v>
      </c>
      <c r="N73" s="49" t="n">
        <f>M73/C73</f>
        <v>0.000252706620913468</v>
      </c>
      <c r="O73" s="47" t="n">
        <v>1183</v>
      </c>
      <c r="P73" s="49" t="n">
        <f>O73/C73</f>
        <v>0.0157343122389807</v>
      </c>
      <c r="Q73" s="47" t="n">
        <v>3939</v>
      </c>
      <c r="R73" s="68" t="n">
        <f>Q73/C73</f>
        <v>0.0523900726199026</v>
      </c>
      <c r="S73" s="62" t="n">
        <f>C73-E73</f>
        <v>13336</v>
      </c>
      <c r="T73" s="49" t="n">
        <f>S73/$C73</f>
        <v>0.177373447184316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</row>
    <row r="74" ht="12.75">
      <c r="A74" s="9" t="n">
        <v>72</v>
      </c>
      <c r="B74" s="25"/>
      <c r="C74" s="47" t="n">
        <f>Overview!M74</f>
        <v>72969</v>
      </c>
      <c r="D74" s="49" t="n">
        <f>F74+H74+J74+L74+N74+P74+R74</f>
        <v>1</v>
      </c>
      <c r="E74" s="47" t="n">
        <v>68155</v>
      </c>
      <c r="F74" s="49" t="n">
        <f>E74/C74</f>
        <v>0.934026778494977</v>
      </c>
      <c r="G74" s="47" t="n">
        <v>482</v>
      </c>
      <c r="H74" s="49" t="n">
        <f>G74/C74</f>
        <v>0.00660554482040319</v>
      </c>
      <c r="I74" s="47" t="n">
        <v>284</v>
      </c>
      <c r="J74" s="49" t="n">
        <f>I74/C74</f>
        <v>0.00389206375310063</v>
      </c>
      <c r="K74" s="47" t="n">
        <v>314</v>
      </c>
      <c r="L74" s="49" t="n">
        <f>K74/C74</f>
        <v>0.00430319724814647</v>
      </c>
      <c r="M74" s="47" t="n">
        <v>27</v>
      </c>
      <c r="N74" s="49" t="n">
        <f>M74/C74</f>
        <v>0.000370020145541257</v>
      </c>
      <c r="O74" s="47" t="n">
        <v>508</v>
      </c>
      <c r="P74" s="49" t="n">
        <f>O74/C74</f>
        <v>0.00696186051610958</v>
      </c>
      <c r="Q74" s="47" t="n">
        <v>3199</v>
      </c>
      <c r="R74" s="68" t="n">
        <f>Q74/C74</f>
        <v>0.0438405350217216</v>
      </c>
      <c r="S74" s="62" t="n">
        <f>C74-E74</f>
        <v>4814</v>
      </c>
      <c r="T74" s="49" t="n">
        <f>S74/$C74</f>
        <v>0.0659732215050227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</row>
    <row r="75" ht="12.75">
      <c r="A75" s="9" t="n">
        <v>73</v>
      </c>
      <c r="B75" s="25"/>
      <c r="C75" s="47" t="n">
        <f>Overview!M75</f>
        <v>72890</v>
      </c>
      <c r="D75" s="49" t="n">
        <f>F75+H75+J75+L75+N75+P75+R75</f>
        <v>1</v>
      </c>
      <c r="E75" s="47" t="n">
        <v>63903</v>
      </c>
      <c r="F75" s="49" t="n">
        <f>E75/C75</f>
        <v>0.876704623405131</v>
      </c>
      <c r="G75" s="47" t="n">
        <v>3518</v>
      </c>
      <c r="H75" s="49" t="n">
        <f>G75/C75</f>
        <v>0.0482645081629853</v>
      </c>
      <c r="I75" s="47" t="n">
        <v>232</v>
      </c>
      <c r="J75" s="49" t="n">
        <f>I75/C75</f>
        <v>0.00318287830978186</v>
      </c>
      <c r="K75" s="47" t="n">
        <v>957</v>
      </c>
      <c r="L75" s="49" t="n">
        <f>K75/C75</f>
        <v>0.0131293730278502</v>
      </c>
      <c r="M75" s="47" t="n">
        <v>12</v>
      </c>
      <c r="N75" s="49" t="n">
        <f>M75/C75</f>
        <v>0.000164631636712855</v>
      </c>
      <c r="O75" s="47" t="n">
        <v>590</v>
      </c>
      <c r="P75" s="49" t="n">
        <f>O75/C75</f>
        <v>0.0080943888050487</v>
      </c>
      <c r="Q75" s="47" t="n">
        <v>3678</v>
      </c>
      <c r="R75" s="68" t="n">
        <f>Q75/C75</f>
        <v>0.0504595966524901</v>
      </c>
      <c r="S75" s="62" t="n">
        <f>C75-E75</f>
        <v>8987</v>
      </c>
      <c r="T75" s="49" t="n">
        <f>S75/$C75</f>
        <v>0.123295376594869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</row>
    <row r="76" ht="12.75">
      <c r="A76" s="9" t="n">
        <v>74</v>
      </c>
      <c r="B76" s="25"/>
      <c r="C76" s="47" t="n">
        <f>Overview!M76</f>
        <v>71476</v>
      </c>
      <c r="D76" s="49" t="n">
        <f>F76+H76+J76+L76+N76+P76+R76</f>
        <v>0.999999999999999</v>
      </c>
      <c r="E76" s="47" t="n">
        <v>51854</v>
      </c>
      <c r="F76" s="49" t="n">
        <f>E76/C76</f>
        <v>0.72547428507471</v>
      </c>
      <c r="G76" s="47" t="n">
        <v>14264</v>
      </c>
      <c r="H76" s="49" t="n">
        <f>G76/C76</f>
        <v>0.199563489842744</v>
      </c>
      <c r="I76" s="47" t="n">
        <v>338</v>
      </c>
      <c r="J76" s="49" t="n">
        <f>I76/C76</f>
        <v>0.00472886003693548</v>
      </c>
      <c r="K76" s="47" t="n">
        <v>637</v>
      </c>
      <c r="L76" s="49" t="n">
        <f>K76/C76</f>
        <v>0.00891208237730147</v>
      </c>
      <c r="M76" s="47" t="n">
        <v>11</v>
      </c>
      <c r="N76" s="49" t="n">
        <f>M76/C76</f>
        <v>0.00015389781185293</v>
      </c>
      <c r="O76" s="47" t="n">
        <v>766</v>
      </c>
      <c r="P76" s="49" t="n">
        <f>O76/C76</f>
        <v>0.0107168839890313</v>
      </c>
      <c r="Q76" s="47" t="n">
        <v>3606</v>
      </c>
      <c r="R76" s="68" t="n">
        <f>Q76/C76</f>
        <v>0.050450500867424</v>
      </c>
      <c r="S76" s="62" t="n">
        <f>C76-E76</f>
        <v>19622</v>
      </c>
      <c r="T76" s="49" t="n">
        <f>S76/$C76</f>
        <v>0.27452571492529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</row>
    <row r="77" ht="12.75">
      <c r="A77" s="9" t="n">
        <v>75</v>
      </c>
      <c r="B77" s="25"/>
      <c r="C77" s="47" t="n">
        <f>Overview!M77</f>
        <v>68117</v>
      </c>
      <c r="D77" s="49" t="n">
        <f>F77+H77+J77+L77+N77+P77+R77</f>
        <v>1</v>
      </c>
      <c r="E77" s="47" t="n">
        <v>28088</v>
      </c>
      <c r="F77" s="49" t="n">
        <f>E77/C77</f>
        <v>0.412349340105994</v>
      </c>
      <c r="G77" s="47" t="n">
        <v>34368</v>
      </c>
      <c r="H77" s="49" t="n">
        <f>G77/C77</f>
        <v>0.504543652832626</v>
      </c>
      <c r="I77" s="47" t="n">
        <v>359</v>
      </c>
      <c r="J77" s="49" t="n">
        <f>I77/C77</f>
        <v>0.0052703436733855</v>
      </c>
      <c r="K77" s="47" t="n">
        <v>404</v>
      </c>
      <c r="L77" s="49" t="n">
        <f>K77/C77</f>
        <v>0.00593097171043939</v>
      </c>
      <c r="M77" s="47" t="n">
        <v>23</v>
      </c>
      <c r="N77" s="49" t="n">
        <f>M77/C77</f>
        <v>0.000337654330049767</v>
      </c>
      <c r="O77" s="47" t="n">
        <v>1219</v>
      </c>
      <c r="P77" s="49" t="n">
        <f>O77/C77</f>
        <v>0.0178956794926377</v>
      </c>
      <c r="Q77" s="47" t="n">
        <v>3656</v>
      </c>
      <c r="R77" s="68" t="n">
        <f>Q77/C77</f>
        <v>0.0536723578548674</v>
      </c>
      <c r="S77" s="62" t="n">
        <f>C77-E77</f>
        <v>40029</v>
      </c>
      <c r="T77" s="49" t="n">
        <f>S77/$C77</f>
        <v>0.587650659894006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</row>
    <row r="78" ht="12.75">
      <c r="A78" s="9" t="n">
        <v>76</v>
      </c>
      <c r="B78" s="25"/>
      <c r="C78" s="47" t="n">
        <f>Overview!M78</f>
        <v>73825</v>
      </c>
      <c r="D78" s="49" t="n">
        <f>F78+H78+J78+L78+N78+P78+R78</f>
        <v>1</v>
      </c>
      <c r="E78" s="47" t="n">
        <v>64264</v>
      </c>
      <c r="F78" s="49" t="n">
        <f>E78/C78</f>
        <v>0.870491026075178</v>
      </c>
      <c r="G78" s="47" t="n">
        <v>3918</v>
      </c>
      <c r="H78" s="49" t="n">
        <f>G78/C78</f>
        <v>0.0530714527599052</v>
      </c>
      <c r="I78" s="47" t="n">
        <v>369</v>
      </c>
      <c r="J78" s="49" t="n">
        <f>I78/C78</f>
        <v>0.00499830680663732</v>
      </c>
      <c r="K78" s="47" t="n">
        <v>387</v>
      </c>
      <c r="L78" s="49" t="n">
        <f>K78/C78</f>
        <v>0.00524212665086353</v>
      </c>
      <c r="M78" s="47" t="n">
        <v>16</v>
      </c>
      <c r="N78" s="49" t="n">
        <f>M78/C78</f>
        <v>0.000216728750423298</v>
      </c>
      <c r="O78" s="47" t="n">
        <v>756</v>
      </c>
      <c r="P78" s="49" t="n">
        <f>O78/C78</f>
        <v>0.0102404334575008</v>
      </c>
      <c r="Q78" s="47" t="n">
        <v>4115</v>
      </c>
      <c r="R78" s="68" t="n">
        <f>Q78/C78</f>
        <v>0.055739925499492</v>
      </c>
      <c r="S78" s="62" t="n">
        <f>C78-E78</f>
        <v>9561</v>
      </c>
      <c r="T78" s="49" t="n">
        <f>S78/$C78</f>
        <v>0.129508973924822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</row>
    <row r="79" ht="12.75">
      <c r="A79" s="9" t="n">
        <v>77</v>
      </c>
      <c r="B79" s="25"/>
      <c r="C79" s="47" t="n">
        <f>Overview!M79</f>
        <v>73169</v>
      </c>
      <c r="D79" s="49" t="n">
        <f>F79+H79+J79+L79+N79+P79+R79</f>
        <v>1</v>
      </c>
      <c r="E79" s="47" t="n">
        <v>64597</v>
      </c>
      <c r="F79" s="49" t="n">
        <f>E79/C79</f>
        <v>0.882846560701937</v>
      </c>
      <c r="G79" s="47" t="n">
        <v>2990</v>
      </c>
      <c r="H79" s="49" t="n">
        <f>G79/C79</f>
        <v>0.0408643004551108</v>
      </c>
      <c r="I79" s="47" t="n">
        <v>277</v>
      </c>
      <c r="J79" s="49" t="n">
        <f>I79/C79</f>
        <v>0.00378575626289822</v>
      </c>
      <c r="K79" s="47" t="n">
        <v>1236</v>
      </c>
      <c r="L79" s="49" t="n">
        <f>K79/C79</f>
        <v>0.016892399786795</v>
      </c>
      <c r="M79" s="47" t="n">
        <v>7</v>
      </c>
      <c r="N79" s="49" t="n">
        <f>M79/C79</f>
        <v>9.5668930831363E-05</v>
      </c>
      <c r="O79" s="47" t="n">
        <v>569</v>
      </c>
      <c r="P79" s="49" t="n">
        <f>O79/C79</f>
        <v>0.00777651737757794</v>
      </c>
      <c r="Q79" s="47" t="n">
        <v>3493</v>
      </c>
      <c r="R79" s="68" t="n">
        <f>Q79/C79</f>
        <v>0.0477387964848501</v>
      </c>
      <c r="S79" s="62" t="n">
        <f>C79-E79</f>
        <v>8572</v>
      </c>
      <c r="T79" s="49" t="n">
        <f>S79/$C79</f>
        <v>0.117153439298063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</row>
    <row r="80" ht="12.75">
      <c r="A80" s="9" t="n">
        <v>78</v>
      </c>
      <c r="B80" s="25"/>
      <c r="C80" s="47" t="n">
        <f>Overview!M80</f>
        <v>72801</v>
      </c>
      <c r="D80" s="49" t="n">
        <f>F80+H80+J80+L80+N80+P80+R80</f>
        <v>1</v>
      </c>
      <c r="E80" s="47" t="n">
        <v>68968</v>
      </c>
      <c r="F80" s="49" t="n">
        <f>E80/C80</f>
        <v>0.947349624318347</v>
      </c>
      <c r="G80" s="47" t="n">
        <v>248</v>
      </c>
      <c r="H80" s="49" t="n">
        <f>G80/C80</f>
        <v>0.0034065466133707</v>
      </c>
      <c r="I80" s="47" t="n">
        <v>249</v>
      </c>
      <c r="J80" s="49" t="n">
        <f>I80/C80</f>
        <v>0.00342028268842461</v>
      </c>
      <c r="K80" s="47" t="n">
        <v>216</v>
      </c>
      <c r="L80" s="49" t="n">
        <f>K80/C80</f>
        <v>0.00296699221164544</v>
      </c>
      <c r="M80" s="47" t="n">
        <v>14</v>
      </c>
      <c r="N80" s="49" t="n">
        <f>M80/C80</f>
        <v>0.000192305050754797</v>
      </c>
      <c r="O80" s="47" t="n">
        <v>711</v>
      </c>
      <c r="P80" s="49" t="n">
        <f>O80/C80</f>
        <v>0.00976634936333292</v>
      </c>
      <c r="Q80" s="47" t="n">
        <v>2395</v>
      </c>
      <c r="R80" s="68" t="n">
        <f>Q80/C80</f>
        <v>0.0328978997541243</v>
      </c>
      <c r="S80" s="62" t="n">
        <f>C80-E80</f>
        <v>3833</v>
      </c>
      <c r="T80" s="49" t="n">
        <f>S80/$C80</f>
        <v>0.0526503756816527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</row>
    <row r="81" ht="12.75">
      <c r="A81" s="9" t="n">
        <v>79</v>
      </c>
      <c r="B81" s="25"/>
      <c r="C81" s="47" t="n">
        <f>Overview!M81</f>
        <v>73355</v>
      </c>
      <c r="D81" s="49" t="n">
        <f>F81+H81+J81+L81+N81+P81+R81</f>
        <v>1</v>
      </c>
      <c r="E81" s="47" t="n">
        <v>66995</v>
      </c>
      <c r="F81" s="49" t="n">
        <f>E81/C81</f>
        <v>0.913298343671188</v>
      </c>
      <c r="G81" s="47" t="n">
        <v>1734</v>
      </c>
      <c r="H81" s="49" t="n">
        <f>G81/C81</f>
        <v>0.0236384704519119</v>
      </c>
      <c r="I81" s="47" t="n">
        <v>289</v>
      </c>
      <c r="J81" s="49" t="n">
        <f>I81/C81</f>
        <v>0.00393974507531866</v>
      </c>
      <c r="K81" s="47" t="n">
        <v>365</v>
      </c>
      <c r="L81" s="49" t="n">
        <f>K81/C81</f>
        <v>0.00497580260377616</v>
      </c>
      <c r="M81" s="47" t="n">
        <v>4</v>
      </c>
      <c r="N81" s="49" t="n">
        <f>M81/C81</f>
        <v>5.45293436030264E-05</v>
      </c>
      <c r="O81" s="47" t="n">
        <v>755</v>
      </c>
      <c r="P81" s="49" t="n">
        <f>O81/C81</f>
        <v>0.0102924136050712</v>
      </c>
      <c r="Q81" s="47" t="n">
        <v>3213</v>
      </c>
      <c r="R81" s="68" t="n">
        <f>Q81/C81</f>
        <v>0.0438006952491309</v>
      </c>
      <c r="S81" s="62" t="n">
        <f>C81-E81</f>
        <v>6360</v>
      </c>
      <c r="T81" s="49" t="n">
        <f>S81/$C81</f>
        <v>0.0867016563288119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</row>
    <row r="82" ht="12.75">
      <c r="A82" s="9" t="n">
        <v>80</v>
      </c>
      <c r="B82" s="25"/>
      <c r="C82" s="47" t="n">
        <f>Overview!M82</f>
        <v>69020</v>
      </c>
      <c r="D82" s="49" t="n">
        <f>F82+H82+J82+L82+N82+P82+R82</f>
        <v>1</v>
      </c>
      <c r="E82" s="47" t="n">
        <v>37664</v>
      </c>
      <c r="F82" s="49" t="n">
        <f>E82/C82</f>
        <v>0.545696899449435</v>
      </c>
      <c r="G82" s="47" t="n">
        <v>22410</v>
      </c>
      <c r="H82" s="49" t="n">
        <f>G82/C82</f>
        <v>0.32468849608809</v>
      </c>
      <c r="I82" s="47" t="n">
        <v>396</v>
      </c>
      <c r="J82" s="49" t="n">
        <f>I82/C82</f>
        <v>0.0057374674007534</v>
      </c>
      <c r="K82" s="47" t="n">
        <v>920</v>
      </c>
      <c r="L82" s="49" t="n">
        <f>K82/C82</f>
        <v>0.0133294697189221</v>
      </c>
      <c r="M82" s="47" t="n">
        <v>42</v>
      </c>
      <c r="N82" s="49" t="n">
        <f>M82/C82</f>
        <v>0.000608519269776876</v>
      </c>
      <c r="O82" s="47" t="n">
        <v>3120</v>
      </c>
      <c r="P82" s="49" t="n">
        <f>O82/C82</f>
        <v>0.0452042886119965</v>
      </c>
      <c r="Q82" s="47" t="n">
        <v>4468</v>
      </c>
      <c r="R82" s="68" t="n">
        <f>Q82/C82</f>
        <v>0.0647348594610258</v>
      </c>
      <c r="S82" s="62" t="n">
        <f>C82-E82</f>
        <v>31356</v>
      </c>
      <c r="T82" s="49" t="n">
        <f>S82/$C82</f>
        <v>0.454303100550565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</row>
    <row r="83" ht="12.75">
      <c r="A83" s="9" t="n">
        <v>81</v>
      </c>
      <c r="B83" s="25"/>
      <c r="C83" s="47" t="n">
        <f>Overview!M83</f>
        <v>72182</v>
      </c>
      <c r="D83" s="49" t="n">
        <f>F83+H83+J83+L83+N83+P83+R83</f>
        <v>1</v>
      </c>
      <c r="E83" s="47" t="n">
        <v>64253</v>
      </c>
      <c r="F83" s="49" t="n">
        <f>E83/C83</f>
        <v>0.890152669640631</v>
      </c>
      <c r="G83" s="47" t="n">
        <v>3067</v>
      </c>
      <c r="H83" s="49" t="n">
        <f>G83/C83</f>
        <v>0.0424898174060015</v>
      </c>
      <c r="I83" s="47" t="n">
        <v>221</v>
      </c>
      <c r="J83" s="49" t="n">
        <f>I83/C83</f>
        <v>0.00306170513424399</v>
      </c>
      <c r="K83" s="47" t="n">
        <v>851</v>
      </c>
      <c r="L83" s="49" t="n">
        <f>K83/C83</f>
        <v>0.0117896428472472</v>
      </c>
      <c r="M83" s="47" t="n">
        <v>20</v>
      </c>
      <c r="N83" s="49" t="n">
        <f>M83/C83</f>
        <v>0.000277077387714389</v>
      </c>
      <c r="O83" s="47" t="n">
        <v>1103</v>
      </c>
      <c r="P83" s="49" t="n">
        <f>O83/C83</f>
        <v>0.0152808179324485</v>
      </c>
      <c r="Q83" s="47" t="n">
        <v>2667</v>
      </c>
      <c r="R83" s="68" t="n">
        <f>Q83/C83</f>
        <v>0.0369482696517137</v>
      </c>
      <c r="S83" s="62" t="n">
        <f>C83-E83</f>
        <v>7929</v>
      </c>
      <c r="T83" s="49" t="n">
        <f>S83/$C83</f>
        <v>0.109847330359369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</row>
    <row r="84" ht="12.75">
      <c r="A84" s="9" t="n">
        <v>82</v>
      </c>
      <c r="B84" s="25"/>
      <c r="C84" s="47" t="n">
        <f>Overview!M84</f>
        <v>71687</v>
      </c>
      <c r="D84" s="49" t="n">
        <f>F84+H84+J84+L84+N84+P84+R84</f>
        <v>1</v>
      </c>
      <c r="E84" s="47" t="n">
        <v>64261</v>
      </c>
      <c r="F84" s="49" t="n">
        <f>E84/C84</f>
        <v>0.896410785777059</v>
      </c>
      <c r="G84" s="47" t="n">
        <v>3232</v>
      </c>
      <c r="H84" s="49" t="n">
        <f>G84/C84</f>
        <v>0.0450848828936906</v>
      </c>
      <c r="I84" s="47" t="n">
        <v>290</v>
      </c>
      <c r="J84" s="49" t="n">
        <f>I84/C84</f>
        <v>0.00404536387350566</v>
      </c>
      <c r="K84" s="47" t="n">
        <v>306</v>
      </c>
      <c r="L84" s="49" t="n">
        <f>K84/C84</f>
        <v>0.00426855636307838</v>
      </c>
      <c r="M84" s="47" t="n">
        <v>9</v>
      </c>
      <c r="N84" s="49" t="n">
        <f>M84/C84</f>
        <v>0.000125545775384658</v>
      </c>
      <c r="O84" s="47" t="n">
        <v>836</v>
      </c>
      <c r="P84" s="49" t="n">
        <f>O84/C84</f>
        <v>0.0116618075801749</v>
      </c>
      <c r="Q84" s="47" t="n">
        <v>2753</v>
      </c>
      <c r="R84" s="68" t="n">
        <f>Q84/C84</f>
        <v>0.0384030577371071</v>
      </c>
      <c r="S84" s="62" t="n">
        <f>C84-E84</f>
        <v>7426</v>
      </c>
      <c r="T84" s="49" t="n">
        <f>S84/$C84</f>
        <v>0.103589214222941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</row>
    <row r="85" ht="12.75">
      <c r="A85" s="9" t="n">
        <v>83</v>
      </c>
      <c r="B85" s="25"/>
      <c r="C85" s="47" t="n">
        <f>Overview!M85</f>
        <v>67213</v>
      </c>
      <c r="D85" s="49" t="n">
        <f>F85+H85+J85+L85+N85+P85+R85</f>
        <v>1</v>
      </c>
      <c r="E85" s="47" t="n">
        <v>57578</v>
      </c>
      <c r="F85" s="49" t="n">
        <f>E85/C85</f>
        <v>0.85664975525568</v>
      </c>
      <c r="G85" s="47" t="n">
        <v>2826</v>
      </c>
      <c r="H85" s="49" t="n">
        <f>G85/C85</f>
        <v>0.0420454376385521</v>
      </c>
      <c r="I85" s="47" t="n">
        <v>262</v>
      </c>
      <c r="J85" s="49" t="n">
        <f>I85/C85</f>
        <v>0.0038980554357044</v>
      </c>
      <c r="K85" s="47" t="n">
        <v>2356</v>
      </c>
      <c r="L85" s="49" t="n">
        <f>K85/C85</f>
        <v>0.0350527427729755</v>
      </c>
      <c r="M85" s="47" t="n">
        <v>29</v>
      </c>
      <c r="N85" s="49" t="n">
        <f>M85/C85</f>
        <v>0.000431464151280258</v>
      </c>
      <c r="O85" s="47" t="n">
        <v>1260</v>
      </c>
      <c r="P85" s="49" t="n">
        <f>O85/C85</f>
        <v>0.0187463734694181</v>
      </c>
      <c r="Q85" s="47" t="n">
        <v>2902</v>
      </c>
      <c r="R85" s="68" t="n">
        <f>Q85/C85</f>
        <v>0.04317617127639</v>
      </c>
      <c r="S85" s="62" t="n">
        <f>C85-E85</f>
        <v>9635</v>
      </c>
      <c r="T85" s="49" t="n">
        <f>S85/$C85</f>
        <v>0.14335024474432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</row>
    <row r="86" ht="12.75">
      <c r="A86" s="9" t="n">
        <v>84</v>
      </c>
      <c r="B86" s="25"/>
      <c r="C86" s="47" t="n">
        <f>Overview!M86</f>
        <v>69344</v>
      </c>
      <c r="D86" s="49" t="n">
        <f>F86+H86+J86+L86+N86+P86+R86</f>
        <v>1</v>
      </c>
      <c r="E86" s="47" t="n">
        <v>49986</v>
      </c>
      <c r="F86" s="49" t="n">
        <f>E86/C86</f>
        <v>0.720841024457776</v>
      </c>
      <c r="G86" s="47" t="n">
        <v>7955</v>
      </c>
      <c r="H86" s="49" t="n">
        <f>G86/C86</f>
        <v>0.114717928011075</v>
      </c>
      <c r="I86" s="47" t="n">
        <v>302</v>
      </c>
      <c r="J86" s="49" t="n">
        <f>I86/C86</f>
        <v>0.00435509921550531</v>
      </c>
      <c r="K86" s="47" t="n">
        <v>5532</v>
      </c>
      <c r="L86" s="49" t="n">
        <f>K86/C86</f>
        <v>0.0797761882787263</v>
      </c>
      <c r="M86" s="47" t="n">
        <v>18</v>
      </c>
      <c r="N86" s="49" t="n">
        <f>M86/C86</f>
        <v>0.00025957544993078</v>
      </c>
      <c r="O86" s="47" t="n">
        <v>2101</v>
      </c>
      <c r="P86" s="49" t="n">
        <f>O86/C86</f>
        <v>0.0302982233502538</v>
      </c>
      <c r="Q86" s="47" t="n">
        <v>3450</v>
      </c>
      <c r="R86" s="68" t="n">
        <f>Q86/C86</f>
        <v>0.0497519612367328</v>
      </c>
      <c r="S86" s="62" t="n">
        <f>C86-E86</f>
        <v>19358</v>
      </c>
      <c r="T86" s="49" t="n">
        <f>S86/$C86</f>
        <v>0.279158975542224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</row>
    <row r="87" ht="12.75">
      <c r="A87" s="9" t="n">
        <v>85</v>
      </c>
      <c r="B87" s="25"/>
      <c r="C87" s="47" t="n">
        <f>Overview!M87</f>
        <v>71975</v>
      </c>
      <c r="D87" s="49" t="n">
        <f>F87+H87+J87+L87+N87+P87+R87</f>
        <v>1</v>
      </c>
      <c r="E87" s="47" t="n">
        <v>59432</v>
      </c>
      <c r="F87" s="49" t="n">
        <f>E87/C87</f>
        <v>0.825731156651615</v>
      </c>
      <c r="G87" s="47" t="n">
        <v>5128</v>
      </c>
      <c r="H87" s="49" t="n">
        <f>G87/C87</f>
        <v>0.0712469607502605</v>
      </c>
      <c r="I87" s="47" t="n">
        <v>249</v>
      </c>
      <c r="J87" s="49" t="n">
        <f>I87/C87</f>
        <v>0.00345953456061132</v>
      </c>
      <c r="K87" s="47" t="n">
        <v>2211</v>
      </c>
      <c r="L87" s="49" t="n">
        <f>K87/C87</f>
        <v>0.0307189996526572</v>
      </c>
      <c r="M87" s="47" t="n">
        <v>20</v>
      </c>
      <c r="N87" s="49" t="n">
        <f>M87/C87</f>
        <v>0.000277874261896492</v>
      </c>
      <c r="O87" s="47" t="n">
        <v>1349</v>
      </c>
      <c r="P87" s="49" t="n">
        <f>O87/C87</f>
        <v>0.0187426189649184</v>
      </c>
      <c r="Q87" s="47" t="n">
        <v>3586</v>
      </c>
      <c r="R87" s="68" t="n">
        <f>Q87/C87</f>
        <v>0.049822855158041</v>
      </c>
      <c r="S87" s="62" t="n">
        <f>C87-E87</f>
        <v>12543</v>
      </c>
      <c r="T87" s="49" t="n">
        <f>S87/$C87</f>
        <v>0.174268843348385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</row>
    <row r="88" ht="12.75">
      <c r="A88" s="9" t="n">
        <v>86</v>
      </c>
      <c r="B88" s="25"/>
      <c r="C88" s="47" t="n">
        <f>Overview!M88</f>
        <v>70814</v>
      </c>
      <c r="D88" s="49" t="n">
        <f>F88+H88+J88+L88+N88+P88+R88</f>
        <v>1</v>
      </c>
      <c r="E88" s="47" t="n">
        <v>40912</v>
      </c>
      <c r="F88" s="49" t="n">
        <f>E88/C88</f>
        <v>0.577738865196148</v>
      </c>
      <c r="G88" s="47" t="n">
        <v>17724</v>
      </c>
      <c r="H88" s="49" t="n">
        <f>G88/C88</f>
        <v>0.25028949077866</v>
      </c>
      <c r="I88" s="47" t="n">
        <v>487</v>
      </c>
      <c r="J88" s="49" t="n">
        <f>I88/C88</f>
        <v>0.00687717118083995</v>
      </c>
      <c r="K88" s="47" t="n">
        <v>2395</v>
      </c>
      <c r="L88" s="49" t="n">
        <f>K88/C88</f>
        <v>0.0338209958482786</v>
      </c>
      <c r="M88" s="47" t="n">
        <v>37</v>
      </c>
      <c r="N88" s="49" t="n">
        <f>M88/C88</f>
        <v>0.00052249555172706</v>
      </c>
      <c r="O88" s="47" t="n">
        <v>4554</v>
      </c>
      <c r="P88" s="49" t="n">
        <f>O88/C88</f>
        <v>0.0643093173666224</v>
      </c>
      <c r="Q88" s="47" t="n">
        <v>4705</v>
      </c>
      <c r="R88" s="68" t="n">
        <f>Q88/C88</f>
        <v>0.0664416640777247</v>
      </c>
      <c r="S88" s="62" t="n">
        <f>C88-E88</f>
        <v>29902</v>
      </c>
      <c r="T88" s="49" t="n">
        <f>S88/$C88</f>
        <v>0.422261134803852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</row>
    <row r="89" ht="12.75">
      <c r="A89" s="9" t="n">
        <v>87</v>
      </c>
      <c r="B89" s="25"/>
      <c r="C89" s="47" t="n">
        <f>Overview!M89</f>
        <v>67461</v>
      </c>
      <c r="D89" s="49" t="n">
        <f>F89+H89+J89+L89+N89+P89+R89</f>
        <v>1</v>
      </c>
      <c r="E89" s="47" t="n">
        <v>41305</v>
      </c>
      <c r="F89" s="49" t="n">
        <f>E89/C89</f>
        <v>0.612279687523162</v>
      </c>
      <c r="G89" s="47" t="n">
        <v>6147</v>
      </c>
      <c r="H89" s="49" t="n">
        <f>G89/C89</f>
        <v>0.0911193133810646</v>
      </c>
      <c r="I89" s="47" t="n">
        <v>866</v>
      </c>
      <c r="J89" s="49" t="n">
        <f>I89/C89</f>
        <v>0.0128370465898816</v>
      </c>
      <c r="K89" s="47" t="n">
        <v>2028</v>
      </c>
      <c r="L89" s="49" t="n">
        <f>K89/C89</f>
        <v>0.03006181349224</v>
      </c>
      <c r="M89" s="47" t="n">
        <v>15</v>
      </c>
      <c r="N89" s="49" t="n">
        <f>M89/C89</f>
        <v>0.000222350691510651</v>
      </c>
      <c r="O89" s="47" t="n">
        <v>10452</v>
      </c>
      <c r="P89" s="49" t="n">
        <f>O89/C89</f>
        <v>0.154933961844621</v>
      </c>
      <c r="Q89" s="47" t="n">
        <v>6648</v>
      </c>
      <c r="R89" s="68" t="n">
        <f>Q89/C89</f>
        <v>0.0985458264775203</v>
      </c>
      <c r="S89" s="62" t="n">
        <f>C89-E89</f>
        <v>26156</v>
      </c>
      <c r="T89" s="49" t="n">
        <f>S89/$C89</f>
        <v>0.387720312476838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</row>
    <row r="90" ht="12.75">
      <c r="A90" s="9" t="n">
        <v>88</v>
      </c>
      <c r="B90" s="25"/>
      <c r="C90" s="47" t="n">
        <f>Overview!M90</f>
        <v>73379</v>
      </c>
      <c r="D90" s="49" t="n">
        <f>F90+H90+J90+L90+N90+P90+R90</f>
        <v>1</v>
      </c>
      <c r="E90" s="47" t="n">
        <v>59418</v>
      </c>
      <c r="F90" s="49" t="n">
        <f>E90/C90</f>
        <v>0.809741206612246</v>
      </c>
      <c r="G90" s="47" t="n">
        <v>4058</v>
      </c>
      <c r="H90" s="49" t="n">
        <f>G90/C90</f>
        <v>0.0553019256190463</v>
      </c>
      <c r="I90" s="47" t="n">
        <v>458</v>
      </c>
      <c r="J90" s="49" t="n">
        <f>I90/C90</f>
        <v>0.00624156775099143</v>
      </c>
      <c r="K90" s="47" t="n">
        <v>1420</v>
      </c>
      <c r="L90" s="49" t="n">
        <f>K90/C90</f>
        <v>0.0193515856035105</v>
      </c>
      <c r="M90" s="47" t="n">
        <v>35</v>
      </c>
      <c r="N90" s="49" t="n">
        <f>M90/C90</f>
        <v>0.000476975701494978</v>
      </c>
      <c r="O90" s="47" t="n">
        <v>3517</v>
      </c>
      <c r="P90" s="49" t="n">
        <f>O90/C90</f>
        <v>0.0479292440616525</v>
      </c>
      <c r="Q90" s="47" t="n">
        <v>4473</v>
      </c>
      <c r="R90" s="68" t="n">
        <f>Q90/C90</f>
        <v>0.0609574946510582</v>
      </c>
      <c r="S90" s="62" t="n">
        <f>C90-E90</f>
        <v>13961</v>
      </c>
      <c r="T90" s="49" t="n">
        <f>S90/$C90</f>
        <v>0.190258793387754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</row>
    <row r="91" ht="12.75">
      <c r="A91" s="9" t="n">
        <v>89</v>
      </c>
      <c r="B91" s="25"/>
      <c r="C91" s="47" t="n">
        <f>Overview!M91</f>
        <v>66158</v>
      </c>
      <c r="D91" s="49" t="n">
        <f>F91+H91+J91+L91+N91+P91+R91</f>
        <v>1</v>
      </c>
      <c r="E91" s="47" t="n">
        <v>59909</v>
      </c>
      <c r="F91" s="49" t="n">
        <f>E91/C91</f>
        <v>0.905544303032135</v>
      </c>
      <c r="G91" s="47" t="n">
        <v>776</v>
      </c>
      <c r="H91" s="49" t="n">
        <f>G91/C91</f>
        <v>0.0117294960548989</v>
      </c>
      <c r="I91" s="47" t="n">
        <v>173</v>
      </c>
      <c r="J91" s="49" t="n">
        <f>I91/C91</f>
        <v>0.002614952084404</v>
      </c>
      <c r="K91" s="47" t="n">
        <v>1442</v>
      </c>
      <c r="L91" s="49" t="n">
        <f>K91/C91</f>
        <v>0.0217963058133559</v>
      </c>
      <c r="M91" s="47" t="n">
        <v>16</v>
      </c>
      <c r="N91" s="49" t="n">
        <f>M91/C91</f>
        <v>0.000241845279482451</v>
      </c>
      <c r="O91" s="47" t="n">
        <v>1196</v>
      </c>
      <c r="P91" s="49" t="n">
        <f>O91/C91</f>
        <v>0.0180779346413132</v>
      </c>
      <c r="Q91" s="47" t="n">
        <v>2646</v>
      </c>
      <c r="R91" s="68" t="n">
        <f>Q91/C91</f>
        <v>0.0399951630944103</v>
      </c>
      <c r="S91" s="62" t="n">
        <f>C91-E91</f>
        <v>6249</v>
      </c>
      <c r="T91" s="49" t="n">
        <f>S91/$C91</f>
        <v>0.0944556969678648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</row>
    <row r="92" ht="12.75">
      <c r="A92" s="9" t="n">
        <v>90</v>
      </c>
      <c r="B92" s="25"/>
      <c r="C92" s="47" t="n">
        <f>Overview!M92</f>
        <v>70221</v>
      </c>
      <c r="D92" s="49" t="n">
        <f>F92+H92+J92+L92+N92+P92+R92</f>
        <v>1</v>
      </c>
      <c r="E92" s="47" t="n">
        <v>52261</v>
      </c>
      <c r="F92" s="49" t="n">
        <f>E92/C92</f>
        <v>0.744236054741459</v>
      </c>
      <c r="G92" s="47" t="n">
        <v>1772</v>
      </c>
      <c r="H92" s="49" t="n">
        <f>G92/C92</f>
        <v>0.0252346164252859</v>
      </c>
      <c r="I92" s="47" t="n">
        <v>512</v>
      </c>
      <c r="J92" s="49" t="n">
        <f>I92/C92</f>
        <v>0.00729126614545506</v>
      </c>
      <c r="K92" s="47" t="n">
        <v>3649</v>
      </c>
      <c r="L92" s="49" t="n">
        <f>K92/C92</f>
        <v>0.0519645120405577</v>
      </c>
      <c r="M92" s="47" t="n">
        <v>38</v>
      </c>
      <c r="N92" s="49" t="n">
        <f>M92/C92</f>
        <v>0.000541148659232993</v>
      </c>
      <c r="O92" s="47" t="n">
        <v>6137</v>
      </c>
      <c r="P92" s="49" t="n">
        <f>O92/C92</f>
        <v>0.0873955084661284</v>
      </c>
      <c r="Q92" s="47" t="n">
        <v>5852</v>
      </c>
      <c r="R92" s="68" t="n">
        <f>Q92/C92</f>
        <v>0.0833368935218809</v>
      </c>
      <c r="S92" s="62" t="n">
        <f>C92-E92</f>
        <v>17960</v>
      </c>
      <c r="T92" s="49" t="n">
        <f>S92/$C92</f>
        <v>0.255763945258541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</row>
    <row r="93" ht="12.75">
      <c r="A93" s="9" t="n">
        <v>91</v>
      </c>
      <c r="B93" s="25"/>
      <c r="C93" s="47" t="n">
        <f>Overview!M93</f>
        <v>71051</v>
      </c>
      <c r="D93" s="49" t="n">
        <f>F93+H93+J93+L93+N93+P93+R93</f>
        <v>1</v>
      </c>
      <c r="E93" s="47" t="n">
        <v>64686</v>
      </c>
      <c r="F93" s="49" t="n">
        <f>E93/C93</f>
        <v>0.91041646141504</v>
      </c>
      <c r="G93" s="47" t="n">
        <v>989</v>
      </c>
      <c r="H93" s="49" t="n">
        <f>G93/C93</f>
        <v>0.0139195788940339</v>
      </c>
      <c r="I93" s="47" t="n">
        <v>295</v>
      </c>
      <c r="J93" s="49" t="n">
        <f>I93/C93</f>
        <v>0.00415194719286147</v>
      </c>
      <c r="K93" s="47" t="n">
        <v>985</v>
      </c>
      <c r="L93" s="49" t="n">
        <f>K93/C93</f>
        <v>0.0138632813049781</v>
      </c>
      <c r="M93" s="47" t="n">
        <v>8</v>
      </c>
      <c r="N93" s="49" t="n">
        <f>M93/C93</f>
        <v>0.000112595178111497</v>
      </c>
      <c r="O93" s="47" t="n">
        <v>896</v>
      </c>
      <c r="P93" s="49" t="n">
        <f>O93/C93</f>
        <v>0.0126106599484877</v>
      </c>
      <c r="Q93" s="47" t="n">
        <v>3192</v>
      </c>
      <c r="R93" s="68" t="n">
        <f>Q93/C93</f>
        <v>0.0449254760664875</v>
      </c>
      <c r="S93" s="62" t="n">
        <f>C93-E93</f>
        <v>6365</v>
      </c>
      <c r="T93" s="49" t="n">
        <f>S93/$C93</f>
        <v>0.0895835385849601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</row>
    <row r="94" ht="12.75">
      <c r="A94" s="9" t="n">
        <v>92</v>
      </c>
      <c r="B94" s="25"/>
      <c r="C94" s="47" t="n">
        <f>Overview!M94</f>
        <v>72516</v>
      </c>
      <c r="D94" s="49" t="n">
        <f>F94+H94+J94+L94+N94+P94+R94</f>
        <v>1</v>
      </c>
      <c r="E94" s="47" t="n">
        <v>49419</v>
      </c>
      <c r="F94" s="49" t="n">
        <f>E94/C94</f>
        <v>0.681490981300678</v>
      </c>
      <c r="G94" s="47" t="n">
        <v>16380</v>
      </c>
      <c r="H94" s="49" t="n">
        <f>G94/C94</f>
        <v>0.225881184841966</v>
      </c>
      <c r="I94" s="47" t="n">
        <v>655</v>
      </c>
      <c r="J94" s="49" t="n">
        <f>I94/C94</f>
        <v>0.0090324893816537</v>
      </c>
      <c r="K94" s="47" t="n">
        <v>401</v>
      </c>
      <c r="L94" s="49" t="n">
        <f>K94/C94</f>
        <v>0.00552981410998952</v>
      </c>
      <c r="M94" s="47" t="n">
        <v>23</v>
      </c>
      <c r="N94" s="49" t="n">
        <f>M94/C94</f>
        <v>0.000317171382867229</v>
      </c>
      <c r="O94" s="47" t="n">
        <v>1565</v>
      </c>
      <c r="P94" s="49" t="n">
        <f>O94/C94</f>
        <v>0.0215814440950963</v>
      </c>
      <c r="Q94" s="47" t="n">
        <v>4073</v>
      </c>
      <c r="R94" s="68" t="n">
        <f>Q94/C94</f>
        <v>0.0561669148877489</v>
      </c>
      <c r="S94" s="62" t="n">
        <f>C94-E94</f>
        <v>23097</v>
      </c>
      <c r="T94" s="49" t="n">
        <f>S94/$C94</f>
        <v>0.318509018699322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</row>
    <row r="95" ht="12.75">
      <c r="A95" s="9" t="n">
        <v>93</v>
      </c>
      <c r="B95" s="25"/>
      <c r="C95" s="47" t="n">
        <f>Overview!M95</f>
        <v>71969</v>
      </c>
      <c r="D95" s="49" t="n">
        <f>F95+H95+J95+L95+N95+P95+R95</f>
        <v>1</v>
      </c>
      <c r="E95" s="47" t="n">
        <v>64816</v>
      </c>
      <c r="F95" s="49" t="n">
        <f>E95/C95</f>
        <v>0.90060998485459</v>
      </c>
      <c r="G95" s="47" t="n">
        <v>1487</v>
      </c>
      <c r="H95" s="49" t="n">
        <f>G95/C95</f>
        <v>0.0206616737762092</v>
      </c>
      <c r="I95" s="47" t="n">
        <v>434</v>
      </c>
      <c r="J95" s="49" t="n">
        <f>I95/C95</f>
        <v>0.00603037418888688</v>
      </c>
      <c r="K95" s="47" t="n">
        <v>654</v>
      </c>
      <c r="L95" s="49" t="n">
        <f>K95/C95</f>
        <v>0.00908724589753922</v>
      </c>
      <c r="M95" s="47" t="n">
        <v>13</v>
      </c>
      <c r="N95" s="49" t="n">
        <f>M95/C95</f>
        <v>0.000180633328238547</v>
      </c>
      <c r="O95" s="47" t="n">
        <v>1384</v>
      </c>
      <c r="P95" s="49" t="n">
        <f>O95/C95</f>
        <v>0.0192305020217038</v>
      </c>
      <c r="Q95" s="47" t="n">
        <v>3181</v>
      </c>
      <c r="R95" s="68" t="n">
        <f>Q95/C95</f>
        <v>0.0441995859328322</v>
      </c>
      <c r="S95" s="62" t="n">
        <f>C95-E95</f>
        <v>7153</v>
      </c>
      <c r="T95" s="49" t="n">
        <f>S95/$C95</f>
        <v>0.0993900151454098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</row>
    <row r="96" ht="12.75">
      <c r="A96" s="9" t="n">
        <v>94</v>
      </c>
      <c r="B96" s="25"/>
      <c r="C96" s="47" t="n">
        <f>Overview!M96</f>
        <v>68467</v>
      </c>
      <c r="D96" s="49" t="n">
        <f>F96+H96+J96+L96+N96+P96+R96</f>
        <v>1</v>
      </c>
      <c r="E96" s="47" t="n">
        <v>62090</v>
      </c>
      <c r="F96" s="49" t="n">
        <f>E96/C96</f>
        <v>0.906860239239342</v>
      </c>
      <c r="G96" s="47" t="n">
        <v>1036</v>
      </c>
      <c r="H96" s="49" t="n">
        <f>G96/C96</f>
        <v>0.0151313771597996</v>
      </c>
      <c r="I96" s="47" t="n">
        <v>251</v>
      </c>
      <c r="J96" s="49" t="n">
        <f>I96/C96</f>
        <v>0.00366599967867732</v>
      </c>
      <c r="K96" s="47" t="n">
        <v>622</v>
      </c>
      <c r="L96" s="49" t="n">
        <f>K96/C96</f>
        <v>0.0090846685264434</v>
      </c>
      <c r="M96" s="47" t="n">
        <v>11</v>
      </c>
      <c r="N96" s="49" t="n">
        <f>M96/C96</f>
        <v>0.000160661340499803</v>
      </c>
      <c r="O96" s="47" t="n">
        <v>1365</v>
      </c>
      <c r="P96" s="49" t="n">
        <f>O96/C96</f>
        <v>0.0199366117983846</v>
      </c>
      <c r="Q96" s="47" t="n">
        <v>3092</v>
      </c>
      <c r="R96" s="68" t="n">
        <f>Q96/C96</f>
        <v>0.0451604422568537</v>
      </c>
      <c r="S96" s="62" t="n">
        <f>C96-E96</f>
        <v>6377</v>
      </c>
      <c r="T96" s="49" t="n">
        <f>S96/$C96</f>
        <v>0.0931397607606584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</row>
    <row r="97" ht="12.75">
      <c r="A97" s="9" t="n">
        <v>95</v>
      </c>
      <c r="B97" s="25"/>
      <c r="C97" s="47" t="n">
        <f>Overview!M97</f>
        <v>70036</v>
      </c>
      <c r="D97" s="49" t="n">
        <f>F97+H97+J97+L97+N97+P97+R97</f>
        <v>1</v>
      </c>
      <c r="E97" s="47" t="n">
        <v>65338</v>
      </c>
      <c r="F97" s="49" t="n">
        <f>E97/C97</f>
        <v>0.932920212462162</v>
      </c>
      <c r="G97" s="47" t="n">
        <v>332</v>
      </c>
      <c r="H97" s="49" t="n">
        <f>G97/C97</f>
        <v>0.00474041921297618</v>
      </c>
      <c r="I97" s="47" t="n">
        <v>273</v>
      </c>
      <c r="J97" s="49" t="n">
        <f>I97/C97</f>
        <v>0.00389799531669427</v>
      </c>
      <c r="K97" s="47" t="n">
        <v>269</v>
      </c>
      <c r="L97" s="49" t="n">
        <f>K97/C97</f>
        <v>0.00384088183220058</v>
      </c>
      <c r="M97" s="47" t="n">
        <v>30</v>
      </c>
      <c r="N97" s="49" t="n">
        <f>M97/C97</f>
        <v>0.000428351133702667</v>
      </c>
      <c r="O97" s="47" t="n">
        <v>816</v>
      </c>
      <c r="P97" s="49" t="n">
        <f>O97/C97</f>
        <v>0.0116511508367125</v>
      </c>
      <c r="Q97" s="47" t="n">
        <v>2978</v>
      </c>
      <c r="R97" s="68" t="n">
        <f>Q97/C97</f>
        <v>0.0425209892055514</v>
      </c>
      <c r="S97" s="62" t="n">
        <f>C97-E97</f>
        <v>4698</v>
      </c>
      <c r="T97" s="49" t="n">
        <f>S97/$C97</f>
        <v>0.0670797875378377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</row>
    <row r="98" ht="12.75">
      <c r="A98" s="9" t="n">
        <v>96</v>
      </c>
      <c r="B98" s="25"/>
      <c r="C98" s="47" t="n">
        <f>Overview!M98</f>
        <v>73959</v>
      </c>
      <c r="D98" s="49" t="n">
        <f>F98+H98+J98+L98+N98+P98+R98</f>
        <v>1</v>
      </c>
      <c r="E98" s="47" t="n">
        <v>62656</v>
      </c>
      <c r="F98" s="49" t="n">
        <f>E98/C98</f>
        <v>0.847172081829122</v>
      </c>
      <c r="G98" s="47" t="n">
        <v>3838</v>
      </c>
      <c r="H98" s="49" t="n">
        <f>G98/C98</f>
        <v>0.0518936167335956</v>
      </c>
      <c r="I98" s="47" t="n">
        <v>1738</v>
      </c>
      <c r="J98" s="49" t="n">
        <f>I98/C98</f>
        <v>0.0234995064833218</v>
      </c>
      <c r="K98" s="47" t="n">
        <v>1044</v>
      </c>
      <c r="L98" s="49" t="n">
        <f>K98/C98</f>
        <v>0.0141159290958504</v>
      </c>
      <c r="M98" s="47" t="n">
        <v>23</v>
      </c>
      <c r="N98" s="49" t="n">
        <f>M98/C98</f>
        <v>0.000310983112264904</v>
      </c>
      <c r="O98" s="47" t="n">
        <v>1157</v>
      </c>
      <c r="P98" s="49" t="n">
        <f>O98/C98</f>
        <v>0.0156438026474128</v>
      </c>
      <c r="Q98" s="47" t="n">
        <v>3503</v>
      </c>
      <c r="R98" s="68" t="n">
        <f>Q98/C98</f>
        <v>0.0473640800984329</v>
      </c>
      <c r="S98" s="62" t="n">
        <f>C98-E98</f>
        <v>11303</v>
      </c>
      <c r="T98" s="49" t="n">
        <f>S98/$C98</f>
        <v>0.152827918170878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</row>
    <row r="99" ht="12.75">
      <c r="A99" s="9" t="n">
        <v>97</v>
      </c>
      <c r="B99" s="25"/>
      <c r="C99" s="47" t="n">
        <f>Overview!M99</f>
        <v>71873</v>
      </c>
      <c r="D99" s="49" t="n">
        <f>F99+H99+J99+L99+N99+P99+R99</f>
        <v>1</v>
      </c>
      <c r="E99" s="47" t="n">
        <v>65650</v>
      </c>
      <c r="F99" s="49" t="n">
        <f>E99/C99</f>
        <v>0.913416721160937</v>
      </c>
      <c r="G99" s="47" t="n">
        <v>734</v>
      </c>
      <c r="H99" s="49" t="n">
        <f>G99/C99</f>
        <v>0.0102124580857902</v>
      </c>
      <c r="I99" s="47" t="n">
        <v>304</v>
      </c>
      <c r="J99" s="49" t="n">
        <f>I99/C99</f>
        <v>0.00422968291291584</v>
      </c>
      <c r="K99" s="47" t="n">
        <v>1346</v>
      </c>
      <c r="L99" s="49" t="n">
        <f>K99/C99</f>
        <v>0.0187274776341603</v>
      </c>
      <c r="M99" s="47" t="n">
        <v>54</v>
      </c>
      <c r="N99" s="49" t="n">
        <f>M99/C99</f>
        <v>0.000751325254267945</v>
      </c>
      <c r="O99" s="47" t="n">
        <v>606</v>
      </c>
      <c r="P99" s="49" t="n">
        <f>O99/C99</f>
        <v>0.00843153896456249</v>
      </c>
      <c r="Q99" s="47" t="n">
        <v>3179</v>
      </c>
      <c r="R99" s="68" t="n">
        <f>Q99/C99</f>
        <v>0.0442307959873666</v>
      </c>
      <c r="S99" s="62" t="n">
        <f>C99-E99</f>
        <v>6223</v>
      </c>
      <c r="T99" s="49" t="n">
        <f>S99/$C99</f>
        <v>0.0865832788390633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</row>
    <row r="100" ht="12.75">
      <c r="A100" s="9" t="n">
        <v>98</v>
      </c>
      <c r="B100" s="25"/>
      <c r="C100" s="47" t="n">
        <f>Overview!M100</f>
        <v>72724</v>
      </c>
      <c r="D100" s="49" t="n">
        <f>F100+H100+J100+L100+N100+P100+R100</f>
        <v>1</v>
      </c>
      <c r="E100" s="47" t="n">
        <v>66283</v>
      </c>
      <c r="F100" s="49" t="n">
        <f>E100/C100</f>
        <v>0.9114322644519</v>
      </c>
      <c r="G100" s="47" t="n">
        <v>1180</v>
      </c>
      <c r="H100" s="49" t="n">
        <f>G100/C100</f>
        <v>0.0162257301578571</v>
      </c>
      <c r="I100" s="47" t="n">
        <v>313</v>
      </c>
      <c r="J100" s="49" t="n">
        <f>I100/C100</f>
        <v>0.00430394367746549</v>
      </c>
      <c r="K100" s="47" t="n">
        <v>420</v>
      </c>
      <c r="L100" s="49" t="n">
        <f>K100/C100</f>
        <v>0.0057752598866949</v>
      </c>
      <c r="M100" s="47" t="n">
        <v>5</v>
      </c>
      <c r="N100" s="49" t="n">
        <f>M100/C100</f>
        <v>6.8753093889225E-05</v>
      </c>
      <c r="O100" s="47" t="n">
        <v>962</v>
      </c>
      <c r="P100" s="49" t="n">
        <f>O100/C100</f>
        <v>0.0132280952642869</v>
      </c>
      <c r="Q100" s="47" t="n">
        <v>3561</v>
      </c>
      <c r="R100" s="68" t="n">
        <f>Q100/C100</f>
        <v>0.0489659534679061</v>
      </c>
      <c r="S100" s="62" t="n">
        <f>C100-E100</f>
        <v>6441</v>
      </c>
      <c r="T100" s="49" t="n">
        <f>S100/$C100</f>
        <v>0.0885677355480997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F101+H101+J101+L101+N101+P101+R101</f>
        <v>1</v>
      </c>
      <c r="E101" s="47" t="n">
        <v>68717</v>
      </c>
      <c r="F101" s="49" t="n">
        <f>E101/C101</f>
        <v>0.944018573469612</v>
      </c>
      <c r="G101" s="47" t="n">
        <v>258</v>
      </c>
      <c r="H101" s="49" t="n">
        <f>G101/C101</f>
        <v>0.0035443455324761</v>
      </c>
      <c r="I101" s="47" t="n">
        <v>422</v>
      </c>
      <c r="J101" s="49" t="n">
        <f>I101/C101</f>
        <v>0.0057973403670733</v>
      </c>
      <c r="K101" s="47" t="n">
        <v>273</v>
      </c>
      <c r="L101" s="49" t="n">
        <f>K101/C101</f>
        <v>0.00375041213320145</v>
      </c>
      <c r="M101" s="47" t="n">
        <v>5</v>
      </c>
      <c r="N101" s="49" t="n">
        <f>M101/C101</f>
        <v>6.86888669084515E-05</v>
      </c>
      <c r="O101" s="47" t="n">
        <v>436</v>
      </c>
      <c r="P101" s="49" t="n">
        <f>O101/C101</f>
        <v>0.00598966919441697</v>
      </c>
      <c r="Q101" s="47" t="n">
        <v>2681</v>
      </c>
      <c r="R101" s="68" t="n">
        <f>Q101/C101</f>
        <v>0.0368309704363117</v>
      </c>
      <c r="S101" s="62" t="n">
        <f>C101-E101</f>
        <v>4075</v>
      </c>
      <c r="T101" s="49" t="n">
        <f>S101/$C101</f>
        <v>0.055981426530388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F102+H102+J102+L102+N102+P102+R102</f>
        <v>1</v>
      </c>
      <c r="E102" s="47" t="n">
        <v>67458</v>
      </c>
      <c r="F102" s="49" t="n">
        <f>E102/C102</f>
        <v>0.928649110006746</v>
      </c>
      <c r="G102" s="47" t="n">
        <v>860</v>
      </c>
      <c r="H102" s="49" t="n">
        <f>G102/C102</f>
        <v>0.0118390440660233</v>
      </c>
      <c r="I102" s="47" t="n">
        <v>467</v>
      </c>
      <c r="J102" s="49" t="n">
        <f>I102/C102</f>
        <v>0.00642887625445685</v>
      </c>
      <c r="K102" s="47" t="n">
        <v>367</v>
      </c>
      <c r="L102" s="49" t="n">
        <f>K102/C102</f>
        <v>0.00505224322352391</v>
      </c>
      <c r="M102" s="47" t="n">
        <v>11</v>
      </c>
      <c r="N102" s="49" t="n">
        <f>M102/C102</f>
        <v>0.000151429633402624</v>
      </c>
      <c r="O102" s="47" t="n">
        <v>437</v>
      </c>
      <c r="P102" s="49" t="n">
        <f>O102/C102</f>
        <v>0.00601588634517697</v>
      </c>
      <c r="Q102" s="47" t="n">
        <v>3041</v>
      </c>
      <c r="R102" s="68" t="n">
        <f>Q102/C102</f>
        <v>0.0418634104706708</v>
      </c>
      <c r="S102" s="62" t="n">
        <f>C102-E102</f>
        <v>5183</v>
      </c>
      <c r="T102" s="49" t="n">
        <f>S102/$C102</f>
        <v>0.0713508899932545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0.999999999999999</v>
      </c>
      <c r="E103" s="47" t="n">
        <v>66119</v>
      </c>
      <c r="F103" s="49" t="n">
        <f>E103/C103</f>
        <v>0.911558717291201</v>
      </c>
      <c r="G103" s="47" t="n">
        <v>1204</v>
      </c>
      <c r="H103" s="49" t="n">
        <f>G103/C103</f>
        <v>0.0165991121405134</v>
      </c>
      <c r="I103" s="47" t="n">
        <v>452</v>
      </c>
      <c r="J103" s="49" t="n">
        <f>I103/C103</f>
        <v>0.00623156037168776</v>
      </c>
      <c r="K103" s="47" t="n">
        <v>326</v>
      </c>
      <c r="L103" s="49" t="n">
        <f>K103/C103</f>
        <v>0.00449444398488984</v>
      </c>
      <c r="M103" s="47" t="n">
        <v>15</v>
      </c>
      <c r="N103" s="49" t="n">
        <f>M103/C103</f>
        <v>0.000206799569856895</v>
      </c>
      <c r="O103" s="47" t="n">
        <v>1015</v>
      </c>
      <c r="P103" s="49" t="n">
        <f>O103/C103</f>
        <v>0.0139934375603165</v>
      </c>
      <c r="Q103" s="47" t="n">
        <v>3403</v>
      </c>
      <c r="R103" s="68" t="n">
        <f>Q103/C103</f>
        <v>0.0469159290815342</v>
      </c>
      <c r="S103" s="62" t="n">
        <f>C103-E103</f>
        <v>6415</v>
      </c>
      <c r="T103" s="49" t="n">
        <f>S103/$C103</f>
        <v>0.0884412827087986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</row>
    <row r="104" ht="12.75">
      <c r="A104" s="9" t="n">
        <v>102</v>
      </c>
      <c r="B104" s="25"/>
      <c r="C104" s="47" t="n">
        <f>Overview!M104</f>
        <v>71237</v>
      </c>
      <c r="D104" s="49" t="n">
        <f>F104+H104+J104+L104+N104+P104+R104</f>
        <v>1</v>
      </c>
      <c r="E104" s="47" t="n">
        <v>63761</v>
      </c>
      <c r="F104" s="49" t="n">
        <f>E104/C104</f>
        <v>0.895054536266266</v>
      </c>
      <c r="G104" s="47" t="n">
        <v>912</v>
      </c>
      <c r="H104" s="49" t="n">
        <f>G104/C104</f>
        <v>0.0128023358647894</v>
      </c>
      <c r="I104" s="47" t="n">
        <v>863</v>
      </c>
      <c r="J104" s="49" t="n">
        <f>I104/C104</f>
        <v>0.0121144910650364</v>
      </c>
      <c r="K104" s="47" t="n">
        <v>285</v>
      </c>
      <c r="L104" s="49" t="n">
        <f>K104/C104</f>
        <v>0.00400072995774668</v>
      </c>
      <c r="M104" s="47" t="n">
        <v>13</v>
      </c>
      <c r="N104" s="49" t="n">
        <f>M104/C104</f>
        <v>0.000182489436669147</v>
      </c>
      <c r="O104" s="47" t="n">
        <v>1604</v>
      </c>
      <c r="P104" s="49" t="n">
        <f>O104/C104</f>
        <v>0.0225163889551778</v>
      </c>
      <c r="Q104" s="47" t="n">
        <v>3799</v>
      </c>
      <c r="R104" s="68" t="n">
        <f>Q104/C104</f>
        <v>0.0533290284543145</v>
      </c>
      <c r="S104" s="62" t="n">
        <f>C104-E104</f>
        <v>7476</v>
      </c>
      <c r="T104" s="49" t="n">
        <f>S104/$C104</f>
        <v>0.104945463733734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</row>
    <row r="105" ht="12.75">
      <c r="A105" s="9" t="n">
        <v>103</v>
      </c>
      <c r="B105" s="25"/>
      <c r="C105" s="47" t="n">
        <f>Overview!M105</f>
        <v>71871</v>
      </c>
      <c r="D105" s="49" t="n">
        <f>F105+H105+J105+L105+N105+P105+R105</f>
        <v>1</v>
      </c>
      <c r="E105" s="47" t="n">
        <v>67092</v>
      </c>
      <c r="F105" s="49" t="n">
        <f>E105/C105</f>
        <v>0.933505864674208</v>
      </c>
      <c r="G105" s="47" t="n">
        <v>229</v>
      </c>
      <c r="H105" s="49" t="n">
        <f>G105/C105</f>
        <v>0.00318626427905553</v>
      </c>
      <c r="I105" s="47" t="n">
        <v>725</v>
      </c>
      <c r="J105" s="49" t="n">
        <f>I105/C105</f>
        <v>0.0100875179140404</v>
      </c>
      <c r="K105" s="47" t="n">
        <v>334</v>
      </c>
      <c r="L105" s="49" t="n">
        <f>K105/C105</f>
        <v>0.00464721514936483</v>
      </c>
      <c r="M105" s="47" t="n">
        <v>36</v>
      </c>
      <c r="N105" s="49" t="n">
        <f>M105/C105</f>
        <v>0.000500897441248904</v>
      </c>
      <c r="O105" s="47" t="n">
        <v>558</v>
      </c>
      <c r="P105" s="49" t="n">
        <f>O105/C105</f>
        <v>0.00776391033935802</v>
      </c>
      <c r="Q105" s="47" t="n">
        <v>2897</v>
      </c>
      <c r="R105" s="68" t="n">
        <f>Q105/C105</f>
        <v>0.0403083302027243</v>
      </c>
      <c r="S105" s="62" t="n">
        <f>C105-E105</f>
        <v>4779</v>
      </c>
      <c r="T105" s="49" t="n">
        <f>S105/$C105</f>
        <v>0.066494135325792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</row>
    <row r="106" ht="12.75">
      <c r="A106" s="9" t="n">
        <v>104</v>
      </c>
      <c r="B106" s="25"/>
      <c r="C106" s="47" t="n">
        <f>Overview!M106</f>
        <v>76458</v>
      </c>
      <c r="D106" s="49" t="n">
        <f>F106+H106+J106+L106+N106+P106+R106</f>
        <v>1</v>
      </c>
      <c r="E106" s="47" t="n">
        <v>70511</v>
      </c>
      <c r="F106" s="49" t="n">
        <f>E106/C106</f>
        <v>0.922218734468597</v>
      </c>
      <c r="G106" s="47" t="n">
        <v>361</v>
      </c>
      <c r="H106" s="49" t="n">
        <f>G106/C106</f>
        <v>0.00472154646995736</v>
      </c>
      <c r="I106" s="47" t="n">
        <v>961</v>
      </c>
      <c r="J106" s="49" t="n">
        <f>I106/C106</f>
        <v>0.0125689921263962</v>
      </c>
      <c r="K106" s="47" t="n">
        <v>570</v>
      </c>
      <c r="L106" s="49" t="n">
        <f>K106/C106</f>
        <v>0.00745507337361689</v>
      </c>
      <c r="M106" s="47" t="n">
        <v>35</v>
      </c>
      <c r="N106" s="49" t="n">
        <f>M106/C106</f>
        <v>0.000457767663292265</v>
      </c>
      <c r="O106" s="47" t="n">
        <v>789</v>
      </c>
      <c r="P106" s="49" t="n">
        <f>O106/C106</f>
        <v>0.0103193910382171</v>
      </c>
      <c r="Q106" s="47" t="n">
        <v>3231</v>
      </c>
      <c r="R106" s="68" t="n">
        <f>Q106/C106</f>
        <v>0.0422584948599231</v>
      </c>
      <c r="S106" s="62" t="n">
        <f>C106-E106</f>
        <v>5947</v>
      </c>
      <c r="T106" s="49" t="n">
        <f>S106/$C106</f>
        <v>0.0777812655314029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1</v>
      </c>
      <c r="E107" s="47" t="n">
        <v>68674</v>
      </c>
      <c r="F107" s="49" t="n">
        <f>E107/C107</f>
        <v>0.944154201495821</v>
      </c>
      <c r="G107" s="47" t="n">
        <v>203</v>
      </c>
      <c r="H107" s="49" t="n">
        <f>G107/C107</f>
        <v>0.00279091509018918</v>
      </c>
      <c r="I107" s="47" t="n">
        <v>404</v>
      </c>
      <c r="J107" s="49" t="n">
        <f>I107/C107</f>
        <v>0.0055543334799824</v>
      </c>
      <c r="K107" s="47" t="n">
        <v>243</v>
      </c>
      <c r="L107" s="49" t="n">
        <f>K107/C107</f>
        <v>0.00334084909810823</v>
      </c>
      <c r="M107" s="47" t="n">
        <v>12</v>
      </c>
      <c r="N107" s="49" t="n">
        <f>M107/C107</f>
        <v>0.000164980202375715</v>
      </c>
      <c r="O107" s="47" t="n">
        <v>405</v>
      </c>
      <c r="P107" s="49" t="n">
        <f>O107/C107</f>
        <v>0.00556808183018038</v>
      </c>
      <c r="Q107" s="47" t="n">
        <v>2795</v>
      </c>
      <c r="R107" s="68" t="n">
        <f>Q107/C107</f>
        <v>0.0384266388033436</v>
      </c>
      <c r="S107" s="62" t="n">
        <f>C107-E107</f>
        <v>4062</v>
      </c>
      <c r="T107" s="49" t="n">
        <f>S107/$C107</f>
        <v>0.0558457985041795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1</v>
      </c>
      <c r="E108" s="47" t="n">
        <v>71064</v>
      </c>
      <c r="F108" s="49" t="n">
        <f>E108/C108</f>
        <v>0.941669096016749</v>
      </c>
      <c r="G108" s="47" t="n">
        <v>174</v>
      </c>
      <c r="H108" s="49" t="n">
        <f>G108/C108</f>
        <v>0.00230567407839292</v>
      </c>
      <c r="I108" s="47" t="n">
        <v>796</v>
      </c>
      <c r="J108" s="49" t="n">
        <f>I108/C108</f>
        <v>0.0105477963586251</v>
      </c>
      <c r="K108" s="47" t="n">
        <v>254</v>
      </c>
      <c r="L108" s="49" t="n">
        <f>K108/C108</f>
        <v>0.00336575411443564</v>
      </c>
      <c r="M108" s="47" t="n">
        <v>15</v>
      </c>
      <c r="N108" s="49" t="n">
        <f>M108/C108</f>
        <v>0.00019876500675801</v>
      </c>
      <c r="O108" s="47" t="n">
        <v>275</v>
      </c>
      <c r="P108" s="49" t="n">
        <f>O108/C108</f>
        <v>0.00364402512389685</v>
      </c>
      <c r="Q108" s="47" t="n">
        <v>2888</v>
      </c>
      <c r="R108" s="68" t="n">
        <f>Q108/C108</f>
        <v>0.0382688893011422</v>
      </c>
      <c r="S108" s="62" t="n">
        <f>C108-E108</f>
        <v>4402</v>
      </c>
      <c r="T108" s="49" t="n">
        <f>S108/$C108</f>
        <v>0.0583309039832507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1</v>
      </c>
      <c r="E109" s="47" t="n">
        <v>65122</v>
      </c>
      <c r="F109" s="49" t="n">
        <f>E109/C109</f>
        <v>0.858280065897858</v>
      </c>
      <c r="G109" s="47" t="n">
        <v>1065</v>
      </c>
      <c r="H109" s="49" t="n">
        <f>G109/C109</f>
        <v>0.0140362438220758</v>
      </c>
      <c r="I109" s="47" t="n">
        <v>4835</v>
      </c>
      <c r="J109" s="49" t="n">
        <f>I109/C109</f>
        <v>0.0637232289950577</v>
      </c>
      <c r="K109" s="47" t="n">
        <v>369</v>
      </c>
      <c r="L109" s="49" t="n">
        <f>K109/C109</f>
        <v>0.00486326194398682</v>
      </c>
      <c r="M109" s="47" t="n">
        <v>40</v>
      </c>
      <c r="N109" s="49" t="n">
        <f>M109/C109</f>
        <v>0.000527182866556837</v>
      </c>
      <c r="O109" s="47" t="n">
        <v>423</v>
      </c>
      <c r="P109" s="49" t="n">
        <f>O109/C109</f>
        <v>0.00557495881383855</v>
      </c>
      <c r="Q109" s="47" t="n">
        <v>4021</v>
      </c>
      <c r="R109" s="68" t="n">
        <f>Q109/C109</f>
        <v>0.052995057660626</v>
      </c>
      <c r="S109" s="62" t="n">
        <f>C109-E109</f>
        <v>10753</v>
      </c>
      <c r="T109" s="49" t="n">
        <f>S109/$C109</f>
        <v>0.141719934102142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1</v>
      </c>
      <c r="E110" s="47" t="n">
        <v>63410</v>
      </c>
      <c r="F110" s="49" t="n">
        <f>E110/C110</f>
        <v>0.875308863520285</v>
      </c>
      <c r="G110" s="47" t="n">
        <v>1911</v>
      </c>
      <c r="H110" s="49" t="n">
        <f>G110/C110</f>
        <v>0.0263793603246691</v>
      </c>
      <c r="I110" s="47" t="n">
        <v>3351</v>
      </c>
      <c r="J110" s="49" t="n">
        <f>I110/C110</f>
        <v>0.0462570572726143</v>
      </c>
      <c r="K110" s="47" t="n">
        <v>264</v>
      </c>
      <c r="L110" s="49" t="n">
        <f>K110/C110</f>
        <v>0.00364424444045663</v>
      </c>
      <c r="M110" s="47" t="n">
        <v>17</v>
      </c>
      <c r="N110" s="49" t="n">
        <f>M110/C110</f>
        <v>0.000234667255635465</v>
      </c>
      <c r="O110" s="47" t="n">
        <v>294</v>
      </c>
      <c r="P110" s="49" t="n">
        <f>O110/C110</f>
        <v>0.00405836312687216</v>
      </c>
      <c r="Q110" s="47" t="n">
        <v>3196</v>
      </c>
      <c r="R110" s="68" t="n">
        <f>Q110/C110</f>
        <v>0.0441174440594674</v>
      </c>
      <c r="S110" s="62" t="n">
        <f>C110-E110</f>
        <v>9033</v>
      </c>
      <c r="T110" s="49" t="n">
        <f>S110/$C110</f>
        <v>0.124691136479715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1</v>
      </c>
      <c r="E111" s="47" t="n">
        <v>65262</v>
      </c>
      <c r="F111" s="49" t="n">
        <f>E111/C111</f>
        <v>0.891715741866725</v>
      </c>
      <c r="G111" s="47" t="n">
        <v>1904</v>
      </c>
      <c r="H111" s="49" t="n">
        <f>G111/C111</f>
        <v>0.0260155492095591</v>
      </c>
      <c r="I111" s="47" t="n">
        <v>1879</v>
      </c>
      <c r="J111" s="49" t="n">
        <f>I111/C111</f>
        <v>0.0256739584898957</v>
      </c>
      <c r="K111" s="47" t="n">
        <v>394</v>
      </c>
      <c r="L111" s="49" t="n">
        <f>K111/C111</f>
        <v>0.00538346974189405</v>
      </c>
      <c r="M111" s="47" t="n">
        <v>15</v>
      </c>
      <c r="N111" s="49" t="n">
        <f>M111/C111</f>
        <v>0.000204954431797997</v>
      </c>
      <c r="O111" s="47" t="n">
        <v>380</v>
      </c>
      <c r="P111" s="49" t="n">
        <f>O111/C111</f>
        <v>0.00519217893888259</v>
      </c>
      <c r="Q111" s="47" t="n">
        <v>3353</v>
      </c>
      <c r="R111" s="68" t="n">
        <f>Q111/C111</f>
        <v>0.0458141473212456</v>
      </c>
      <c r="S111" s="62" t="n">
        <f>C111-E111</f>
        <v>7925</v>
      </c>
      <c r="T111" s="49" t="n">
        <f>S111/$C111</f>
        <v>0.108284258133275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1</v>
      </c>
      <c r="E112" s="47" t="n">
        <v>69033</v>
      </c>
      <c r="F112" s="49" t="n">
        <f>E112/C112</f>
        <v>0.932424766329894</v>
      </c>
      <c r="G112" s="47" t="n">
        <v>360</v>
      </c>
      <c r="H112" s="49" t="n">
        <f>G112/C112</f>
        <v>0.00486249932465287</v>
      </c>
      <c r="I112" s="47" t="n">
        <v>644</v>
      </c>
      <c r="J112" s="49" t="n">
        <f>I112/C112</f>
        <v>0.00869847101410125</v>
      </c>
      <c r="K112" s="47" t="n">
        <v>923</v>
      </c>
      <c r="L112" s="49" t="n">
        <f>K112/C112</f>
        <v>0.0124669079907072</v>
      </c>
      <c r="M112" s="47" t="n">
        <v>23</v>
      </c>
      <c r="N112" s="49" t="n">
        <f>M112/C112</f>
        <v>0.000310659679075045</v>
      </c>
      <c r="O112" s="47" t="n">
        <v>384</v>
      </c>
      <c r="P112" s="49" t="n">
        <f>O112/C112</f>
        <v>0.0051866659462964</v>
      </c>
      <c r="Q112" s="47" t="n">
        <v>2669</v>
      </c>
      <c r="R112" s="68" t="n">
        <f>Q112/C112</f>
        <v>0.0360500297152737</v>
      </c>
      <c r="S112" s="62" t="n">
        <f>C112-E112</f>
        <v>5003</v>
      </c>
      <c r="T112" s="49" t="n">
        <f>S112/$C112</f>
        <v>0.0675752336701064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59" t="e">
        <f>#REF!</f>
        <v>#REF!</v>
      </c>
      <c r="F200" s="50" t="e">
        <f>E200/C200</f>
        <v>#REF!</v>
      </c>
      <c r="G200" s="59" t="e">
        <f>#REF!</f>
        <v>#REF!</v>
      </c>
      <c r="H200" s="50" t="e">
        <f>G200/C200</f>
        <v>#REF!</v>
      </c>
      <c r="I200" s="59" t="e">
        <f>#REF!</f>
        <v>#REF!</v>
      </c>
      <c r="J200" s="50" t="e">
        <f>I200/C200</f>
        <v>#REF!</v>
      </c>
      <c r="K200" s="59" t="e">
        <f>#REF!</f>
        <v>#REF!</v>
      </c>
      <c r="L200" s="50" t="e">
        <f>K200/C200</f>
        <v>#REF!</v>
      </c>
      <c r="M200" s="59" t="e">
        <f>#REF!</f>
        <v>#REF!</v>
      </c>
      <c r="N200" s="50" t="e">
        <f>M200/C200</f>
        <v>#REF!</v>
      </c>
      <c r="O200" s="59" t="e">
        <f>#REF!</f>
        <v>#REF!</v>
      </c>
      <c r="P200" s="50" t="e">
        <f>O200/C200</f>
        <v>#REF!</v>
      </c>
      <c r="Q200" s="59" t="e">
        <f>#REF!</f>
        <v>#REF!</v>
      </c>
      <c r="R200" s="69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59" t="e">
        <f>#REF!</f>
        <v>#REF!</v>
      </c>
      <c r="F201" s="50" t="e">
        <f>E201/C201</f>
        <v>#REF!</v>
      </c>
      <c r="G201" s="59" t="e">
        <f>#REF!</f>
        <v>#REF!</v>
      </c>
      <c r="H201" s="50" t="e">
        <f>G201/C201</f>
        <v>#REF!</v>
      </c>
      <c r="I201" s="59" t="e">
        <f>#REF!</f>
        <v>#REF!</v>
      </c>
      <c r="J201" s="50" t="e">
        <f>I201/C201</f>
        <v>#REF!</v>
      </c>
      <c r="K201" s="59" t="e">
        <f>#REF!</f>
        <v>#REF!</v>
      </c>
      <c r="L201" s="50" t="e">
        <f>K201/C201</f>
        <v>#REF!</v>
      </c>
      <c r="M201" s="59" t="e">
        <f>#REF!</f>
        <v>#REF!</v>
      </c>
      <c r="N201" s="50" t="e">
        <f>M201/C201</f>
        <v>#REF!</v>
      </c>
      <c r="O201" s="59" t="e">
        <f>#REF!</f>
        <v>#REF!</v>
      </c>
      <c r="P201" s="50" t="e">
        <f>O201/C201</f>
        <v>#REF!</v>
      </c>
      <c r="Q201" s="59" t="e">
        <f>#REF!</f>
        <v>#REF!</v>
      </c>
      <c r="R201" s="69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59" t="e">
        <f>#REF!</f>
        <v>#REF!</v>
      </c>
      <c r="F202" s="50" t="e">
        <f>E202/C202</f>
        <v>#REF!</v>
      </c>
      <c r="G202" s="59" t="e">
        <f>#REF!</f>
        <v>#REF!</v>
      </c>
      <c r="H202" s="50" t="e">
        <f>G202/C202</f>
        <v>#REF!</v>
      </c>
      <c r="I202" s="59" t="e">
        <f>#REF!</f>
        <v>#REF!</v>
      </c>
      <c r="J202" s="50" t="e">
        <f>I202/C202</f>
        <v>#REF!</v>
      </c>
      <c r="K202" s="59" t="e">
        <f>#REF!</f>
        <v>#REF!</v>
      </c>
      <c r="L202" s="50" t="e">
        <f>K202/C202</f>
        <v>#REF!</v>
      </c>
      <c r="M202" s="59" t="e">
        <f>#REF!</f>
        <v>#REF!</v>
      </c>
      <c r="N202" s="50" t="e">
        <f>M202/C202</f>
        <v>#REF!</v>
      </c>
      <c r="O202" s="59" t="e">
        <f>#REF!</f>
        <v>#REF!</v>
      </c>
      <c r="P202" s="50" t="e">
        <f>O202/C202</f>
        <v>#REF!</v>
      </c>
      <c r="Q202" s="59" t="e">
        <f>#REF!</f>
        <v>#REF!</v>
      </c>
      <c r="R202" s="69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59" t="e">
        <f>#REF!</f>
        <v>#REF!</v>
      </c>
      <c r="F203" s="50" t="e">
        <f>E203/C203</f>
        <v>#REF!</v>
      </c>
      <c r="G203" s="59" t="e">
        <f>#REF!</f>
        <v>#REF!</v>
      </c>
      <c r="H203" s="50" t="e">
        <f>G203/C203</f>
        <v>#REF!</v>
      </c>
      <c r="I203" s="59" t="e">
        <f>#REF!</f>
        <v>#REF!</v>
      </c>
      <c r="J203" s="50" t="e">
        <f>I203/C203</f>
        <v>#REF!</v>
      </c>
      <c r="K203" s="59" t="e">
        <f>#REF!</f>
        <v>#REF!</v>
      </c>
      <c r="L203" s="50" t="e">
        <f>K203/C203</f>
        <v>#REF!</v>
      </c>
      <c r="M203" s="59" t="e">
        <f>#REF!</f>
        <v>#REF!</v>
      </c>
      <c r="N203" s="50" t="e">
        <f>M203/C203</f>
        <v>#REF!</v>
      </c>
      <c r="O203" s="59" t="e">
        <f>#REF!</f>
        <v>#REF!</v>
      </c>
      <c r="P203" s="50" t="e">
        <f>O203/C203</f>
        <v>#REF!</v>
      </c>
      <c r="Q203" s="59" t="e">
        <f>#REF!</f>
        <v>#REF!</v>
      </c>
      <c r="R203" s="69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59" t="e">
        <f>#REF!</f>
        <v>#REF!</v>
      </c>
      <c r="F204" s="50" t="e">
        <f>E204/C204</f>
        <v>#REF!</v>
      </c>
      <c r="G204" s="59" t="e">
        <f>#REF!</f>
        <v>#REF!</v>
      </c>
      <c r="H204" s="50" t="e">
        <f>G204/C204</f>
        <v>#REF!</v>
      </c>
      <c r="I204" s="59" t="e">
        <f>#REF!</f>
        <v>#REF!</v>
      </c>
      <c r="J204" s="50" t="e">
        <f>I204/C204</f>
        <v>#REF!</v>
      </c>
      <c r="K204" s="59" t="e">
        <f>#REF!</f>
        <v>#REF!</v>
      </c>
      <c r="L204" s="50" t="e">
        <f>K204/C204</f>
        <v>#REF!</v>
      </c>
      <c r="M204" s="59" t="e">
        <f>#REF!</f>
        <v>#REF!</v>
      </c>
      <c r="N204" s="50" t="e">
        <f>M204/C204</f>
        <v>#REF!</v>
      </c>
      <c r="O204" s="59" t="e">
        <f>#REF!</f>
        <v>#REF!</v>
      </c>
      <c r="P204" s="50" t="e">
        <f>O204/C204</f>
        <v>#REF!</v>
      </c>
      <c r="Q204" s="59" t="e">
        <f>#REF!</f>
        <v>#REF!</v>
      </c>
      <c r="R204" s="69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59" t="e">
        <f>#REF!</f>
        <v>#REF!</v>
      </c>
      <c r="F205" s="50" t="e">
        <f>E205/C205</f>
        <v>#REF!</v>
      </c>
      <c r="G205" s="59" t="e">
        <f>#REF!</f>
        <v>#REF!</v>
      </c>
      <c r="H205" s="50" t="e">
        <f>G205/C205</f>
        <v>#REF!</v>
      </c>
      <c r="I205" s="59" t="e">
        <f>#REF!</f>
        <v>#REF!</v>
      </c>
      <c r="J205" s="50" t="e">
        <f>I205/C205</f>
        <v>#REF!</v>
      </c>
      <c r="K205" s="59" t="e">
        <f>#REF!</f>
        <v>#REF!</v>
      </c>
      <c r="L205" s="50" t="e">
        <f>K205/C205</f>
        <v>#REF!</v>
      </c>
      <c r="M205" s="59" t="e">
        <f>#REF!</f>
        <v>#REF!</v>
      </c>
      <c r="N205" s="50" t="e">
        <f>M205/C205</f>
        <v>#REF!</v>
      </c>
      <c r="O205" s="59" t="e">
        <f>#REF!</f>
        <v>#REF!</v>
      </c>
      <c r="P205" s="50" t="e">
        <f>O205/C205</f>
        <v>#REF!</v>
      </c>
      <c r="Q205" s="59" t="e">
        <f>#REF!</f>
        <v>#REF!</v>
      </c>
      <c r="R205" s="69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59" t="e">
        <f>#REF!</f>
        <v>#REF!</v>
      </c>
      <c r="F206" s="50" t="e">
        <f>E206/C206</f>
        <v>#REF!</v>
      </c>
      <c r="G206" s="59" t="e">
        <f>#REF!</f>
        <v>#REF!</v>
      </c>
      <c r="H206" s="50" t="e">
        <f>G206/C206</f>
        <v>#REF!</v>
      </c>
      <c r="I206" s="59" t="e">
        <f>#REF!</f>
        <v>#REF!</v>
      </c>
      <c r="J206" s="50" t="e">
        <f>I206/C206</f>
        <v>#REF!</v>
      </c>
      <c r="K206" s="59" t="e">
        <f>#REF!</f>
        <v>#REF!</v>
      </c>
      <c r="L206" s="50" t="e">
        <f>K206/C206</f>
        <v>#REF!</v>
      </c>
      <c r="M206" s="59" t="e">
        <f>#REF!</f>
        <v>#REF!</v>
      </c>
      <c r="N206" s="50" t="e">
        <f>M206/C206</f>
        <v>#REF!</v>
      </c>
      <c r="O206" s="59" t="e">
        <f>#REF!</f>
        <v>#REF!</v>
      </c>
      <c r="P206" s="50" t="e">
        <f>O206/C206</f>
        <v>#REF!</v>
      </c>
      <c r="Q206" s="59" t="e">
        <f>#REF!</f>
        <v>#REF!</v>
      </c>
      <c r="R206" s="69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59" t="e">
        <f>#REF!</f>
        <v>#REF!</v>
      </c>
      <c r="F207" s="50" t="e">
        <f>E207/C207</f>
        <v>#REF!</v>
      </c>
      <c r="G207" s="59" t="e">
        <f>#REF!</f>
        <v>#REF!</v>
      </c>
      <c r="H207" s="50" t="e">
        <f>G207/C207</f>
        <v>#REF!</v>
      </c>
      <c r="I207" s="59" t="e">
        <f>#REF!</f>
        <v>#REF!</v>
      </c>
      <c r="J207" s="50" t="e">
        <f>I207/C207</f>
        <v>#REF!</v>
      </c>
      <c r="K207" s="59" t="e">
        <f>#REF!</f>
        <v>#REF!</v>
      </c>
      <c r="L207" s="50" t="e">
        <f>K207/C207</f>
        <v>#REF!</v>
      </c>
      <c r="M207" s="59" t="e">
        <f>#REF!</f>
        <v>#REF!</v>
      </c>
      <c r="N207" s="50" t="e">
        <f>M207/C207</f>
        <v>#REF!</v>
      </c>
      <c r="O207" s="59" t="e">
        <f>#REF!</f>
        <v>#REF!</v>
      </c>
      <c r="P207" s="50" t="e">
        <f>O207/C207</f>
        <v>#REF!</v>
      </c>
      <c r="Q207" s="59" t="e">
        <f>#REF!</f>
        <v>#REF!</v>
      </c>
      <c r="R207" s="69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59" t="e">
        <f>#REF!</f>
        <v>#REF!</v>
      </c>
      <c r="F208" s="50" t="e">
        <f>E208/C208</f>
        <v>#REF!</v>
      </c>
      <c r="G208" s="59" t="e">
        <f>#REF!</f>
        <v>#REF!</v>
      </c>
      <c r="H208" s="50" t="e">
        <f>G208/C208</f>
        <v>#REF!</v>
      </c>
      <c r="I208" s="59" t="e">
        <f>#REF!</f>
        <v>#REF!</v>
      </c>
      <c r="J208" s="50" t="e">
        <f>I208/C208</f>
        <v>#REF!</v>
      </c>
      <c r="K208" s="59" t="e">
        <f>#REF!</f>
        <v>#REF!</v>
      </c>
      <c r="L208" s="50" t="e">
        <f>K208/C208</f>
        <v>#REF!</v>
      </c>
      <c r="M208" s="59" t="e">
        <f>#REF!</f>
        <v>#REF!</v>
      </c>
      <c r="N208" s="50" t="e">
        <f>M208/C208</f>
        <v>#REF!</v>
      </c>
      <c r="O208" s="59" t="e">
        <f>#REF!</f>
        <v>#REF!</v>
      </c>
      <c r="P208" s="50" t="e">
        <f>O208/C208</f>
        <v>#REF!</v>
      </c>
      <c r="Q208" s="59" t="e">
        <f>#REF!</f>
        <v>#REF!</v>
      </c>
      <c r="R208" s="69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59" t="e">
        <f>#REF!</f>
        <v>#REF!</v>
      </c>
      <c r="F209" s="50" t="e">
        <f>E209/C209</f>
        <v>#REF!</v>
      </c>
      <c r="G209" s="59" t="e">
        <f>#REF!</f>
        <v>#REF!</v>
      </c>
      <c r="H209" s="50" t="e">
        <f>G209/C209</f>
        <v>#REF!</v>
      </c>
      <c r="I209" s="59" t="e">
        <f>#REF!</f>
        <v>#REF!</v>
      </c>
      <c r="J209" s="50" t="e">
        <f>I209/C209</f>
        <v>#REF!</v>
      </c>
      <c r="K209" s="59" t="e">
        <f>#REF!</f>
        <v>#REF!</v>
      </c>
      <c r="L209" s="50" t="e">
        <f>K209/C209</f>
        <v>#REF!</v>
      </c>
      <c r="M209" s="59" t="e">
        <f>#REF!</f>
        <v>#REF!</v>
      </c>
      <c r="N209" s="50" t="e">
        <f>M209/C209</f>
        <v>#REF!</v>
      </c>
      <c r="O209" s="59" t="e">
        <f>#REF!</f>
        <v>#REF!</v>
      </c>
      <c r="P209" s="50" t="e">
        <f>O209/C209</f>
        <v>#REF!</v>
      </c>
      <c r="Q209" s="59" t="e">
        <f>#REF!</f>
        <v>#REF!</v>
      </c>
      <c r="R209" s="69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59" t="e">
        <f>#REF!</f>
        <v>#REF!</v>
      </c>
      <c r="F210" s="50" t="e">
        <f>E210/C210</f>
        <v>#REF!</v>
      </c>
      <c r="G210" s="59" t="e">
        <f>#REF!</f>
        <v>#REF!</v>
      </c>
      <c r="H210" s="50" t="e">
        <f>G210/C210</f>
        <v>#REF!</v>
      </c>
      <c r="I210" s="59" t="e">
        <f>#REF!</f>
        <v>#REF!</v>
      </c>
      <c r="J210" s="50" t="e">
        <f>I210/C210</f>
        <v>#REF!</v>
      </c>
      <c r="K210" s="59" t="e">
        <f>#REF!</f>
        <v>#REF!</v>
      </c>
      <c r="L210" s="50" t="e">
        <f>K210/C210</f>
        <v>#REF!</v>
      </c>
      <c r="M210" s="59" t="e">
        <f>#REF!</f>
        <v>#REF!</v>
      </c>
      <c r="N210" s="50" t="e">
        <f>M210/C210</f>
        <v>#REF!</v>
      </c>
      <c r="O210" s="59" t="e">
        <f>#REF!</f>
        <v>#REF!</v>
      </c>
      <c r="P210" s="50" t="e">
        <f>O210/C210</f>
        <v>#REF!</v>
      </c>
      <c r="Q210" s="59" t="e">
        <f>#REF!</f>
        <v>#REF!</v>
      </c>
      <c r="R210" s="69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59" t="e">
        <f>#REF!</f>
        <v>#REF!</v>
      </c>
      <c r="F211" s="50" t="e">
        <f>E211/C211</f>
        <v>#REF!</v>
      </c>
      <c r="G211" s="59" t="e">
        <f>#REF!</f>
        <v>#REF!</v>
      </c>
      <c r="H211" s="50" t="e">
        <f>G211/C211</f>
        <v>#REF!</v>
      </c>
      <c r="I211" s="59" t="e">
        <f>#REF!</f>
        <v>#REF!</v>
      </c>
      <c r="J211" s="50" t="e">
        <f>I211/C211</f>
        <v>#REF!</v>
      </c>
      <c r="K211" s="59" t="e">
        <f>#REF!</f>
        <v>#REF!</v>
      </c>
      <c r="L211" s="50" t="e">
        <f>K211/C211</f>
        <v>#REF!</v>
      </c>
      <c r="M211" s="59" t="e">
        <f>#REF!</f>
        <v>#REF!</v>
      </c>
      <c r="N211" s="50" t="e">
        <f>M211/C211</f>
        <v>#REF!</v>
      </c>
      <c r="O211" s="59" t="e">
        <f>#REF!</f>
        <v>#REF!</v>
      </c>
      <c r="P211" s="50" t="e">
        <f>O211/C211</f>
        <v>#REF!</v>
      </c>
      <c r="Q211" s="59" t="e">
        <f>#REF!</f>
        <v>#REF!</v>
      </c>
      <c r="R211" s="69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59" t="e">
        <f>#REF!</f>
        <v>#REF!</v>
      </c>
      <c r="F212" s="50" t="e">
        <f>E212/C212</f>
        <v>#REF!</v>
      </c>
      <c r="G212" s="59" t="e">
        <f>#REF!</f>
        <v>#REF!</v>
      </c>
      <c r="H212" s="50" t="e">
        <f>G212/C212</f>
        <v>#REF!</v>
      </c>
      <c r="I212" s="59" t="e">
        <f>#REF!</f>
        <v>#REF!</v>
      </c>
      <c r="J212" s="50" t="e">
        <f>I212/C212</f>
        <v>#REF!</v>
      </c>
      <c r="K212" s="59" t="e">
        <f>#REF!</f>
        <v>#REF!</v>
      </c>
      <c r="L212" s="50" t="e">
        <f>K212/C212</f>
        <v>#REF!</v>
      </c>
      <c r="M212" s="59" t="e">
        <f>#REF!</f>
        <v>#REF!</v>
      </c>
      <c r="N212" s="50" t="e">
        <f>M212/C212</f>
        <v>#REF!</v>
      </c>
      <c r="O212" s="59" t="e">
        <f>#REF!</f>
        <v>#REF!</v>
      </c>
      <c r="P212" s="50" t="e">
        <f>O212/C212</f>
        <v>#REF!</v>
      </c>
      <c r="Q212" s="59" t="e">
        <f>#REF!</f>
        <v>#REF!</v>
      </c>
      <c r="R212" s="69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59" t="e">
        <f>#REF!</f>
        <v>#REF!</v>
      </c>
      <c r="F213" s="50" t="e">
        <f>E213/C213</f>
        <v>#REF!</v>
      </c>
      <c r="G213" s="59" t="e">
        <f>#REF!</f>
        <v>#REF!</v>
      </c>
      <c r="H213" s="50" t="e">
        <f>G213/C213</f>
        <v>#REF!</v>
      </c>
      <c r="I213" s="59" t="e">
        <f>#REF!</f>
        <v>#REF!</v>
      </c>
      <c r="J213" s="50" t="e">
        <f>I213/C213</f>
        <v>#REF!</v>
      </c>
      <c r="K213" s="59" t="e">
        <f>#REF!</f>
        <v>#REF!</v>
      </c>
      <c r="L213" s="50" t="e">
        <f>K213/C213</f>
        <v>#REF!</v>
      </c>
      <c r="M213" s="59" t="e">
        <f>#REF!</f>
        <v>#REF!</v>
      </c>
      <c r="N213" s="50" t="e">
        <f>M213/C213</f>
        <v>#REF!</v>
      </c>
      <c r="O213" s="59" t="e">
        <f>#REF!</f>
        <v>#REF!</v>
      </c>
      <c r="P213" s="50" t="e">
        <f>O213/C213</f>
        <v>#REF!</v>
      </c>
      <c r="Q213" s="59" t="e">
        <f>#REF!</f>
        <v>#REF!</v>
      </c>
      <c r="R213" s="69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59" t="e">
        <f>#REF!</f>
        <v>#REF!</v>
      </c>
      <c r="F214" s="50" t="e">
        <f>E214/C214</f>
        <v>#REF!</v>
      </c>
      <c r="G214" s="59" t="e">
        <f>#REF!</f>
        <v>#REF!</v>
      </c>
      <c r="H214" s="50" t="e">
        <f>G214/C214</f>
        <v>#REF!</v>
      </c>
      <c r="I214" s="59" t="e">
        <f>#REF!</f>
        <v>#REF!</v>
      </c>
      <c r="J214" s="50" t="e">
        <f>I214/C214</f>
        <v>#REF!</v>
      </c>
      <c r="K214" s="59" t="e">
        <f>#REF!</f>
        <v>#REF!</v>
      </c>
      <c r="L214" s="50" t="e">
        <f>K214/C214</f>
        <v>#REF!</v>
      </c>
      <c r="M214" s="59" t="e">
        <f>#REF!</f>
        <v>#REF!</v>
      </c>
      <c r="N214" s="50" t="e">
        <f>M214/C214</f>
        <v>#REF!</v>
      </c>
      <c r="O214" s="59" t="e">
        <f>#REF!</f>
        <v>#REF!</v>
      </c>
      <c r="P214" s="50" t="e">
        <f>O214/C214</f>
        <v>#REF!</v>
      </c>
      <c r="Q214" s="59" t="e">
        <f>#REF!</f>
        <v>#REF!</v>
      </c>
      <c r="R214" s="69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59" t="e">
        <f>#REF!</f>
        <v>#REF!</v>
      </c>
      <c r="F215" s="50" t="e">
        <f>E215/C215</f>
        <v>#REF!</v>
      </c>
      <c r="G215" s="59" t="e">
        <f>#REF!</f>
        <v>#REF!</v>
      </c>
      <c r="H215" s="50" t="e">
        <f>G215/C215</f>
        <v>#REF!</v>
      </c>
      <c r="I215" s="59" t="e">
        <f>#REF!</f>
        <v>#REF!</v>
      </c>
      <c r="J215" s="50" t="e">
        <f>I215/C215</f>
        <v>#REF!</v>
      </c>
      <c r="K215" s="59" t="e">
        <f>#REF!</f>
        <v>#REF!</v>
      </c>
      <c r="L215" s="50" t="e">
        <f>K215/C215</f>
        <v>#REF!</v>
      </c>
      <c r="M215" s="59" t="e">
        <f>#REF!</f>
        <v>#REF!</v>
      </c>
      <c r="N215" s="50" t="e">
        <f>M215/C215</f>
        <v>#REF!</v>
      </c>
      <c r="O215" s="59" t="e">
        <f>#REF!</f>
        <v>#REF!</v>
      </c>
      <c r="P215" s="50" t="e">
        <f>O215/C215</f>
        <v>#REF!</v>
      </c>
      <c r="Q215" s="59" t="e">
        <f>#REF!</f>
        <v>#REF!</v>
      </c>
      <c r="R215" s="69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59" t="e">
        <f>#REF!</f>
        <v>#REF!</v>
      </c>
      <c r="F216" s="50" t="e">
        <f>E216/C216</f>
        <v>#REF!</v>
      </c>
      <c r="G216" s="59" t="e">
        <f>#REF!</f>
        <v>#REF!</v>
      </c>
      <c r="H216" s="50" t="e">
        <f>G216/C216</f>
        <v>#REF!</v>
      </c>
      <c r="I216" s="59" t="e">
        <f>#REF!</f>
        <v>#REF!</v>
      </c>
      <c r="J216" s="50" t="e">
        <f>I216/C216</f>
        <v>#REF!</v>
      </c>
      <c r="K216" s="59" t="e">
        <f>#REF!</f>
        <v>#REF!</v>
      </c>
      <c r="L216" s="50" t="e">
        <f>K216/C216</f>
        <v>#REF!</v>
      </c>
      <c r="M216" s="59" t="e">
        <f>#REF!</f>
        <v>#REF!</v>
      </c>
      <c r="N216" s="50" t="e">
        <f>M216/C216</f>
        <v>#REF!</v>
      </c>
      <c r="O216" s="59" t="e">
        <f>#REF!</f>
        <v>#REF!</v>
      </c>
      <c r="P216" s="50" t="e">
        <f>O216/C216</f>
        <v>#REF!</v>
      </c>
      <c r="Q216" s="59" t="e">
        <f>#REF!</f>
        <v>#REF!</v>
      </c>
      <c r="R216" s="69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59" t="e">
        <f>#REF!</f>
        <v>#REF!</v>
      </c>
      <c r="F217" s="50" t="e">
        <f>E217/C217</f>
        <v>#REF!</v>
      </c>
      <c r="G217" s="59" t="e">
        <f>#REF!</f>
        <v>#REF!</v>
      </c>
      <c r="H217" s="50" t="e">
        <f>G217/C217</f>
        <v>#REF!</v>
      </c>
      <c r="I217" s="59" t="e">
        <f>#REF!</f>
        <v>#REF!</v>
      </c>
      <c r="J217" s="50" t="e">
        <f>I217/C217</f>
        <v>#REF!</v>
      </c>
      <c r="K217" s="59" t="e">
        <f>#REF!</f>
        <v>#REF!</v>
      </c>
      <c r="L217" s="50" t="e">
        <f>K217/C217</f>
        <v>#REF!</v>
      </c>
      <c r="M217" s="59" t="e">
        <f>#REF!</f>
        <v>#REF!</v>
      </c>
      <c r="N217" s="50" t="e">
        <f>M217/C217</f>
        <v>#REF!</v>
      </c>
      <c r="O217" s="59" t="e">
        <f>#REF!</f>
        <v>#REF!</v>
      </c>
      <c r="P217" s="50" t="e">
        <f>O217/C217</f>
        <v>#REF!</v>
      </c>
      <c r="Q217" s="59" t="e">
        <f>#REF!</f>
        <v>#REF!</v>
      </c>
      <c r="R217" s="69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59" t="e">
        <f>#REF!</f>
        <v>#REF!</v>
      </c>
      <c r="F218" s="50" t="e">
        <f>E218/C218</f>
        <v>#REF!</v>
      </c>
      <c r="G218" s="59" t="e">
        <f>#REF!</f>
        <v>#REF!</v>
      </c>
      <c r="H218" s="50" t="e">
        <f>G218/C218</f>
        <v>#REF!</v>
      </c>
      <c r="I218" s="59" t="e">
        <f>#REF!</f>
        <v>#REF!</v>
      </c>
      <c r="J218" s="50" t="e">
        <f>I218/C218</f>
        <v>#REF!</v>
      </c>
      <c r="K218" s="59" t="e">
        <f>#REF!</f>
        <v>#REF!</v>
      </c>
      <c r="L218" s="50" t="e">
        <f>K218/C218</f>
        <v>#REF!</v>
      </c>
      <c r="M218" s="59" t="e">
        <f>#REF!</f>
        <v>#REF!</v>
      </c>
      <c r="N218" s="50" t="e">
        <f>M218/C218</f>
        <v>#REF!</v>
      </c>
      <c r="O218" s="59" t="e">
        <f>#REF!</f>
        <v>#REF!</v>
      </c>
      <c r="P218" s="50" t="e">
        <f>O218/C218</f>
        <v>#REF!</v>
      </c>
      <c r="Q218" s="59" t="e">
        <f>#REF!</f>
        <v>#REF!</v>
      </c>
      <c r="R218" s="69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59" t="e">
        <f>#REF!</f>
        <v>#REF!</v>
      </c>
      <c r="F219" s="50" t="e">
        <f>E219/C219</f>
        <v>#REF!</v>
      </c>
      <c r="G219" s="59" t="e">
        <f>#REF!</f>
        <v>#REF!</v>
      </c>
      <c r="H219" s="50" t="e">
        <f>G219/C219</f>
        <v>#REF!</v>
      </c>
      <c r="I219" s="59" t="e">
        <f>#REF!</f>
        <v>#REF!</v>
      </c>
      <c r="J219" s="50" t="e">
        <f>I219/C219</f>
        <v>#REF!</v>
      </c>
      <c r="K219" s="59" t="e">
        <f>#REF!</f>
        <v>#REF!</v>
      </c>
      <c r="L219" s="50" t="e">
        <f>K219/C219</f>
        <v>#REF!</v>
      </c>
      <c r="M219" s="59" t="e">
        <f>#REF!</f>
        <v>#REF!</v>
      </c>
      <c r="N219" s="50" t="e">
        <f>M219/C219</f>
        <v>#REF!</v>
      </c>
      <c r="O219" s="59" t="e">
        <f>#REF!</f>
        <v>#REF!</v>
      </c>
      <c r="P219" s="50" t="e">
        <f>O219/C219</f>
        <v>#REF!</v>
      </c>
      <c r="Q219" s="59" t="e">
        <f>#REF!</f>
        <v>#REF!</v>
      </c>
      <c r="R219" s="69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59" t="e">
        <f>#REF!</f>
        <v>#REF!</v>
      </c>
      <c r="F220" s="50" t="e">
        <f>E220/C220</f>
        <v>#REF!</v>
      </c>
      <c r="G220" s="59" t="e">
        <f>#REF!</f>
        <v>#REF!</v>
      </c>
      <c r="H220" s="50" t="e">
        <f>G220/C220</f>
        <v>#REF!</v>
      </c>
      <c r="I220" s="59" t="e">
        <f>#REF!</f>
        <v>#REF!</v>
      </c>
      <c r="J220" s="50" t="e">
        <f>I220/C220</f>
        <v>#REF!</v>
      </c>
      <c r="K220" s="59" t="e">
        <f>#REF!</f>
        <v>#REF!</v>
      </c>
      <c r="L220" s="50" t="e">
        <f>K220/C220</f>
        <v>#REF!</v>
      </c>
      <c r="M220" s="59" t="e">
        <f>#REF!</f>
        <v>#REF!</v>
      </c>
      <c r="N220" s="50" t="e">
        <f>M220/C220</f>
        <v>#REF!</v>
      </c>
      <c r="O220" s="59" t="e">
        <f>#REF!</f>
        <v>#REF!</v>
      </c>
      <c r="P220" s="50" t="e">
        <f>O220/C220</f>
        <v>#REF!</v>
      </c>
      <c r="Q220" s="59" t="e">
        <f>#REF!</f>
        <v>#REF!</v>
      </c>
      <c r="R220" s="69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59" t="e">
        <f>#REF!</f>
        <v>#REF!</v>
      </c>
      <c r="F221" s="50" t="e">
        <f>E221/C221</f>
        <v>#REF!</v>
      </c>
      <c r="G221" s="59" t="e">
        <f>#REF!</f>
        <v>#REF!</v>
      </c>
      <c r="H221" s="50" t="e">
        <f>G221/C221</f>
        <v>#REF!</v>
      </c>
      <c r="I221" s="59" t="e">
        <f>#REF!</f>
        <v>#REF!</v>
      </c>
      <c r="J221" s="50" t="e">
        <f>I221/C221</f>
        <v>#REF!</v>
      </c>
      <c r="K221" s="59" t="e">
        <f>#REF!</f>
        <v>#REF!</v>
      </c>
      <c r="L221" s="50" t="e">
        <f>K221/C221</f>
        <v>#REF!</v>
      </c>
      <c r="M221" s="59" t="e">
        <f>#REF!</f>
        <v>#REF!</v>
      </c>
      <c r="N221" s="50" t="e">
        <f>M221/C221</f>
        <v>#REF!</v>
      </c>
      <c r="O221" s="59" t="e">
        <f>#REF!</f>
        <v>#REF!</v>
      </c>
      <c r="P221" s="50" t="e">
        <f>O221/C221</f>
        <v>#REF!</v>
      </c>
      <c r="Q221" s="59" t="e">
        <f>#REF!</f>
        <v>#REF!</v>
      </c>
      <c r="R221" s="69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59" t="e">
        <f>#REF!</f>
        <v>#REF!</v>
      </c>
      <c r="F222" s="50" t="e">
        <f>E222/C222</f>
        <v>#REF!</v>
      </c>
      <c r="G222" s="59" t="e">
        <f>#REF!</f>
        <v>#REF!</v>
      </c>
      <c r="H222" s="50" t="e">
        <f>G222/C222</f>
        <v>#REF!</v>
      </c>
      <c r="I222" s="59" t="e">
        <f>#REF!</f>
        <v>#REF!</v>
      </c>
      <c r="J222" s="50" t="e">
        <f>I222/C222</f>
        <v>#REF!</v>
      </c>
      <c r="K222" s="59" t="e">
        <f>#REF!</f>
        <v>#REF!</v>
      </c>
      <c r="L222" s="50" t="e">
        <f>K222/C222</f>
        <v>#REF!</v>
      </c>
      <c r="M222" s="59" t="e">
        <f>#REF!</f>
        <v>#REF!</v>
      </c>
      <c r="N222" s="50" t="e">
        <f>M222/C222</f>
        <v>#REF!</v>
      </c>
      <c r="O222" s="59" t="e">
        <f>#REF!</f>
        <v>#REF!</v>
      </c>
      <c r="P222" s="50" t="e">
        <f>O222/C222</f>
        <v>#REF!</v>
      </c>
      <c r="Q222" s="59" t="e">
        <f>#REF!</f>
        <v>#REF!</v>
      </c>
      <c r="R222" s="69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59" t="e">
        <f>#REF!</f>
        <v>#REF!</v>
      </c>
      <c r="F223" s="50" t="e">
        <f>E223/C223</f>
        <v>#REF!</v>
      </c>
      <c r="G223" s="59" t="e">
        <f>#REF!</f>
        <v>#REF!</v>
      </c>
      <c r="H223" s="50" t="e">
        <f>G223/C223</f>
        <v>#REF!</v>
      </c>
      <c r="I223" s="59" t="e">
        <f>#REF!</f>
        <v>#REF!</v>
      </c>
      <c r="J223" s="50" t="e">
        <f>I223/C223</f>
        <v>#REF!</v>
      </c>
      <c r="K223" s="59" t="e">
        <f>#REF!</f>
        <v>#REF!</v>
      </c>
      <c r="L223" s="50" t="e">
        <f>K223/C223</f>
        <v>#REF!</v>
      </c>
      <c r="M223" s="59" t="e">
        <f>#REF!</f>
        <v>#REF!</v>
      </c>
      <c r="N223" s="50" t="e">
        <f>M223/C223</f>
        <v>#REF!</v>
      </c>
      <c r="O223" s="59" t="e">
        <f>#REF!</f>
        <v>#REF!</v>
      </c>
      <c r="P223" s="50" t="e">
        <f>O223/C223</f>
        <v>#REF!</v>
      </c>
      <c r="Q223" s="59" t="e">
        <f>#REF!</f>
        <v>#REF!</v>
      </c>
      <c r="R223" s="69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59" t="e">
        <f>#REF!</f>
        <v>#REF!</v>
      </c>
      <c r="F224" s="50" t="e">
        <f>E224/C224</f>
        <v>#REF!</v>
      </c>
      <c r="G224" s="59" t="e">
        <f>#REF!</f>
        <v>#REF!</v>
      </c>
      <c r="H224" s="50" t="e">
        <f>G224/C224</f>
        <v>#REF!</v>
      </c>
      <c r="I224" s="59" t="e">
        <f>#REF!</f>
        <v>#REF!</v>
      </c>
      <c r="J224" s="50" t="e">
        <f>I224/C224</f>
        <v>#REF!</v>
      </c>
      <c r="K224" s="59" t="e">
        <f>#REF!</f>
        <v>#REF!</v>
      </c>
      <c r="L224" s="50" t="e">
        <f>K224/C224</f>
        <v>#REF!</v>
      </c>
      <c r="M224" s="59" t="e">
        <f>#REF!</f>
        <v>#REF!</v>
      </c>
      <c r="N224" s="50" t="e">
        <f>M224/C224</f>
        <v>#REF!</v>
      </c>
      <c r="O224" s="59" t="e">
        <f>#REF!</f>
        <v>#REF!</v>
      </c>
      <c r="P224" s="50" t="e">
        <f>O224/C224</f>
        <v>#REF!</v>
      </c>
      <c r="Q224" s="59" t="e">
        <f>#REF!</f>
        <v>#REF!</v>
      </c>
      <c r="R224" s="69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59" t="e">
        <f>#REF!</f>
        <v>#REF!</v>
      </c>
      <c r="F225" s="50" t="e">
        <f>E225/C225</f>
        <v>#REF!</v>
      </c>
      <c r="G225" s="59" t="e">
        <f>#REF!</f>
        <v>#REF!</v>
      </c>
      <c r="H225" s="50" t="e">
        <f>G225/C225</f>
        <v>#REF!</v>
      </c>
      <c r="I225" s="59" t="e">
        <f>#REF!</f>
        <v>#REF!</v>
      </c>
      <c r="J225" s="50" t="e">
        <f>I225/C225</f>
        <v>#REF!</v>
      </c>
      <c r="K225" s="59" t="e">
        <f>#REF!</f>
        <v>#REF!</v>
      </c>
      <c r="L225" s="50" t="e">
        <f>K225/C225</f>
        <v>#REF!</v>
      </c>
      <c r="M225" s="59" t="e">
        <f>#REF!</f>
        <v>#REF!</v>
      </c>
      <c r="N225" s="50" t="e">
        <f>M225/C225</f>
        <v>#REF!</v>
      </c>
      <c r="O225" s="59" t="e">
        <f>#REF!</f>
        <v>#REF!</v>
      </c>
      <c r="P225" s="50" t="e">
        <f>O225/C225</f>
        <v>#REF!</v>
      </c>
      <c r="Q225" s="59" t="e">
        <f>#REF!</f>
        <v>#REF!</v>
      </c>
      <c r="R225" s="69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59" t="e">
        <f>#REF!</f>
        <v>#REF!</v>
      </c>
      <c r="F226" s="50" t="e">
        <f>E226/C226</f>
        <v>#REF!</v>
      </c>
      <c r="G226" s="59" t="e">
        <f>#REF!</f>
        <v>#REF!</v>
      </c>
      <c r="H226" s="50" t="e">
        <f>G226/C226</f>
        <v>#REF!</v>
      </c>
      <c r="I226" s="59" t="e">
        <f>#REF!</f>
        <v>#REF!</v>
      </c>
      <c r="J226" s="50" t="e">
        <f>I226/C226</f>
        <v>#REF!</v>
      </c>
      <c r="K226" s="59" t="e">
        <f>#REF!</f>
        <v>#REF!</v>
      </c>
      <c r="L226" s="50" t="e">
        <f>K226/C226</f>
        <v>#REF!</v>
      </c>
      <c r="M226" s="59" t="e">
        <f>#REF!</f>
        <v>#REF!</v>
      </c>
      <c r="N226" s="50" t="e">
        <f>M226/C226</f>
        <v>#REF!</v>
      </c>
      <c r="O226" s="59" t="e">
        <f>#REF!</f>
        <v>#REF!</v>
      </c>
      <c r="P226" s="50" t="e">
        <f>O226/C226</f>
        <v>#REF!</v>
      </c>
      <c r="Q226" s="59" t="e">
        <f>#REF!</f>
        <v>#REF!</v>
      </c>
      <c r="R226" s="69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59" t="e">
        <f>#REF!</f>
        <v>#REF!</v>
      </c>
      <c r="F227" s="50" t="e">
        <f>E227/C227</f>
        <v>#REF!</v>
      </c>
      <c r="G227" s="59" t="e">
        <f>#REF!</f>
        <v>#REF!</v>
      </c>
      <c r="H227" s="50" t="e">
        <f>G227/C227</f>
        <v>#REF!</v>
      </c>
      <c r="I227" s="59" t="e">
        <f>#REF!</f>
        <v>#REF!</v>
      </c>
      <c r="J227" s="50" t="e">
        <f>I227/C227</f>
        <v>#REF!</v>
      </c>
      <c r="K227" s="59" t="e">
        <f>#REF!</f>
        <v>#REF!</v>
      </c>
      <c r="L227" s="50" t="e">
        <f>K227/C227</f>
        <v>#REF!</v>
      </c>
      <c r="M227" s="59" t="e">
        <f>#REF!</f>
        <v>#REF!</v>
      </c>
      <c r="N227" s="50" t="e">
        <f>M227/C227</f>
        <v>#REF!</v>
      </c>
      <c r="O227" s="59" t="e">
        <f>#REF!</f>
        <v>#REF!</v>
      </c>
      <c r="P227" s="50" t="e">
        <f>O227/C227</f>
        <v>#REF!</v>
      </c>
      <c r="Q227" s="59" t="e">
        <f>#REF!</f>
        <v>#REF!</v>
      </c>
      <c r="R227" s="69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59" t="e">
        <f>#REF!</f>
        <v>#REF!</v>
      </c>
      <c r="F228" s="50" t="e">
        <f>E228/C228</f>
        <v>#REF!</v>
      </c>
      <c r="G228" s="59" t="e">
        <f>#REF!</f>
        <v>#REF!</v>
      </c>
      <c r="H228" s="50" t="e">
        <f>G228/C228</f>
        <v>#REF!</v>
      </c>
      <c r="I228" s="59" t="e">
        <f>#REF!</f>
        <v>#REF!</v>
      </c>
      <c r="J228" s="50" t="e">
        <f>I228/C228</f>
        <v>#REF!</v>
      </c>
      <c r="K228" s="59" t="e">
        <f>#REF!</f>
        <v>#REF!</v>
      </c>
      <c r="L228" s="50" t="e">
        <f>K228/C228</f>
        <v>#REF!</v>
      </c>
      <c r="M228" s="59" t="e">
        <f>#REF!</f>
        <v>#REF!</v>
      </c>
      <c r="N228" s="50" t="e">
        <f>M228/C228</f>
        <v>#REF!</v>
      </c>
      <c r="O228" s="59" t="e">
        <f>#REF!</f>
        <v>#REF!</v>
      </c>
      <c r="P228" s="50" t="e">
        <f>O228/C228</f>
        <v>#REF!</v>
      </c>
      <c r="Q228" s="59" t="e">
        <f>#REF!</f>
        <v>#REF!</v>
      </c>
      <c r="R228" s="69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59" t="e">
        <f>#REF!</f>
        <v>#REF!</v>
      </c>
      <c r="F229" s="50" t="e">
        <f>E229/C229</f>
        <v>#REF!</v>
      </c>
      <c r="G229" s="59" t="e">
        <f>#REF!</f>
        <v>#REF!</v>
      </c>
      <c r="H229" s="50" t="e">
        <f>G229/C229</f>
        <v>#REF!</v>
      </c>
      <c r="I229" s="59" t="e">
        <f>#REF!</f>
        <v>#REF!</v>
      </c>
      <c r="J229" s="50" t="e">
        <f>I229/C229</f>
        <v>#REF!</v>
      </c>
      <c r="K229" s="59" t="e">
        <f>#REF!</f>
        <v>#REF!</v>
      </c>
      <c r="L229" s="50" t="e">
        <f>K229/C229</f>
        <v>#REF!</v>
      </c>
      <c r="M229" s="59" t="e">
        <f>#REF!</f>
        <v>#REF!</v>
      </c>
      <c r="N229" s="50" t="e">
        <f>M229/C229</f>
        <v>#REF!</v>
      </c>
      <c r="O229" s="59" t="e">
        <f>#REF!</f>
        <v>#REF!</v>
      </c>
      <c r="P229" s="50" t="e">
        <f>O229/C229</f>
        <v>#REF!</v>
      </c>
      <c r="Q229" s="59" t="e">
        <f>#REF!</f>
        <v>#REF!</v>
      </c>
      <c r="R229" s="69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59" t="e">
        <f>#REF!</f>
        <v>#REF!</v>
      </c>
      <c r="F230" s="50" t="e">
        <f>E230/C230</f>
        <v>#REF!</v>
      </c>
      <c r="G230" s="59" t="e">
        <f>#REF!</f>
        <v>#REF!</v>
      </c>
      <c r="H230" s="50" t="e">
        <f>G230/C230</f>
        <v>#REF!</v>
      </c>
      <c r="I230" s="59" t="e">
        <f>#REF!</f>
        <v>#REF!</v>
      </c>
      <c r="J230" s="50" t="e">
        <f>I230/C230</f>
        <v>#REF!</v>
      </c>
      <c r="K230" s="59" t="e">
        <f>#REF!</f>
        <v>#REF!</v>
      </c>
      <c r="L230" s="50" t="e">
        <f>K230/C230</f>
        <v>#REF!</v>
      </c>
      <c r="M230" s="59" t="e">
        <f>#REF!</f>
        <v>#REF!</v>
      </c>
      <c r="N230" s="50" t="e">
        <f>M230/C230</f>
        <v>#REF!</v>
      </c>
      <c r="O230" s="59" t="e">
        <f>#REF!</f>
        <v>#REF!</v>
      </c>
      <c r="P230" s="50" t="e">
        <f>O230/C230</f>
        <v>#REF!</v>
      </c>
      <c r="Q230" s="59" t="e">
        <f>#REF!</f>
        <v>#REF!</v>
      </c>
      <c r="R230" s="69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59" t="e">
        <f>#REF!</f>
        <v>#REF!</v>
      </c>
      <c r="F231" s="50" t="e">
        <f>E231/C231</f>
        <v>#REF!</v>
      </c>
      <c r="G231" s="59" t="e">
        <f>#REF!</f>
        <v>#REF!</v>
      </c>
      <c r="H231" s="50" t="e">
        <f>G231/C231</f>
        <v>#REF!</v>
      </c>
      <c r="I231" s="59" t="e">
        <f>#REF!</f>
        <v>#REF!</v>
      </c>
      <c r="J231" s="50" t="e">
        <f>I231/C231</f>
        <v>#REF!</v>
      </c>
      <c r="K231" s="59" t="e">
        <f>#REF!</f>
        <v>#REF!</v>
      </c>
      <c r="L231" s="50" t="e">
        <f>K231/C231</f>
        <v>#REF!</v>
      </c>
      <c r="M231" s="59" t="e">
        <f>#REF!</f>
        <v>#REF!</v>
      </c>
      <c r="N231" s="50" t="e">
        <f>M231/C231</f>
        <v>#REF!</v>
      </c>
      <c r="O231" s="59" t="e">
        <f>#REF!</f>
        <v>#REF!</v>
      </c>
      <c r="P231" s="50" t="e">
        <f>O231/C231</f>
        <v>#REF!</v>
      </c>
      <c r="Q231" s="59" t="e">
        <f>#REF!</f>
        <v>#REF!</v>
      </c>
      <c r="R231" s="69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59" t="e">
        <f>#REF!</f>
        <v>#REF!</v>
      </c>
      <c r="F232" s="50" t="e">
        <f>E232/C232</f>
        <v>#REF!</v>
      </c>
      <c r="G232" s="59" t="e">
        <f>#REF!</f>
        <v>#REF!</v>
      </c>
      <c r="H232" s="50" t="e">
        <f>G232/C232</f>
        <v>#REF!</v>
      </c>
      <c r="I232" s="59" t="e">
        <f>#REF!</f>
        <v>#REF!</v>
      </c>
      <c r="J232" s="50" t="e">
        <f>I232/C232</f>
        <v>#REF!</v>
      </c>
      <c r="K232" s="59" t="e">
        <f>#REF!</f>
        <v>#REF!</v>
      </c>
      <c r="L232" s="50" t="e">
        <f>K232/C232</f>
        <v>#REF!</v>
      </c>
      <c r="M232" s="59" t="e">
        <f>#REF!</f>
        <v>#REF!</v>
      </c>
      <c r="N232" s="50" t="e">
        <f>M232/C232</f>
        <v>#REF!</v>
      </c>
      <c r="O232" s="59" t="e">
        <f>#REF!</f>
        <v>#REF!</v>
      </c>
      <c r="P232" s="50" t="e">
        <f>O232/C232</f>
        <v>#REF!</v>
      </c>
      <c r="Q232" s="59" t="e">
        <f>#REF!</f>
        <v>#REF!</v>
      </c>
      <c r="R232" s="69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59" t="e">
        <f>#REF!</f>
        <v>#REF!</v>
      </c>
      <c r="F233" s="50" t="e">
        <f>E233/C233</f>
        <v>#REF!</v>
      </c>
      <c r="G233" s="59" t="e">
        <f>#REF!</f>
        <v>#REF!</v>
      </c>
      <c r="H233" s="50" t="e">
        <f>G233/C233</f>
        <v>#REF!</v>
      </c>
      <c r="I233" s="59" t="e">
        <f>#REF!</f>
        <v>#REF!</v>
      </c>
      <c r="J233" s="50" t="e">
        <f>I233/C233</f>
        <v>#REF!</v>
      </c>
      <c r="K233" s="59" t="e">
        <f>#REF!</f>
        <v>#REF!</v>
      </c>
      <c r="L233" s="50" t="e">
        <f>K233/C233</f>
        <v>#REF!</v>
      </c>
      <c r="M233" s="59" t="e">
        <f>#REF!</f>
        <v>#REF!</v>
      </c>
      <c r="N233" s="50" t="e">
        <f>M233/C233</f>
        <v>#REF!</v>
      </c>
      <c r="O233" s="59" t="e">
        <f>#REF!</f>
        <v>#REF!</v>
      </c>
      <c r="P233" s="50" t="e">
        <f>O233/C233</f>
        <v>#REF!</v>
      </c>
      <c r="Q233" s="59" t="e">
        <f>#REF!</f>
        <v>#REF!</v>
      </c>
      <c r="R233" s="69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59" t="e">
        <f>#REF!</f>
        <v>#REF!</v>
      </c>
      <c r="F234" s="50" t="e">
        <f>E234/C234</f>
        <v>#REF!</v>
      </c>
      <c r="G234" s="59" t="e">
        <f>#REF!</f>
        <v>#REF!</v>
      </c>
      <c r="H234" s="50" t="e">
        <f>G234/C234</f>
        <v>#REF!</v>
      </c>
      <c r="I234" s="59" t="e">
        <f>#REF!</f>
        <v>#REF!</v>
      </c>
      <c r="J234" s="50" t="e">
        <f>I234/C234</f>
        <v>#REF!</v>
      </c>
      <c r="K234" s="59" t="e">
        <f>#REF!</f>
        <v>#REF!</v>
      </c>
      <c r="L234" s="50" t="e">
        <f>K234/C234</f>
        <v>#REF!</v>
      </c>
      <c r="M234" s="59" t="e">
        <f>#REF!</f>
        <v>#REF!</v>
      </c>
      <c r="N234" s="50" t="e">
        <f>M234/C234</f>
        <v>#REF!</v>
      </c>
      <c r="O234" s="59" t="e">
        <f>#REF!</f>
        <v>#REF!</v>
      </c>
      <c r="P234" s="50" t="e">
        <f>O234/C234</f>
        <v>#REF!</v>
      </c>
      <c r="Q234" s="59" t="e">
        <f>#REF!</f>
        <v>#REF!</v>
      </c>
      <c r="R234" s="69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59" t="e">
        <f>#REF!</f>
        <v>#REF!</v>
      </c>
      <c r="F235" s="50" t="e">
        <f>E235/C235</f>
        <v>#REF!</v>
      </c>
      <c r="G235" s="59" t="e">
        <f>#REF!</f>
        <v>#REF!</v>
      </c>
      <c r="H235" s="50" t="e">
        <f>G235/C235</f>
        <v>#REF!</v>
      </c>
      <c r="I235" s="59" t="e">
        <f>#REF!</f>
        <v>#REF!</v>
      </c>
      <c r="J235" s="50" t="e">
        <f>I235/C235</f>
        <v>#REF!</v>
      </c>
      <c r="K235" s="59" t="e">
        <f>#REF!</f>
        <v>#REF!</v>
      </c>
      <c r="L235" s="50" t="e">
        <f>K235/C235</f>
        <v>#REF!</v>
      </c>
      <c r="M235" s="59" t="e">
        <f>#REF!</f>
        <v>#REF!</v>
      </c>
      <c r="N235" s="50" t="e">
        <f>M235/C235</f>
        <v>#REF!</v>
      </c>
      <c r="O235" s="59" t="e">
        <f>#REF!</f>
        <v>#REF!</v>
      </c>
      <c r="P235" s="50" t="e">
        <f>O235/C235</f>
        <v>#REF!</v>
      </c>
      <c r="Q235" s="59" t="e">
        <f>#REF!</f>
        <v>#REF!</v>
      </c>
      <c r="R235" s="69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59" t="e">
        <f>#REF!</f>
        <v>#REF!</v>
      </c>
      <c r="F236" s="50" t="e">
        <f>E236/C236</f>
        <v>#REF!</v>
      </c>
      <c r="G236" s="59" t="e">
        <f>#REF!</f>
        <v>#REF!</v>
      </c>
      <c r="H236" s="50" t="e">
        <f>G236/C236</f>
        <v>#REF!</v>
      </c>
      <c r="I236" s="59" t="e">
        <f>#REF!</f>
        <v>#REF!</v>
      </c>
      <c r="J236" s="50" t="e">
        <f>I236/C236</f>
        <v>#REF!</v>
      </c>
      <c r="K236" s="59" t="e">
        <f>#REF!</f>
        <v>#REF!</v>
      </c>
      <c r="L236" s="50" t="e">
        <f>K236/C236</f>
        <v>#REF!</v>
      </c>
      <c r="M236" s="59" t="e">
        <f>#REF!</f>
        <v>#REF!</v>
      </c>
      <c r="N236" s="50" t="e">
        <f>M236/C236</f>
        <v>#REF!</v>
      </c>
      <c r="O236" s="59" t="e">
        <f>#REF!</f>
        <v>#REF!</v>
      </c>
      <c r="P236" s="50" t="e">
        <f>O236/C236</f>
        <v>#REF!</v>
      </c>
      <c r="Q236" s="59" t="e">
        <f>#REF!</f>
        <v>#REF!</v>
      </c>
      <c r="R236" s="69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390"/>
  <sheetViews>
    <sheetView zoomScale="100" topLeftCell="A1" workbookViewId="0" showGridLines="true" showRowColHeaders="false">
      <selection activeCell="R8" sqref="R8:R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64192</v>
      </c>
      <c r="D3" s="49" t="n">
        <f>IF(ISERROR(F3+H3+J3+L3+N3+P3+R3+T3),"",F3+H3+J3+L3+N3+P3+R3+T3)</f>
        <v>1</v>
      </c>
      <c r="E3" s="47" t="n">
        <v>11068</v>
      </c>
      <c r="F3" s="49" t="n">
        <f>IF(ISERROR(E3/C3),"",E3/C3)</f>
        <v>0.172420239282154</v>
      </c>
      <c r="G3" s="47" t="n">
        <v>25297</v>
      </c>
      <c r="H3" s="49" t="n">
        <f>IF(ISERROR(G3/C3),"",G3/C3)</f>
        <v>0.394083374875374</v>
      </c>
      <c r="I3" s="47" t="n">
        <v>231</v>
      </c>
      <c r="J3" s="49" t="n">
        <f>IF(ISERROR(I3/C3),"",I3/C3)</f>
        <v>0.00359857926221336</v>
      </c>
      <c r="K3" s="62" t="n">
        <v>180</v>
      </c>
      <c r="L3" s="49" t="n">
        <f>IF(ISERROR(K3/C3),"",K3/C3)</f>
        <v>0.00280408773678963</v>
      </c>
      <c r="M3" s="47" t="n">
        <v>5</v>
      </c>
      <c r="N3" s="49" t="n">
        <f>IF(ISERROR(M3/C3),"",M3/C3)</f>
        <v>7.78913260219342E-05</v>
      </c>
      <c r="O3" s="47" t="n">
        <v>253</v>
      </c>
      <c r="P3" s="49" t="n">
        <f>IF(ISERROR(O3/C3),"",O3/C3)</f>
        <v>0.00394130109670987</v>
      </c>
      <c r="Q3" s="47" t="n">
        <v>25475</v>
      </c>
      <c r="R3" s="49" t="n">
        <f>IF(ISERROR(Q3/C3),"",Q3/C3)</f>
        <v>0.396856306081755</v>
      </c>
      <c r="S3" s="47" t="n">
        <f>C3-E3-G3-I3-K3-M3-O3-Q3</f>
        <v>1683</v>
      </c>
      <c r="T3" s="49" t="n">
        <f>IF(ISERROR(S3/C3),"",S3/C3)</f>
        <v>0.0262182203389831</v>
      </c>
      <c r="U3" s="47" t="n">
        <f>IF(ISERROR(C3-E3),"",C3-E3)</f>
        <v>53124</v>
      </c>
      <c r="V3" s="49" t="n">
        <f>IF(ISERROR(U3/$C3),"",U3/$C3)</f>
        <v>0.827579760717846</v>
      </c>
    </row>
    <row r="4" ht="12.75">
      <c r="A4" s="9" t="n">
        <v>2</v>
      </c>
      <c r="B4" s="25"/>
      <c r="C4" s="47" t="n">
        <f>Overview!M4</f>
        <v>71380</v>
      </c>
      <c r="D4" s="49" t="n">
        <f>IF(ISERROR(F4+H4+J4+L4+N4+P4+R4+T4),"",F4+H4+J4+L4+N4+P4+R4+T4)</f>
        <v>0.999999999999999</v>
      </c>
      <c r="E4" s="47" t="n">
        <v>24181</v>
      </c>
      <c r="F4" s="49" t="n">
        <f>IF(ISERROR(E4/C4),"",E4/C4)</f>
        <v>0.33876435976464</v>
      </c>
      <c r="G4" s="47" t="n">
        <v>31389</v>
      </c>
      <c r="H4" s="49" t="n">
        <f>IF(ISERROR(G4/C4),"",G4/C4)</f>
        <v>0.4397450266181</v>
      </c>
      <c r="I4" s="47" t="n">
        <v>134</v>
      </c>
      <c r="J4" s="49" t="n">
        <f>IF(ISERROR(I4/C4),"",I4/C4)</f>
        <v>0.00187727654805268</v>
      </c>
      <c r="K4" s="62" t="n">
        <v>11126</v>
      </c>
      <c r="L4" s="49" t="n">
        <f>IF(ISERROR(K4/C4),"",K4/C4)</f>
        <v>0.155869991594284</v>
      </c>
      <c r="M4" s="47" t="n">
        <v>19</v>
      </c>
      <c r="N4" s="49" t="n">
        <f>IF(ISERROR(M4/C4),"",M4/C4)</f>
        <v>0.000266181003082096</v>
      </c>
      <c r="O4" s="47" t="n">
        <v>434</v>
      </c>
      <c r="P4" s="49" t="n">
        <f>IF(ISERROR(O4/C4),"",O4/C4)</f>
        <v>0.00608013449145419</v>
      </c>
      <c r="Q4" s="47" t="n">
        <v>1437</v>
      </c>
      <c r="R4" s="49" t="n">
        <f>IF(ISERROR(Q4/C4),"",Q4/C4)</f>
        <v>0.0201316895488932</v>
      </c>
      <c r="S4" s="47" t="n">
        <f>C4-E4-G4-I4-K4-M4-O4-Q4</f>
        <v>2660</v>
      </c>
      <c r="T4" s="49" t="n">
        <f>IF(ISERROR(S4/C4),"",S4/C4)</f>
        <v>0.0372653404314934</v>
      </c>
      <c r="U4" s="47" t="n">
        <f>IF(ISERROR(C4-E4),"",C4-E4)</f>
        <v>47199</v>
      </c>
      <c r="V4" s="49" t="n">
        <f>IF(ISERROR(U4/$C4),"",U4/$C4)</f>
        <v>0.66123564023536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65078</v>
      </c>
      <c r="D5" s="49" t="n">
        <f>IF(ISERROR(F5+H5+J5+L5+N5+P5+R5+T5),"",F5+H5+J5+L5+N5+P5+R5+T5)</f>
        <v>1</v>
      </c>
      <c r="E5" s="47" t="n">
        <v>24897</v>
      </c>
      <c r="F5" s="49" t="n">
        <f>IF(ISERROR(E5/C5),"",E5/C5)</f>
        <v>0.382571683210916</v>
      </c>
      <c r="G5" s="47" t="n">
        <v>34250</v>
      </c>
      <c r="H5" s="49" t="n">
        <f>IF(ISERROR(G5/C5),"",G5/C5)</f>
        <v>0.526291527090568</v>
      </c>
      <c r="I5" s="47" t="n">
        <v>90</v>
      </c>
      <c r="J5" s="49" t="n">
        <f>IF(ISERROR(I5/C5),"",I5/C5)</f>
        <v>0.00138295583761025</v>
      </c>
      <c r="K5" s="62" t="n">
        <v>311</v>
      </c>
      <c r="L5" s="49" t="n">
        <f>IF(ISERROR(K5/C5),"",K5/C5)</f>
        <v>0.00477888072774209</v>
      </c>
      <c r="M5" s="47" t="n">
        <v>4</v>
      </c>
      <c r="N5" s="49" t="n">
        <f>IF(ISERROR(M5/C5),"",M5/C5)</f>
        <v>6.1464703893789E-05</v>
      </c>
      <c r="O5" s="47" t="n">
        <v>294</v>
      </c>
      <c r="P5" s="49" t="n">
        <f>IF(ISERROR(O5/C5),"",O5/C5)</f>
        <v>0.00451765573619349</v>
      </c>
      <c r="Q5" s="47" t="n">
        <v>3214</v>
      </c>
      <c r="R5" s="49" t="n">
        <f>IF(ISERROR(Q5/C5),"",Q5/C5)</f>
        <v>0.0493868895786595</v>
      </c>
      <c r="S5" s="47" t="n">
        <f>C5-E5-G5-I5-K5-M5-O5-Q5</f>
        <v>2018</v>
      </c>
      <c r="T5" s="49" t="n">
        <f>IF(ISERROR(S5/C5),"",S5/C5)</f>
        <v>0.0310089431144165</v>
      </c>
      <c r="U5" s="47" t="n">
        <f>IF(ISERROR(C5-E5),"",C5-E5)</f>
        <v>40181</v>
      </c>
      <c r="V5" s="49" t="n">
        <f>IF(ISERROR(U5/$C5),"",U5/$C5)</f>
        <v>0.617428316789084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63314</v>
      </c>
      <c r="D6" s="49" t="n">
        <f>IF(ISERROR(F6+H6+J6+L6+N6+P6+R6+T6),"",F6+H6+J6+L6+N6+P6+R6+T6)</f>
        <v>0.999999999999999</v>
      </c>
      <c r="E6" s="47" t="n">
        <v>31398</v>
      </c>
      <c r="F6" s="49" t="n">
        <f>IF(ISERROR(E6/C6),"",E6/C6)</f>
        <v>0.495909277568942</v>
      </c>
      <c r="G6" s="47" t="n">
        <v>24042</v>
      </c>
      <c r="H6" s="49" t="n">
        <f>IF(ISERROR(G6/C6),"",G6/C6)</f>
        <v>0.379726442808857</v>
      </c>
      <c r="I6" s="47" t="n">
        <v>127</v>
      </c>
      <c r="J6" s="49" t="n">
        <f>IF(ISERROR(I6/C6),"",I6/C6)</f>
        <v>0.00200587547777743</v>
      </c>
      <c r="K6" s="62" t="n">
        <v>1756</v>
      </c>
      <c r="L6" s="49" t="n">
        <f>IF(ISERROR(K6/C6),"",K6/C6)</f>
        <v>0.0277347821966706</v>
      </c>
      <c r="M6" s="47" t="n">
        <v>6</v>
      </c>
      <c r="N6" s="49" t="n">
        <f>IF(ISERROR(M6/C6),"",M6/C6)</f>
        <v>9.4765770603658E-05</v>
      </c>
      <c r="O6" s="47" t="n">
        <v>321</v>
      </c>
      <c r="P6" s="49" t="n">
        <f>IF(ISERROR(O6/C6),"",O6/C6)</f>
        <v>0.0050699687272957</v>
      </c>
      <c r="Q6" s="47" t="n">
        <v>3515</v>
      </c>
      <c r="R6" s="49" t="n">
        <f>IF(ISERROR(Q6/C6),"",Q6/C6)</f>
        <v>0.055516947278643</v>
      </c>
      <c r="S6" s="47" t="n">
        <f>C6-E6-G6-I6-K6-M6-O6-Q6</f>
        <v>2149</v>
      </c>
      <c r="T6" s="49" t="n">
        <f>IF(ISERROR(S6/C6),"",S6/C6)</f>
        <v>0.0339419401712102</v>
      </c>
      <c r="U6" s="47" t="n">
        <f>IF(ISERROR(C6-E6),"",C6-E6)</f>
        <v>31916</v>
      </c>
      <c r="V6" s="49" t="n">
        <f>IF(ISERROR(U6/$C6),"",U6/$C6)</f>
        <v>0.504090722431058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69928</v>
      </c>
      <c r="D7" s="49" t="n">
        <f>IF(ISERROR(F7+H7+J7+L7+N7+P7+R7+T7),"",F7+H7+J7+L7+N7+P7+R7+T7)</f>
        <v>1</v>
      </c>
      <c r="E7" s="47" t="n">
        <v>50900</v>
      </c>
      <c r="F7" s="49" t="n">
        <f>IF(ISERROR(E7/C7),"",E7/C7)</f>
        <v>0.727891545589749</v>
      </c>
      <c r="G7" s="47" t="n">
        <v>4654</v>
      </c>
      <c r="H7" s="49" t="n">
        <f>IF(ISERROR(G7/C7),"",G7/C7)</f>
        <v>0.0665541700034321</v>
      </c>
      <c r="I7" s="47" t="n">
        <v>225</v>
      </c>
      <c r="J7" s="49" t="n">
        <f>IF(ISERROR(I7/C7),"",I7/C7)</f>
        <v>0.00321759524081913</v>
      </c>
      <c r="K7" s="62" t="n">
        <v>919</v>
      </c>
      <c r="L7" s="49" t="n">
        <f>IF(ISERROR(K7/C7),"",K7/C7)</f>
        <v>0.0131420890058346</v>
      </c>
      <c r="M7" s="47" t="n">
        <v>40</v>
      </c>
      <c r="N7" s="49" t="n">
        <f>IF(ISERROR(M7/C7),"",M7/C7)</f>
        <v>0.000572016931701178</v>
      </c>
      <c r="O7" s="47" t="n">
        <v>217</v>
      </c>
      <c r="P7" s="49" t="n">
        <f>IF(ISERROR(O7/C7),"",O7/C7)</f>
        <v>0.00310319185447889</v>
      </c>
      <c r="Q7" s="47" t="n">
        <v>10123</v>
      </c>
      <c r="R7" s="49" t="n">
        <f>IF(ISERROR(Q7/C7),"",Q7/C7)</f>
        <v>0.144763184990276</v>
      </c>
      <c r="S7" s="47" t="n">
        <f>C7-E7-G7-I7-K7-M7-O7-Q7</f>
        <v>2850</v>
      </c>
      <c r="T7" s="49" t="n">
        <f>IF(ISERROR(S7/C7),"",S7/C7)</f>
        <v>0.040756206383709</v>
      </c>
      <c r="U7" s="47" t="n">
        <f>IF(ISERROR(C7-E7),"",C7-E7)</f>
        <v>19028</v>
      </c>
      <c r="V7" s="49" t="n">
        <f>IF(ISERROR(U7/$C7),"",U7/$C7)</f>
        <v>0.272108454410251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69652</v>
      </c>
      <c r="D8" s="49" t="n">
        <f>IF(ISERROR(F8+H8+J8+L8+N8+P8+R8+T8),"",F8+H8+J8+L8+N8+P8+R8+T8)</f>
        <v>1</v>
      </c>
      <c r="E8" s="47" t="n">
        <v>57221</v>
      </c>
      <c r="F8" s="49" t="n">
        <f>IF(ISERROR(E8/C8),"",E8/C8)</f>
        <v>0.821527020042497</v>
      </c>
      <c r="G8" s="47" t="n">
        <v>4999</v>
      </c>
      <c r="H8" s="49" t="n">
        <f>IF(ISERROR(G8/C8),"",G8/C8)</f>
        <v>0.0717710905645208</v>
      </c>
      <c r="I8" s="47" t="n">
        <v>164</v>
      </c>
      <c r="J8" s="49" t="n">
        <f>IF(ISERROR(I8/C8),"",I8/C8)</f>
        <v>0.00235456268305289</v>
      </c>
      <c r="K8" s="62" t="n">
        <v>1304</v>
      </c>
      <c r="L8" s="49" t="n">
        <f>IF(ISERROR(K8/C8),"",K8/C8)</f>
        <v>0.0187216447481766</v>
      </c>
      <c r="M8" s="47" t="n">
        <v>12</v>
      </c>
      <c r="N8" s="49" t="n">
        <f>IF(ISERROR(M8/C8),"",M8/C8)</f>
        <v>0.000172285074369724</v>
      </c>
      <c r="O8" s="47" t="n">
        <v>249</v>
      </c>
      <c r="P8" s="49" t="n">
        <f>IF(ISERROR(O8/C8),"",O8/C8)</f>
        <v>0.00357491529317177</v>
      </c>
      <c r="Q8" s="47" t="n">
        <v>3271</v>
      </c>
      <c r="R8" s="49" t="n">
        <f>IF(ISERROR(Q8/C8),"",Q8/C8)</f>
        <v>0.0469620398552805</v>
      </c>
      <c r="S8" s="47" t="n">
        <f>C8-E8-G8-I8-K8-M8-O8-Q8</f>
        <v>2432</v>
      </c>
      <c r="T8" s="49" t="n">
        <f>IF(ISERROR(S8/C8),"",S8/C8)</f>
        <v>0.0349164417389307</v>
      </c>
      <c r="U8" s="47" t="n">
        <f>IF(ISERROR(C8-E8),"",C8-E8)</f>
        <v>12431</v>
      </c>
      <c r="V8" s="49" t="n">
        <f>IF(ISERROR(U8/$C8),"",U8/$C8)</f>
        <v>0.178472979957503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72053</v>
      </c>
      <c r="D9" s="49" t="n">
        <f>IF(ISERROR(F9+H9+J9+L9+N9+P9+R9+T9),"",F9+H9+J9+L9+N9+P9+R9+T9)</f>
        <v>1</v>
      </c>
      <c r="E9" s="47" t="n">
        <v>27406</v>
      </c>
      <c r="F9" s="49" t="n">
        <f>IF(ISERROR(E9/C9),"",E9/C9)</f>
        <v>0.380358902474567</v>
      </c>
      <c r="G9" s="47" t="n">
        <v>39556</v>
      </c>
      <c r="H9" s="49" t="n">
        <f>IF(ISERROR(G9/C9),"",G9/C9)</f>
        <v>0.54898477509611</v>
      </c>
      <c r="I9" s="47" t="n">
        <v>186</v>
      </c>
      <c r="J9" s="49" t="n">
        <f>IF(ISERROR(I9/C9),"",I9/C9)</f>
        <v>0.00258143311173719</v>
      </c>
      <c r="K9" s="62" t="n">
        <v>734</v>
      </c>
      <c r="L9" s="49" t="n">
        <f>IF(ISERROR(K9/C9),"",K9/C9)</f>
        <v>0.0101869457205113</v>
      </c>
      <c r="M9" s="47" t="n">
        <v>13</v>
      </c>
      <c r="N9" s="49" t="n">
        <f>IF(ISERROR(M9/C9),"",M9/C9)</f>
        <v>0.000180422744368729</v>
      </c>
      <c r="O9" s="47" t="n">
        <v>288</v>
      </c>
      <c r="P9" s="49" t="n">
        <f>IF(ISERROR(O9/C9),"",O9/C9)</f>
        <v>0.00399705772139953</v>
      </c>
      <c r="Q9" s="47" t="n">
        <v>1763</v>
      </c>
      <c r="R9" s="49" t="n">
        <f>IF(ISERROR(Q9/C9),"",Q9/C9)</f>
        <v>0.0244680998709283</v>
      </c>
      <c r="S9" s="47" t="n">
        <f>C9-E9-G9-I9-K9-M9-O9-Q9</f>
        <v>2107</v>
      </c>
      <c r="T9" s="49" t="n">
        <f>IF(ISERROR(S9/C9),"",S9/C9)</f>
        <v>0.0292423632603778</v>
      </c>
      <c r="U9" s="47" t="n">
        <f>IF(ISERROR(C9-E9),"",C9-E9)</f>
        <v>44647</v>
      </c>
      <c r="V9" s="49" t="n">
        <f>IF(ISERROR(U9/$C9),"",U9/$C9)</f>
        <v>0.619641097525433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71214</v>
      </c>
      <c r="D10" s="49" t="n">
        <f>IF(ISERROR(F10+H10+J10+L10+N10+P10+R10+T10),"",F10+H10+J10+L10+N10+P10+R10+T10)</f>
        <v>1</v>
      </c>
      <c r="E10" s="47" t="n">
        <v>34885</v>
      </c>
      <c r="F10" s="49" t="n">
        <f>IF(ISERROR(E10/C10),"",E10/C10)</f>
        <v>0.489861544078412</v>
      </c>
      <c r="G10" s="47" t="n">
        <v>30161</v>
      </c>
      <c r="H10" s="49" t="n">
        <f>IF(ISERROR(G10/C10),"",G10/C10)</f>
        <v>0.423526272923863</v>
      </c>
      <c r="I10" s="47" t="n">
        <v>183</v>
      </c>
      <c r="J10" s="49" t="n">
        <f>IF(ISERROR(I10/C10),"",I10/C10)</f>
        <v>0.00256971943718932</v>
      </c>
      <c r="K10" s="62" t="n">
        <v>1381</v>
      </c>
      <c r="L10" s="49" t="n">
        <f>IF(ISERROR(K10/C10),"",K10/C10)</f>
        <v>0.0193922543320134</v>
      </c>
      <c r="M10" s="47" t="n">
        <v>9</v>
      </c>
      <c r="N10" s="49" t="n">
        <f>IF(ISERROR(M10/C10),"",M10/C10)</f>
        <v>0.000126379644451934</v>
      </c>
      <c r="O10" s="47" t="n">
        <v>328</v>
      </c>
      <c r="P10" s="49" t="n">
        <f>IF(ISERROR(O10/C10),"",O10/C10)</f>
        <v>0.00460583593113714</v>
      </c>
      <c r="Q10" s="47" t="n">
        <v>1877</v>
      </c>
      <c r="R10" s="49" t="n">
        <f>IF(ISERROR(Q10/C10),"",Q10/C10)</f>
        <v>0.0263571769595866</v>
      </c>
      <c r="S10" s="47" t="n">
        <f>C10-E10-G10-I10-K10-M10-O10-Q10</f>
        <v>2390</v>
      </c>
      <c r="T10" s="49" t="n">
        <f>IF(ISERROR(S10/C10),"",S10/C10)</f>
        <v>0.0335608166933468</v>
      </c>
      <c r="U10" s="47" t="n">
        <f>IF(ISERROR(C10-E10),"",C10-E10)</f>
        <v>36329</v>
      </c>
      <c r="V10" s="49" t="n">
        <f>IF(ISERROR(U10/$C10),"",U10/$C10)</f>
        <v>0.510138455921588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74193</v>
      </c>
      <c r="D11" s="49" t="n">
        <f>IF(ISERROR(F11+H11+J11+L11+N11+P11+R11+T11),"",F11+H11+J11+L11+N11+P11+R11+T11)</f>
        <v>1</v>
      </c>
      <c r="E11" s="47" t="n">
        <v>32060</v>
      </c>
      <c r="F11" s="49" t="n">
        <f>IF(ISERROR(E11/C11),"",E11/C11)</f>
        <v>0.432116237380885</v>
      </c>
      <c r="G11" s="47" t="n">
        <v>33026</v>
      </c>
      <c r="H11" s="49" t="n">
        <f>IF(ISERROR(G11/C11),"",G11/C11)</f>
        <v>0.445136333616379</v>
      </c>
      <c r="I11" s="47" t="n">
        <v>119</v>
      </c>
      <c r="J11" s="49" t="n">
        <f>IF(ISERROR(I11/C11),"",I11/C11)</f>
        <v>0.00160392489857534</v>
      </c>
      <c r="K11" s="62" t="n">
        <v>4701</v>
      </c>
      <c r="L11" s="49" t="n">
        <f>IF(ISERROR(K11/C11),"",K11/C11)</f>
        <v>0.0633617726739719</v>
      </c>
      <c r="M11" s="47" t="n">
        <v>13</v>
      </c>
      <c r="N11" s="49" t="n">
        <f>IF(ISERROR(M11/C11),"",M11/C11)</f>
        <v>0.000175218686398986</v>
      </c>
      <c r="O11" s="47" t="n">
        <v>294</v>
      </c>
      <c r="P11" s="49" t="n">
        <f>IF(ISERROR(O11/C11),"",O11/C11)</f>
        <v>0.00396263798471554</v>
      </c>
      <c r="Q11" s="47" t="n">
        <v>1726</v>
      </c>
      <c r="R11" s="49" t="n">
        <f>IF(ISERROR(Q11/C11),"",Q11/C11)</f>
        <v>0.0232636502095885</v>
      </c>
      <c r="S11" s="47" t="n">
        <f>C11-E11-G11-I11-K11-M11-O11-Q11</f>
        <v>2254</v>
      </c>
      <c r="T11" s="49" t="n">
        <f>IF(ISERROR(S11/C11),"",S11/C11)</f>
        <v>0.0303802245494858</v>
      </c>
      <c r="U11" s="47" t="n">
        <f>IF(ISERROR(C11-E11),"",C11-E11)</f>
        <v>42133</v>
      </c>
      <c r="V11" s="49" t="n">
        <f>IF(ISERROR(U11/$C11),"",U11/$C11)</f>
        <v>0.567883762619115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74445</v>
      </c>
      <c r="D12" s="49" t="n">
        <f>IF(ISERROR(F12+H12+J12+L12+N12+P12+R12+T12),"",F12+H12+J12+L12+N12+P12+R12+T12)</f>
        <v>1</v>
      </c>
      <c r="E12" s="47" t="n">
        <v>31589</v>
      </c>
      <c r="F12" s="49" t="n">
        <f>IF(ISERROR(E12/C12),"",E12/C12)</f>
        <v>0.424326684129223</v>
      </c>
      <c r="G12" s="47" t="n">
        <v>35147</v>
      </c>
      <c r="H12" s="49" t="n">
        <f>IF(ISERROR(G12/C12),"",G12/C12)</f>
        <v>0.472120357310766</v>
      </c>
      <c r="I12" s="47" t="n">
        <v>92</v>
      </c>
      <c r="J12" s="49" t="n">
        <f>IF(ISERROR(I12/C12),"",I12/C12)</f>
        <v>0.00123581167304722</v>
      </c>
      <c r="K12" s="62" t="n">
        <v>3608</v>
      </c>
      <c r="L12" s="49" t="n">
        <f>IF(ISERROR(K12/C12),"",K12/C12)</f>
        <v>0.0484653099603734</v>
      </c>
      <c r="M12" s="47" t="n">
        <v>26</v>
      </c>
      <c r="N12" s="49" t="n">
        <f>IF(ISERROR(M12/C12),"",M12/C12)</f>
        <v>0.000349251124991605</v>
      </c>
      <c r="O12" s="47" t="n">
        <v>437</v>
      </c>
      <c r="P12" s="49" t="n">
        <f>IF(ISERROR(O12/C12),"",O12/C12)</f>
        <v>0.00587010544697428</v>
      </c>
      <c r="Q12" s="47" t="n">
        <v>1575</v>
      </c>
      <c r="R12" s="49" t="n">
        <f>IF(ISERROR(Q12/C12),"",Q12/C12)</f>
        <v>0.0211565585331453</v>
      </c>
      <c r="S12" s="47" t="n">
        <f>C12-E12-G12-I12-K12-M12-O12-Q12</f>
        <v>1971</v>
      </c>
      <c r="T12" s="49" t="n">
        <f>IF(ISERROR(S12/C12),"",S12/C12)</f>
        <v>0.0264759218214789</v>
      </c>
      <c r="U12" s="47" t="n">
        <f>IF(ISERROR(C12-E12),"",C12-E12)</f>
        <v>42856</v>
      </c>
      <c r="V12" s="49" t="n">
        <f>IF(ISERROR(U12/$C12),"",U12/$C12)</f>
        <v>0.575673315870777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72395</v>
      </c>
      <c r="D13" s="49" t="n">
        <f>IF(ISERROR(F13+H13+J13+L13+N13+P13+R13+T13),"",F13+H13+J13+L13+N13+P13+R13+T13)</f>
        <v>1</v>
      </c>
      <c r="E13" s="47" t="n">
        <v>35631</v>
      </c>
      <c r="F13" s="49" t="n">
        <f>IF(ISERROR(E13/C13),"",E13/C13)</f>
        <v>0.492174873955384</v>
      </c>
      <c r="G13" s="47" t="n">
        <v>31296</v>
      </c>
      <c r="H13" s="49" t="n">
        <f>IF(ISERROR(G13/C13),"",G13/C13)</f>
        <v>0.432295048000553</v>
      </c>
      <c r="I13" s="47" t="n">
        <v>120</v>
      </c>
      <c r="J13" s="49" t="n">
        <f>IF(ISERROR(I13/C13),"",I13/C13)</f>
        <v>0.00165757303681193</v>
      </c>
      <c r="K13" s="62" t="n">
        <v>1601</v>
      </c>
      <c r="L13" s="49" t="n">
        <f>IF(ISERROR(K13/C13),"",K13/C13)</f>
        <v>0.0221147869327992</v>
      </c>
      <c r="M13" s="47" t="n">
        <v>21</v>
      </c>
      <c r="N13" s="49" t="n">
        <f>IF(ISERROR(M13/C13),"",M13/C13)</f>
        <v>0.000290075281442089</v>
      </c>
      <c r="O13" s="47" t="n">
        <v>334</v>
      </c>
      <c r="P13" s="49" t="n">
        <f>IF(ISERROR(O13/C13),"",O13/C13)</f>
        <v>0.00461357828579322</v>
      </c>
      <c r="Q13" s="47" t="n">
        <v>1410</v>
      </c>
      <c r="R13" s="49" t="n">
        <f>IF(ISERROR(Q13/C13),"",Q13/C13)</f>
        <v>0.0194764831825402</v>
      </c>
      <c r="S13" s="47" t="n">
        <f>C13-E13-G13-I13-K13-M13-O13-Q13</f>
        <v>1982</v>
      </c>
      <c r="T13" s="49" t="n">
        <f>IF(ISERROR(S13/C13),"",S13/C13)</f>
        <v>0.0273775813246771</v>
      </c>
      <c r="U13" s="47" t="n">
        <f>IF(ISERROR(C13-E13),"",C13-E13)</f>
        <v>36764</v>
      </c>
      <c r="V13" s="49" t="n">
        <f>IF(ISERROR(U13/$C13),"",U13/$C13)</f>
        <v>0.507825126044616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70600</v>
      </c>
      <c r="D14" s="49" t="n">
        <f>IF(ISERROR(F14+H14+J14+L14+N14+P14+R14+T14),"",F14+H14+J14+L14+N14+P14+R14+T14)</f>
        <v>1</v>
      </c>
      <c r="E14" s="47" t="n">
        <v>33696</v>
      </c>
      <c r="F14" s="49" t="n">
        <f>IF(ISERROR(E14/C14),"",E14/C14)</f>
        <v>0.47728045325779</v>
      </c>
      <c r="G14" s="47" t="n">
        <v>31906</v>
      </c>
      <c r="H14" s="49" t="n">
        <f>IF(ISERROR(G14/C14),"",G14/C14)</f>
        <v>0.451926345609065</v>
      </c>
      <c r="I14" s="47" t="n">
        <v>102</v>
      </c>
      <c r="J14" s="49" t="n">
        <f>IF(ISERROR(I14/C14),"",I14/C14)</f>
        <v>0.00144475920679887</v>
      </c>
      <c r="K14" s="62" t="n">
        <v>1107</v>
      </c>
      <c r="L14" s="49" t="n">
        <f>IF(ISERROR(K14/C14),"",K14/C14)</f>
        <v>0.0156798866855524</v>
      </c>
      <c r="M14" s="47" t="n">
        <v>13</v>
      </c>
      <c r="N14" s="49" t="n">
        <f>IF(ISERROR(M14/C14),"",M14/C14)</f>
        <v>0.00018413597733711</v>
      </c>
      <c r="O14" s="47" t="n">
        <v>275</v>
      </c>
      <c r="P14" s="49" t="n">
        <f>IF(ISERROR(O14/C14),"",O14/C14)</f>
        <v>0.00389518413597734</v>
      </c>
      <c r="Q14" s="47" t="n">
        <v>1408</v>
      </c>
      <c r="R14" s="49" t="n">
        <f>IF(ISERROR(Q14/C14),"",Q14/C14)</f>
        <v>0.019943342776204</v>
      </c>
      <c r="S14" s="47" t="n">
        <f>C14-E14-G14-I14-K14-M14-O14-Q14</f>
        <v>2093</v>
      </c>
      <c r="T14" s="49" t="n">
        <f>IF(ISERROR(S14/C14),"",S14/C14)</f>
        <v>0.0296458923512748</v>
      </c>
      <c r="U14" s="47" t="n">
        <f>IF(ISERROR(C14-E14),"",C14-E14)</f>
        <v>36904</v>
      </c>
      <c r="V14" s="49" t="n">
        <f>IF(ISERROR(U14/$C14),"",U14/$C14)</f>
        <v>0.52271954674221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73790</v>
      </c>
      <c r="D15" s="49" t="n">
        <f>IF(ISERROR(F15+H15+J15+L15+N15+P15+R15+T15),"",F15+H15+J15+L15+N15+P15+R15+T15)</f>
        <v>1</v>
      </c>
      <c r="E15" s="47" t="n">
        <v>38977</v>
      </c>
      <c r="F15" s="49" t="n">
        <f>IF(ISERROR(E15/C15),"",E15/C15)</f>
        <v>0.528215205312373</v>
      </c>
      <c r="G15" s="47" t="n">
        <v>28634</v>
      </c>
      <c r="H15" s="49" t="n">
        <f>IF(ISERROR(G15/C15),"",G15/C15)</f>
        <v>0.388047160861905</v>
      </c>
      <c r="I15" s="47" t="n">
        <v>106</v>
      </c>
      <c r="J15" s="49" t="n">
        <f>IF(ISERROR(I15/C15),"",I15/C15)</f>
        <v>0.00143650901206125</v>
      </c>
      <c r="K15" s="62" t="n">
        <v>1352</v>
      </c>
      <c r="L15" s="49" t="n">
        <f>IF(ISERROR(K15/C15),"",K15/C15)</f>
        <v>0.018322265889687</v>
      </c>
      <c r="M15" s="47" t="n">
        <v>20</v>
      </c>
      <c r="N15" s="49" t="n">
        <f>IF(ISERROR(M15/C15),"",M15/C15)</f>
        <v>0.000271039436237973</v>
      </c>
      <c r="O15" s="47" t="n">
        <v>335</v>
      </c>
      <c r="P15" s="49" t="n">
        <f>IF(ISERROR(O15/C15),"",O15/C15)</f>
        <v>0.00453991055698604</v>
      </c>
      <c r="Q15" s="47" t="n">
        <v>1949</v>
      </c>
      <c r="R15" s="49" t="n">
        <f>IF(ISERROR(Q15/C15),"",Q15/C15)</f>
        <v>0.0264127930613904</v>
      </c>
      <c r="S15" s="47" t="n">
        <f>C15-E15-G15-I15-K15-M15-O15-Q15</f>
        <v>2417</v>
      </c>
      <c r="T15" s="49" t="n">
        <f>IF(ISERROR(S15/C15),"",S15/C15)</f>
        <v>0.032755115869359</v>
      </c>
      <c r="U15" s="47" t="n">
        <f>IF(ISERROR(C15-E15),"",C15-E15)</f>
        <v>34813</v>
      </c>
      <c r="V15" s="49" t="n">
        <f>IF(ISERROR(U15/$C15),"",U15/$C15)</f>
        <v>0.471784794687627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74090</v>
      </c>
      <c r="D16" s="49" t="n">
        <f>IF(ISERROR(F16+H16+J16+L16+N16+P16+R16+T16),"",F16+H16+J16+L16+N16+P16+R16+T16)</f>
        <v>1</v>
      </c>
      <c r="E16" s="47" t="n">
        <v>37718</v>
      </c>
      <c r="F16" s="49" t="n">
        <f>IF(ISERROR(E16/C16),"",E16/C16)</f>
        <v>0.509083547037387</v>
      </c>
      <c r="G16" s="47" t="n">
        <v>28881</v>
      </c>
      <c r="H16" s="49" t="n">
        <f>IF(ISERROR(G16/C16),"",G16/C16)</f>
        <v>0.389809690916453</v>
      </c>
      <c r="I16" s="47" t="n">
        <v>210</v>
      </c>
      <c r="J16" s="49" t="n">
        <f>IF(ISERROR(I16/C16),"",I16/C16)</f>
        <v>0.00283439060601971</v>
      </c>
      <c r="K16" s="62" t="n">
        <v>2278</v>
      </c>
      <c r="L16" s="49" t="n">
        <f>IF(ISERROR(K16/C16),"",K16/C16)</f>
        <v>0.0307463895262519</v>
      </c>
      <c r="M16" s="47" t="n">
        <v>18</v>
      </c>
      <c r="N16" s="49" t="n">
        <f>IF(ISERROR(M16/C16),"",M16/C16)</f>
        <v>0.000242947766230261</v>
      </c>
      <c r="O16" s="47" t="n">
        <v>242</v>
      </c>
      <c r="P16" s="49" t="n">
        <f>IF(ISERROR(O16/C16),"",O16/C16)</f>
        <v>0.00326629774598461</v>
      </c>
      <c r="Q16" s="47" t="n">
        <v>1901</v>
      </c>
      <c r="R16" s="49" t="n">
        <f>IF(ISERROR(Q16/C16),"",Q16/C16)</f>
        <v>0.0256579835335403</v>
      </c>
      <c r="S16" s="47" t="n">
        <f>C16-E16-G16-I16-K16-M16-O16-Q16</f>
        <v>2842</v>
      </c>
      <c r="T16" s="49" t="n">
        <f>IF(ISERROR(S16/C16),"",S16/C16)</f>
        <v>0.0383587528681334</v>
      </c>
      <c r="U16" s="47" t="n">
        <f>IF(ISERROR(C16-E16),"",C16-E16)</f>
        <v>36372</v>
      </c>
      <c r="V16" s="49" t="n">
        <f>IF(ISERROR(U16/$C16),"",U16/$C16)</f>
        <v>0.490916452962613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72469</v>
      </c>
      <c r="D17" s="49" t="n">
        <f>IF(ISERROR(F17+H17+J17+L17+N17+P17+R17+T17),"",F17+H17+J17+L17+N17+P17+R17+T17)</f>
        <v>1</v>
      </c>
      <c r="E17" s="47" t="n">
        <v>31167</v>
      </c>
      <c r="F17" s="49" t="n">
        <f>IF(ISERROR(E17/C17),"",E17/C17)</f>
        <v>0.430073548689785</v>
      </c>
      <c r="G17" s="47" t="n">
        <v>30215</v>
      </c>
      <c r="H17" s="49" t="n">
        <f>IF(ISERROR(G17/C17),"",G17/C17)</f>
        <v>0.416936897156025</v>
      </c>
      <c r="I17" s="47" t="n">
        <v>154</v>
      </c>
      <c r="J17" s="49" t="n">
        <f>IF(ISERROR(I17/C17),"",I17/C17)</f>
        <v>0.00212504657163753</v>
      </c>
      <c r="K17" s="62" t="n">
        <v>6958</v>
      </c>
      <c r="L17" s="49" t="n">
        <f>IF(ISERROR(K17/C17),"",K17/C17)</f>
        <v>0.0960134678276229</v>
      </c>
      <c r="M17" s="47" t="n">
        <v>11</v>
      </c>
      <c r="N17" s="49" t="n">
        <f>IF(ISERROR(M17/C17),"",M17/C17)</f>
        <v>0.000151789040831252</v>
      </c>
      <c r="O17" s="47" t="n">
        <v>268</v>
      </c>
      <c r="P17" s="49" t="n">
        <f>IF(ISERROR(O17/C17),"",O17/C17)</f>
        <v>0.00369813299479778</v>
      </c>
      <c r="Q17" s="47" t="n">
        <v>1371</v>
      </c>
      <c r="R17" s="49" t="n">
        <f>IF(ISERROR(Q17/C17),"",Q17/C17)</f>
        <v>0.0189184340890588</v>
      </c>
      <c r="S17" s="47" t="n">
        <f>C17-E17-G17-I17-K17-M17-O17-Q17</f>
        <v>2325</v>
      </c>
      <c r="T17" s="49" t="n">
        <f>IF(ISERROR(S17/C17),"",S17/C17)</f>
        <v>0.0320826836302419</v>
      </c>
      <c r="U17" s="47" t="n">
        <f>IF(ISERROR(C17-E17),"",C17-E17)</f>
        <v>41302</v>
      </c>
      <c r="V17" s="49" t="n">
        <f>IF(ISERROR(U17/$C17),"",U17/$C17)</f>
        <v>0.569926451310215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74233</v>
      </c>
      <c r="D18" s="49" t="n">
        <f>IF(ISERROR(F18+H18+J18+L18+N18+P18+R18+T18),"",F18+H18+J18+L18+N18+P18+R18+T18)</f>
        <v>0.999999999999999</v>
      </c>
      <c r="E18" s="47" t="n">
        <v>39172</v>
      </c>
      <c r="F18" s="49" t="n">
        <f>IF(ISERROR(E18/C18),"",E18/C18)</f>
        <v>0.527689841445179</v>
      </c>
      <c r="G18" s="47" t="n">
        <v>29109</v>
      </c>
      <c r="H18" s="49" t="n">
        <f>IF(ISERROR(G18/C18),"",G18/C18)</f>
        <v>0.39213018468875</v>
      </c>
      <c r="I18" s="47" t="n">
        <v>132</v>
      </c>
      <c r="J18" s="49" t="n">
        <f>IF(ISERROR(I18/C18),"",I18/C18)</f>
        <v>0.00177818490428785</v>
      </c>
      <c r="K18" s="62" t="n">
        <v>1793</v>
      </c>
      <c r="L18" s="49" t="n">
        <f>IF(ISERROR(K18/C18),"",K18/C18)</f>
        <v>0.0241536782832433</v>
      </c>
      <c r="M18" s="47" t="n">
        <v>20</v>
      </c>
      <c r="N18" s="49" t="n">
        <f>IF(ISERROR(M18/C18),"",M18/C18)</f>
        <v>0.000269421955195129</v>
      </c>
      <c r="O18" s="47" t="n">
        <v>275</v>
      </c>
      <c r="P18" s="49" t="n">
        <f>IF(ISERROR(O18/C18),"",O18/C18)</f>
        <v>0.00370455188393302</v>
      </c>
      <c r="Q18" s="47" t="n">
        <v>1775</v>
      </c>
      <c r="R18" s="49" t="n">
        <f>IF(ISERROR(Q18/C18),"",Q18/C18)</f>
        <v>0.0239111985235677</v>
      </c>
      <c r="S18" s="47" t="n">
        <f>C18-E18-G18-I18-K18-M18-O18-Q18</f>
        <v>1957</v>
      </c>
      <c r="T18" s="49" t="n">
        <f>IF(ISERROR(S18/C18),"",S18/C18)</f>
        <v>0.0263629383158434</v>
      </c>
      <c r="U18" s="47" t="n">
        <f>IF(ISERROR(C18-E18),"",C18-E18)</f>
        <v>35061</v>
      </c>
      <c r="V18" s="49" t="n">
        <f>IF(ISERROR(U18/$C18),"",U18/$C18)</f>
        <v>0.472310158554821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71013</v>
      </c>
      <c r="D19" s="49" t="n">
        <f>IF(ISERROR(F19+H19+J19+L19+N19+P19+R19+T19),"",F19+H19+J19+L19+N19+P19+R19+T19)</f>
        <v>1</v>
      </c>
      <c r="E19" s="47" t="n">
        <v>32622</v>
      </c>
      <c r="F19" s="49" t="n">
        <f>IF(ISERROR(E19/C19),"",E19/C19)</f>
        <v>0.459380676777491</v>
      </c>
      <c r="G19" s="47" t="n">
        <v>34160</v>
      </c>
      <c r="H19" s="49" t="n">
        <f>IF(ISERROR(G19/C19),"",G19/C19)</f>
        <v>0.481038683058032</v>
      </c>
      <c r="I19" s="47" t="n">
        <v>135</v>
      </c>
      <c r="J19" s="49" t="n">
        <f>IF(ISERROR(I19/C19),"",I19/C19)</f>
        <v>0.00190106036922817</v>
      </c>
      <c r="K19" s="62" t="n">
        <v>631</v>
      </c>
      <c r="L19" s="49" t="n">
        <f>IF(ISERROR(K19/C19),"",K19/C19)</f>
        <v>0.00888569698505907</v>
      </c>
      <c r="M19" s="47" t="n">
        <v>4</v>
      </c>
      <c r="N19" s="49" t="n">
        <f>IF(ISERROR(M19/C19),"",M19/C19)</f>
        <v>5.63277146437976E-05</v>
      </c>
      <c r="O19" s="47" t="n">
        <v>229</v>
      </c>
      <c r="P19" s="49" t="n">
        <f>IF(ISERROR(O19/C19),"",O19/C19)</f>
        <v>0.00322476166335741</v>
      </c>
      <c r="Q19" s="47" t="n">
        <v>1312</v>
      </c>
      <c r="R19" s="49" t="n">
        <f>IF(ISERROR(Q19/C19),"",Q19/C19)</f>
        <v>0.0184754904031656</v>
      </c>
      <c r="S19" s="47" t="n">
        <f>C19-E19-G19-I19-K19-M19-O19-Q19</f>
        <v>1920</v>
      </c>
      <c r="T19" s="49" t="n">
        <f>IF(ISERROR(S19/C19),"",S19/C19)</f>
        <v>0.0270373030290229</v>
      </c>
      <c r="U19" s="47" t="n">
        <f>IF(ISERROR(C19-E19),"",C19-E19)</f>
        <v>38391</v>
      </c>
      <c r="V19" s="49" t="n">
        <f>IF(ISERROR(U19/$C19),"",U19/$C19)</f>
        <v>0.540619323222509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68224</v>
      </c>
      <c r="D20" s="49" t="n">
        <f>IF(ISERROR(F20+H20+J20+L20+N20+P20+R20+T20),"",F20+H20+J20+L20+N20+P20+R20+T20)</f>
        <v>1</v>
      </c>
      <c r="E20" s="47" t="n">
        <v>29878</v>
      </c>
      <c r="F20" s="49" t="n">
        <f>IF(ISERROR(E20/C20),"",E20/C20)</f>
        <v>0.437939727954972</v>
      </c>
      <c r="G20" s="47" t="n">
        <v>33489</v>
      </c>
      <c r="H20" s="49" t="n">
        <f>IF(ISERROR(G20/C20),"",G20/C20)</f>
        <v>0.490868316135084</v>
      </c>
      <c r="I20" s="47" t="n">
        <v>157</v>
      </c>
      <c r="J20" s="49" t="n">
        <f>IF(ISERROR(I20/C20),"",I20/C20)</f>
        <v>0.00230124296435272</v>
      </c>
      <c r="K20" s="62" t="n">
        <v>701</v>
      </c>
      <c r="L20" s="49" t="n">
        <f>IF(ISERROR(K20/C20),"",K20/C20)</f>
        <v>0.0102749765478424</v>
      </c>
      <c r="M20" s="47" t="n">
        <v>11</v>
      </c>
      <c r="N20" s="49" t="n">
        <f>IF(ISERROR(M20/C20),"",M20/C20)</f>
        <v>0.000161233583489681</v>
      </c>
      <c r="O20" s="47" t="n">
        <v>289</v>
      </c>
      <c r="P20" s="49" t="n">
        <f>IF(ISERROR(O20/C20),"",O20/C20)</f>
        <v>0.00423604596622889</v>
      </c>
      <c r="Q20" s="47" t="n">
        <v>1277</v>
      </c>
      <c r="R20" s="49" t="n">
        <f>IF(ISERROR(Q20/C20),"",Q20/C20)</f>
        <v>0.0187177532833021</v>
      </c>
      <c r="S20" s="47" t="n">
        <f>C20-E20-G20-I20-K20-M20-O20-Q20</f>
        <v>2422</v>
      </c>
      <c r="T20" s="49" t="n">
        <f>IF(ISERROR(S20/C20),"",S20/C20)</f>
        <v>0.035500703564728</v>
      </c>
      <c r="U20" s="47" t="n">
        <f>IF(ISERROR(C20-E20),"",C20-E20)</f>
        <v>38346</v>
      </c>
      <c r="V20" s="49" t="n">
        <f>IF(ISERROR(U20/$C20),"",U20/$C20)</f>
        <v>0.562060272045028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69716</v>
      </c>
      <c r="D21" s="49" t="n">
        <f>IF(ISERROR(F21+H21+J21+L21+N21+P21+R21+T21),"",F21+H21+J21+L21+N21+P21+R21+T21)</f>
        <v>1</v>
      </c>
      <c r="E21" s="47" t="n">
        <v>30512</v>
      </c>
      <c r="F21" s="49" t="n">
        <f>IF(ISERROR(E21/C21),"",E21/C21)</f>
        <v>0.43766136898273</v>
      </c>
      <c r="G21" s="47" t="n">
        <v>32146</v>
      </c>
      <c r="H21" s="49" t="n">
        <f>IF(ISERROR(G21/C21),"",G21/C21)</f>
        <v>0.461099317229904</v>
      </c>
      <c r="I21" s="47" t="n">
        <v>219</v>
      </c>
      <c r="J21" s="49" t="n">
        <f>IF(ISERROR(I21/C21),"",I21/C21)</f>
        <v>0.00314131619714269</v>
      </c>
      <c r="K21" s="62" t="n">
        <v>2730</v>
      </c>
      <c r="L21" s="49" t="n">
        <f>IF(ISERROR(K21/C21),"",K21/C21)</f>
        <v>0.0391588731424637</v>
      </c>
      <c r="M21" s="47" t="n">
        <v>20</v>
      </c>
      <c r="N21" s="49" t="n">
        <f>IF(ISERROR(M21/C21),"",M21/C21)</f>
        <v>0.000286878191519881</v>
      </c>
      <c r="O21" s="47" t="n">
        <v>250</v>
      </c>
      <c r="P21" s="49" t="n">
        <f>IF(ISERROR(O21/C21),"",O21/C21)</f>
        <v>0.00358597739399851</v>
      </c>
      <c r="Q21" s="47" t="n">
        <v>1388</v>
      </c>
      <c r="R21" s="49" t="n">
        <f>IF(ISERROR(Q21/C21),"",Q21/C21)</f>
        <v>0.0199093464914797</v>
      </c>
      <c r="S21" s="47" t="n">
        <f>C21-E21-G21-I21-K21-M21-O21-Q21</f>
        <v>2451</v>
      </c>
      <c r="T21" s="49" t="n">
        <f>IF(ISERROR(S21/C21),"",S21/C21)</f>
        <v>0.0351569223707614</v>
      </c>
      <c r="U21" s="47" t="n">
        <f>IF(ISERROR(C21-E21),"",C21-E21)</f>
        <v>39204</v>
      </c>
      <c r="V21" s="49" t="n">
        <f>IF(ISERROR(U21/$C21),"",U21/$C21)</f>
        <v>0.56233863101727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73212</v>
      </c>
      <c r="D22" s="49" t="n">
        <f>IF(ISERROR(F22+H22+J22+L22+N22+P22+R22+T22),"",F22+H22+J22+L22+N22+P22+R22+T22)</f>
        <v>1</v>
      </c>
      <c r="E22" s="47" t="n">
        <v>62222</v>
      </c>
      <c r="F22" s="49" t="n">
        <f>IF(ISERROR(E22/C22),"",E22/C22)</f>
        <v>0.849887996503305</v>
      </c>
      <c r="G22" s="47" t="n">
        <v>2777</v>
      </c>
      <c r="H22" s="49" t="n">
        <f>IF(ISERROR(G22/C22),"",G22/C22)</f>
        <v>0.0379309402830137</v>
      </c>
      <c r="I22" s="47" t="n">
        <v>281</v>
      </c>
      <c r="J22" s="49" t="n">
        <f>IF(ISERROR(I22/C22),"",I22/C22)</f>
        <v>0.00383816860623941</v>
      </c>
      <c r="K22" s="62" t="n">
        <v>884</v>
      </c>
      <c r="L22" s="49" t="n">
        <f>IF(ISERROR(K22/C22),"",K22/C22)</f>
        <v>0.0120745233021909</v>
      </c>
      <c r="M22" s="47" t="n">
        <v>9</v>
      </c>
      <c r="N22" s="49" t="n">
        <f>IF(ISERROR(M22/C22),"",M22/C22)</f>
        <v>0.000122930667103753</v>
      </c>
      <c r="O22" s="47" t="n">
        <v>207</v>
      </c>
      <c r="P22" s="49" t="n">
        <f>IF(ISERROR(O22/C22),"",O22/C22)</f>
        <v>0.00282740534338633</v>
      </c>
      <c r="Q22" s="47" t="n">
        <v>4208</v>
      </c>
      <c r="R22" s="49" t="n">
        <f>IF(ISERROR(Q22/C22),"",Q22/C22)</f>
        <v>0.0574769163525105</v>
      </c>
      <c r="S22" s="47" t="n">
        <f>C22-E22-G22-I22-K22-M22-O22-Q22</f>
        <v>2624</v>
      </c>
      <c r="T22" s="49" t="n">
        <f>IF(ISERROR(S22/C22),"",S22/C22)</f>
        <v>0.0358411189422499</v>
      </c>
      <c r="U22" s="47" t="n">
        <f>IF(ISERROR(C22-E22),"",C22-E22)</f>
        <v>10990</v>
      </c>
      <c r="V22" s="49" t="n">
        <f>IF(ISERROR(U22/$C22),"",U22/$C22)</f>
        <v>0.150112003496695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71385</v>
      </c>
      <c r="D23" s="49" t="n">
        <f>IF(ISERROR(F23+H23+J23+L23+N23+P23+R23+T23),"",F23+H23+J23+L23+N23+P23+R23+T23)</f>
        <v>1</v>
      </c>
      <c r="E23" s="47" t="n">
        <v>55282</v>
      </c>
      <c r="F23" s="49" t="n">
        <f>IF(ISERROR(E23/C23),"",E23/C23)</f>
        <v>0.774420396441829</v>
      </c>
      <c r="G23" s="47" t="n">
        <v>6522</v>
      </c>
      <c r="H23" s="49" t="n">
        <f>IF(ISERROR(G23/C23),"",G23/C23)</f>
        <v>0.0913637318764446</v>
      </c>
      <c r="I23" s="47" t="n">
        <v>235</v>
      </c>
      <c r="J23" s="49" t="n">
        <f>IF(ISERROR(I23/C23),"",I23/C23)</f>
        <v>0.00329200812495622</v>
      </c>
      <c r="K23" s="62" t="n">
        <v>2308</v>
      </c>
      <c r="L23" s="49" t="n">
        <f>IF(ISERROR(K23/C23),"",K23/C23)</f>
        <v>0.0323317223506339</v>
      </c>
      <c r="M23" s="47" t="n">
        <v>10</v>
      </c>
      <c r="N23" s="49" t="n">
        <f>IF(ISERROR(M23/C23),"",M23/C23)</f>
        <v>0.000140085452125797</v>
      </c>
      <c r="O23" s="47" t="n">
        <v>194</v>
      </c>
      <c r="P23" s="49" t="n">
        <f>IF(ISERROR(O23/C23),"",O23/C23)</f>
        <v>0.00271765777124046</v>
      </c>
      <c r="Q23" s="47" t="n">
        <v>3827</v>
      </c>
      <c r="R23" s="49" t="n">
        <f>IF(ISERROR(Q23/C23),"",Q23/C23)</f>
        <v>0.0536107025285424</v>
      </c>
      <c r="S23" s="47" t="n">
        <f>C23-E23-G23-I23-K23-M23-O23-Q23</f>
        <v>3007</v>
      </c>
      <c r="T23" s="49" t="n">
        <f>IF(ISERROR(S23/C23),"",S23/C23)</f>
        <v>0.0421236954542271</v>
      </c>
      <c r="U23" s="47" t="n">
        <f>IF(ISERROR(C23-E23),"",C23-E23)</f>
        <v>16103</v>
      </c>
      <c r="V23" s="49" t="n">
        <f>IF(ISERROR(U23/$C23),"",U23/$C23)</f>
        <v>0.22557960355817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72381</v>
      </c>
      <c r="D24" s="49" t="n">
        <f>IF(ISERROR(F24+H24+J24+L24+N24+P24+R24+T24),"",F24+H24+J24+L24+N24+P24+R24+T24)</f>
        <v>1</v>
      </c>
      <c r="E24" s="47" t="n">
        <v>55049</v>
      </c>
      <c r="F24" s="49" t="n">
        <f>IF(ISERROR(E24/C24),"",E24/C24)</f>
        <v>0.760544894378359</v>
      </c>
      <c r="G24" s="47" t="n">
        <v>8561</v>
      </c>
      <c r="H24" s="49" t="n">
        <f>IF(ISERROR(G24/C24),"",G24/C24)</f>
        <v>0.118276895870463</v>
      </c>
      <c r="I24" s="47" t="n">
        <v>237</v>
      </c>
      <c r="J24" s="49" t="n">
        <f>IF(ISERROR(I24/C24),"",I24/C24)</f>
        <v>0.00327433995109214</v>
      </c>
      <c r="K24" s="62" t="n">
        <v>1010</v>
      </c>
      <c r="L24" s="49" t="n">
        <f>IF(ISERROR(K24/C24),"",K24/C24)</f>
        <v>0.0139539381881986</v>
      </c>
      <c r="M24" s="47" t="n">
        <v>19</v>
      </c>
      <c r="N24" s="49" t="n">
        <f>IF(ISERROR(M24/C24),"",M24/C24)</f>
        <v>0.000262499827302745</v>
      </c>
      <c r="O24" s="47" t="n">
        <v>300</v>
      </c>
      <c r="P24" s="49" t="n">
        <f>IF(ISERROR(O24/C24),"",O24/C24)</f>
        <v>0.0041447341153065</v>
      </c>
      <c r="Q24" s="47" t="n">
        <v>4065</v>
      </c>
      <c r="R24" s="49" t="n">
        <f>IF(ISERROR(Q24/C24),"",Q24/C24)</f>
        <v>0.0561611472624031</v>
      </c>
      <c r="S24" s="47" t="n">
        <f>C24-E24-G24-I24-K24-M24-O24-Q24</f>
        <v>3140</v>
      </c>
      <c r="T24" s="49" t="n">
        <f>IF(ISERROR(S24/C24),"",S24/C24)</f>
        <v>0.0433815504068747</v>
      </c>
      <c r="U24" s="47" t="n">
        <f>IF(ISERROR(C24-E24),"",C24-E24)</f>
        <v>17332</v>
      </c>
      <c r="V24" s="49" t="n">
        <f>IF(ISERROR(U24/$C24),"",U24/$C24)</f>
        <v>0.239455105621641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70678</v>
      </c>
      <c r="D25" s="49" t="n">
        <f>IF(ISERROR(F25+H25+J25+L25+N25+P25+R25+T25),"",F25+H25+J25+L25+N25+P25+R25+T25)</f>
        <v>1</v>
      </c>
      <c r="E25" s="47" t="n">
        <v>38243</v>
      </c>
      <c r="F25" s="49" t="n">
        <f>IF(ISERROR(E25/C25),"",E25/C25)</f>
        <v>0.541087750077818</v>
      </c>
      <c r="G25" s="47" t="n">
        <v>25318</v>
      </c>
      <c r="H25" s="49" t="n">
        <f>IF(ISERROR(G25/C25),"",G25/C25)</f>
        <v>0.358216135148137</v>
      </c>
      <c r="I25" s="47" t="n">
        <v>259</v>
      </c>
      <c r="J25" s="49" t="n">
        <f>IF(ISERROR(I25/C25),"",I25/C25)</f>
        <v>0.00366450663572823</v>
      </c>
      <c r="K25" s="62" t="n">
        <v>803</v>
      </c>
      <c r="L25" s="49" t="n">
        <f>IF(ISERROR(K25/C25),"",K25/C25)</f>
        <v>0.0113613854381844</v>
      </c>
      <c r="M25" s="47" t="n">
        <v>9</v>
      </c>
      <c r="N25" s="49" t="n">
        <f>IF(ISERROR(M25/C25),"",M25/C25)</f>
        <v>0.000127338068422989</v>
      </c>
      <c r="O25" s="47" t="n">
        <v>279</v>
      </c>
      <c r="P25" s="49" t="n">
        <f>IF(ISERROR(O25/C25),"",O25/C25)</f>
        <v>0.00394748012111265</v>
      </c>
      <c r="Q25" s="47" t="n">
        <v>2549</v>
      </c>
      <c r="R25" s="49" t="n">
        <f>IF(ISERROR(Q25/C25),"",Q25/C25)</f>
        <v>0.0360649707122443</v>
      </c>
      <c r="S25" s="47" t="n">
        <f>C25-E25-G25-I25-K25-M25-O25-Q25</f>
        <v>3218</v>
      </c>
      <c r="T25" s="49" t="n">
        <f>IF(ISERROR(S25/C25),"",S25/C25)</f>
        <v>0.0455304337983531</v>
      </c>
      <c r="U25" s="47" t="n">
        <f>IF(ISERROR(C25-E25),"",C25-E25)</f>
        <v>32435</v>
      </c>
      <c r="V25" s="49" t="n">
        <f>IF(ISERROR(U25/$C25),"",U25/$C25)</f>
        <v>0.458912249922182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73216</v>
      </c>
      <c r="D26" s="49" t="n">
        <f>IF(ISERROR(F26+H26+J26+L26+N26+P26+R26+T26),"",F26+H26+J26+L26+N26+P26+R26+T26)</f>
        <v>1</v>
      </c>
      <c r="E26" s="47" t="n">
        <v>48850</v>
      </c>
      <c r="F26" s="49" t="n">
        <f>IF(ISERROR(E26/C26),"",E26/C26)</f>
        <v>0.66720388986014</v>
      </c>
      <c r="G26" s="47" t="n">
        <v>14364</v>
      </c>
      <c r="H26" s="49" t="n">
        <f>IF(ISERROR(G26/C26),"",G26/C26)</f>
        <v>0.196186625874126</v>
      </c>
      <c r="I26" s="47" t="n">
        <v>257</v>
      </c>
      <c r="J26" s="49" t="n">
        <f>IF(ISERROR(I26/C26),"",I26/C26)</f>
        <v>0.00351016171328671</v>
      </c>
      <c r="K26" s="62" t="n">
        <v>3630</v>
      </c>
      <c r="L26" s="49" t="n">
        <f>IF(ISERROR(K26/C26),"",K26/C26)</f>
        <v>0.0495793269230769</v>
      </c>
      <c r="M26" s="47" t="n">
        <v>14</v>
      </c>
      <c r="N26" s="49" t="n">
        <f>IF(ISERROR(M26/C26),"",M26/C26)</f>
        <v>0.000191215034965035</v>
      </c>
      <c r="O26" s="47" t="n">
        <v>318</v>
      </c>
      <c r="P26" s="49" t="n">
        <f>IF(ISERROR(O26/C26),"",O26/C26)</f>
        <v>0.00434331293706294</v>
      </c>
      <c r="Q26" s="47" t="n">
        <v>2799</v>
      </c>
      <c r="R26" s="49" t="n">
        <f>IF(ISERROR(Q26/C26),"",Q26/C26)</f>
        <v>0.0382293487762238</v>
      </c>
      <c r="S26" s="47" t="n">
        <f>C26-E26-G26-I26-K26-M26-O26-Q26</f>
        <v>2984</v>
      </c>
      <c r="T26" s="49" t="n">
        <f>IF(ISERROR(S26/C26),"",S26/C26)</f>
        <v>0.0407561188811189</v>
      </c>
      <c r="U26" s="47" t="n">
        <f>IF(ISERROR(C26-E26),"",C26-E26)</f>
        <v>24366</v>
      </c>
      <c r="V26" s="49" t="n">
        <f>IF(ISERROR(U26/$C26),"",U26/$C26)</f>
        <v>0.33279611013986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69996</v>
      </c>
      <c r="D27" s="49" t="n">
        <f>IF(ISERROR(F27+H27+J27+L27+N27+P27+R27+T27),"",F27+H27+J27+L27+N27+P27+R27+T27)</f>
        <v>1</v>
      </c>
      <c r="E27" s="47" t="n">
        <v>44470</v>
      </c>
      <c r="F27" s="49" t="n">
        <f>IF(ISERROR(E27/C27),"",E27/C27)</f>
        <v>0.635322018401052</v>
      </c>
      <c r="G27" s="47" t="n">
        <v>6889</v>
      </c>
      <c r="H27" s="49" t="n">
        <f>IF(ISERROR(G27/C27),"",G27/C27)</f>
        <v>0.0984199097091262</v>
      </c>
      <c r="I27" s="47" t="n">
        <v>125</v>
      </c>
      <c r="J27" s="49" t="n">
        <f>IF(ISERROR(I27/C27),"",I27/C27)</f>
        <v>0.00178581633236185</v>
      </c>
      <c r="K27" s="62" t="n">
        <v>13718</v>
      </c>
      <c r="L27" s="49" t="n">
        <f>IF(ISERROR(K27/C27),"",K27/C27)</f>
        <v>0.195982627578719</v>
      </c>
      <c r="M27" s="47" t="n">
        <v>5</v>
      </c>
      <c r="N27" s="49" t="n">
        <f>IF(ISERROR(M27/C27),"",M27/C27)</f>
        <v>7.1432653294474E-05</v>
      </c>
      <c r="O27" s="47" t="n">
        <v>271</v>
      </c>
      <c r="P27" s="49" t="n">
        <f>IF(ISERROR(O27/C27),"",O27/C27)</f>
        <v>0.00387164980856049</v>
      </c>
      <c r="Q27" s="47" t="n">
        <v>2302</v>
      </c>
      <c r="R27" s="49" t="n">
        <f>IF(ISERROR(Q27/C27),"",Q27/C27)</f>
        <v>0.0328875935767758</v>
      </c>
      <c r="S27" s="47" t="n">
        <f>C27-E27-G27-I27-K27-M27-O27-Q27</f>
        <v>2216</v>
      </c>
      <c r="T27" s="49" t="n">
        <f>IF(ISERROR(S27/C27),"",S27/C27)</f>
        <v>0.0316589519401109</v>
      </c>
      <c r="U27" s="47" t="n">
        <f>IF(ISERROR(C27-E27),"",C27-E27)</f>
        <v>25526</v>
      </c>
      <c r="V27" s="49" t="n">
        <f>IF(ISERROR(U27/$C27),"",U27/$C27)</f>
        <v>0.364677981598948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76970</v>
      </c>
      <c r="D28" s="49" t="n">
        <f>IF(ISERROR(F28+H28+J28+L28+N28+P28+R28+T28),"",F28+H28+J28+L28+N28+P28+R28+T28)</f>
        <v>0.999999999999999</v>
      </c>
      <c r="E28" s="47" t="n">
        <v>66964</v>
      </c>
      <c r="F28" s="49" t="n">
        <f>IF(ISERROR(E28/C28),"",E28/C28)</f>
        <v>0.870001299207483</v>
      </c>
      <c r="G28" s="47" t="n">
        <v>1757</v>
      </c>
      <c r="H28" s="49" t="n">
        <f>IF(ISERROR(G28/C28),"",G28/C28)</f>
        <v>0.0228270754839548</v>
      </c>
      <c r="I28" s="47" t="n">
        <v>99</v>
      </c>
      <c r="J28" s="49" t="n">
        <f>IF(ISERROR(I28/C28),"",I28/C28)</f>
        <v>0.00128621540860075</v>
      </c>
      <c r="K28" s="62" t="n">
        <v>3655</v>
      </c>
      <c r="L28" s="49" t="n">
        <f>IF(ISERROR(K28/C28),"",K28/C28)</f>
        <v>0.0474860335195531</v>
      </c>
      <c r="M28" s="47" t="n">
        <v>6</v>
      </c>
      <c r="N28" s="49" t="n">
        <f>IF(ISERROR(M28/C28),"",M28/C28)</f>
        <v>7.79524490061063E-05</v>
      </c>
      <c r="O28" s="47" t="n">
        <v>220</v>
      </c>
      <c r="P28" s="49" t="n">
        <f>IF(ISERROR(O28/C28),"",O28/C28)</f>
        <v>0.00285825646355723</v>
      </c>
      <c r="Q28" s="47" t="n">
        <v>2157</v>
      </c>
      <c r="R28" s="49" t="n">
        <f>IF(ISERROR(Q28/C28),"",Q28/C28)</f>
        <v>0.0280239054176952</v>
      </c>
      <c r="S28" s="47" t="n">
        <f>C28-E28-G28-I28-K28-M28-O28-Q28</f>
        <v>2112</v>
      </c>
      <c r="T28" s="49" t="n">
        <f>IF(ISERROR(S28/C28),"",S28/C28)</f>
        <v>0.0274392620501494</v>
      </c>
      <c r="U28" s="47" t="n">
        <f>IF(ISERROR(C28-E28),"",C28-E28)</f>
        <v>10006</v>
      </c>
      <c r="V28" s="49" t="n">
        <f>IF(ISERROR(U28/$C28),"",U28/$C28)</f>
        <v>0.129998700792517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71414</v>
      </c>
      <c r="D29" s="49" t="n">
        <f>IF(ISERROR(F29+H29+J29+L29+N29+P29+R29+T29),"",F29+H29+J29+L29+N29+P29+R29+T29)</f>
        <v>1</v>
      </c>
      <c r="E29" s="47" t="n">
        <v>41218</v>
      </c>
      <c r="F29" s="49" t="n">
        <f>IF(ISERROR(E29/C29),"",E29/C29)</f>
        <v>0.577169742627496</v>
      </c>
      <c r="G29" s="47" t="n">
        <v>5596</v>
      </c>
      <c r="H29" s="49" t="n">
        <f>IF(ISERROR(G29/C29),"",G29/C29)</f>
        <v>0.0783599854370292</v>
      </c>
      <c r="I29" s="47" t="n">
        <v>92</v>
      </c>
      <c r="J29" s="49" t="n">
        <f>IF(ISERROR(I29/C29),"",I29/C29)</f>
        <v>0.00128826280561234</v>
      </c>
      <c r="K29" s="62" t="n">
        <v>20278</v>
      </c>
      <c r="L29" s="49" t="n">
        <f>IF(ISERROR(K29/C29),"",K29/C29)</f>
        <v>0.28394992578486</v>
      </c>
      <c r="M29" s="47" t="n">
        <v>12</v>
      </c>
      <c r="N29" s="49" t="n">
        <f>IF(ISERROR(M29/C29),"",M29/C29)</f>
        <v>0.000168034278992915</v>
      </c>
      <c r="O29" s="47" t="n">
        <v>270</v>
      </c>
      <c r="P29" s="49" t="n">
        <f>IF(ISERROR(O29/C29),"",O29/C29)</f>
        <v>0.00378077127734058</v>
      </c>
      <c r="Q29" s="47" t="n">
        <v>2241</v>
      </c>
      <c r="R29" s="49" t="n">
        <f>IF(ISERROR(Q29/C29),"",Q29/C29)</f>
        <v>0.0313804016019268</v>
      </c>
      <c r="S29" s="47" t="n">
        <f>C29-E29-G29-I29-K29-M29-O29-Q29</f>
        <v>1707</v>
      </c>
      <c r="T29" s="49" t="n">
        <f>IF(ISERROR(S29/C29),"",S29/C29)</f>
        <v>0.0239028761867421</v>
      </c>
      <c r="U29" s="47" t="n">
        <f>IF(ISERROR(C29-E29),"",C29-E29)</f>
        <v>30196</v>
      </c>
      <c r="V29" s="49" t="n">
        <f>IF(ISERROR(U29/$C29),"",U29/$C29)</f>
        <v>0.422830257372504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74221</v>
      </c>
      <c r="D30" s="49" t="n">
        <f>IF(ISERROR(F30+H30+J30+L30+N30+P30+R30+T30),"",F30+H30+J30+L30+N30+P30+R30+T30)</f>
        <v>1</v>
      </c>
      <c r="E30" s="47" t="n">
        <v>57074</v>
      </c>
      <c r="F30" s="49" t="n">
        <f>IF(ISERROR(E30/C30),"",E30/C30)</f>
        <v>0.768973740585549</v>
      </c>
      <c r="G30" s="47" t="n">
        <v>7508</v>
      </c>
      <c r="H30" s="49" t="n">
        <f>IF(ISERROR(G30/C30),"",G30/C30)</f>
        <v>0.101157354387572</v>
      </c>
      <c r="I30" s="47" t="n">
        <v>74</v>
      </c>
      <c r="J30" s="49" t="n">
        <f>IF(ISERROR(I30/C30),"",I30/C30)</f>
        <v>0.000997022406057585</v>
      </c>
      <c r="K30" s="62" t="n">
        <v>5491</v>
      </c>
      <c r="L30" s="49" t="n">
        <f>IF(ISERROR(K30/C30),"",K30/C30)</f>
        <v>0.0739817571846243</v>
      </c>
      <c r="M30" s="47" t="n">
        <v>19</v>
      </c>
      <c r="N30" s="49" t="n">
        <f>IF(ISERROR(M30/C30),"",M30/C30)</f>
        <v>0.000255992239393164</v>
      </c>
      <c r="O30" s="47" t="n">
        <v>323</v>
      </c>
      <c r="P30" s="49" t="n">
        <f>IF(ISERROR(O30/C30),"",O30/C30)</f>
        <v>0.00435186806968378</v>
      </c>
      <c r="Q30" s="47" t="n">
        <v>1673</v>
      </c>
      <c r="R30" s="49" t="n">
        <f>IF(ISERROR(Q30/C30),"",Q30/C30)</f>
        <v>0.0225407903423559</v>
      </c>
      <c r="S30" s="47" t="n">
        <f>C30-E30-G30-I30-K30-M30-O30-Q30</f>
        <v>2059</v>
      </c>
      <c r="T30" s="49" t="n">
        <f>IF(ISERROR(S30/C30),"",S30/C30)</f>
        <v>0.0277414747847644</v>
      </c>
      <c r="U30" s="47" t="n">
        <f>IF(ISERROR(C30-E30),"",C30-E30)</f>
        <v>17147</v>
      </c>
      <c r="V30" s="49" t="n">
        <f>IF(ISERROR(U30/$C30),"",U30/$C30)</f>
        <v>0.231026259414451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70240</v>
      </c>
      <c r="D31" s="49" t="n">
        <f>IF(ISERROR(F31+H31+J31+L31+N31+P31+R31+T31),"",F31+H31+J31+L31+N31+P31+R31+T31)</f>
        <v>0.999999999999999</v>
      </c>
      <c r="E31" s="47" t="n">
        <v>32032</v>
      </c>
      <c r="F31" s="49" t="n">
        <f>IF(ISERROR(E31/C31),"",E31/C31)</f>
        <v>0.456036446469248</v>
      </c>
      <c r="G31" s="47" t="n">
        <v>23134</v>
      </c>
      <c r="H31" s="49" t="n">
        <f>IF(ISERROR(G31/C31),"",G31/C31)</f>
        <v>0.329356492027335</v>
      </c>
      <c r="I31" s="47" t="n">
        <v>196</v>
      </c>
      <c r="J31" s="49" t="n">
        <f>IF(ISERROR(I31/C31),"",I31/C31)</f>
        <v>0.00279043280182232</v>
      </c>
      <c r="K31" s="62" t="n">
        <v>1814</v>
      </c>
      <c r="L31" s="49" t="n">
        <f>IF(ISERROR(K31/C31),"",K31/C31)</f>
        <v>0.0258257403189066</v>
      </c>
      <c r="M31" s="47" t="n">
        <v>17</v>
      </c>
      <c r="N31" s="49" t="n">
        <f>IF(ISERROR(M31/C31),"",M31/C31)</f>
        <v>0.000242027334851936</v>
      </c>
      <c r="O31" s="47" t="n">
        <v>273</v>
      </c>
      <c r="P31" s="49" t="n">
        <f>IF(ISERROR(O31/C31),"",O31/C31)</f>
        <v>0.00388667425968109</v>
      </c>
      <c r="Q31" s="47" t="n">
        <v>10259</v>
      </c>
      <c r="R31" s="49" t="n">
        <f>IF(ISERROR(Q31/C31),"",Q31/C31)</f>
        <v>0.146056378132118</v>
      </c>
      <c r="S31" s="47" t="n">
        <f>C31-E31-G31-I31-K31-M31-O31-Q31</f>
        <v>2515</v>
      </c>
      <c r="T31" s="49" t="n">
        <f>IF(ISERROR(S31/C31),"",S31/C31)</f>
        <v>0.0358058086560364</v>
      </c>
      <c r="U31" s="47" t="n">
        <f>IF(ISERROR(C31-E31),"",C31-E31)</f>
        <v>38208</v>
      </c>
      <c r="V31" s="49" t="n">
        <f>IF(ISERROR(U31/$C31),"",U31/$C31)</f>
        <v>0.543963553530752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73853</v>
      </c>
      <c r="D32" s="49" t="n">
        <f>IF(ISERROR(F32+H32+J32+L32+N32+P32+R32+T32),"",F32+H32+J32+L32+N32+P32+R32+T32)</f>
        <v>1</v>
      </c>
      <c r="E32" s="47" t="n">
        <v>55629</v>
      </c>
      <c r="F32" s="49" t="n">
        <f>IF(ISERROR(E32/C32),"",E32/C32)</f>
        <v>0.753239543417329</v>
      </c>
      <c r="G32" s="47" t="n">
        <v>5134</v>
      </c>
      <c r="H32" s="49" t="n">
        <f>IF(ISERROR(G32/C32),"",G32/C32)</f>
        <v>0.0695164719104166</v>
      </c>
      <c r="I32" s="47" t="n">
        <v>114</v>
      </c>
      <c r="J32" s="49" t="n">
        <f>IF(ISERROR(I32/C32),"",I32/C32)</f>
        <v>0.00154360689477746</v>
      </c>
      <c r="K32" s="62" t="n">
        <v>7043</v>
      </c>
      <c r="L32" s="49" t="n">
        <f>IF(ISERROR(K32/C32),"",K32/C32)</f>
        <v>0.0953651171922603</v>
      </c>
      <c r="M32" s="47" t="n">
        <v>22</v>
      </c>
      <c r="N32" s="49" t="n">
        <f>IF(ISERROR(M32/C32),"",M32/C32)</f>
        <v>0.000297889049869335</v>
      </c>
      <c r="O32" s="47" t="n">
        <v>308</v>
      </c>
      <c r="P32" s="49" t="n">
        <f>IF(ISERROR(O32/C32),"",O32/C32)</f>
        <v>0.00417044669817069</v>
      </c>
      <c r="Q32" s="47" t="n">
        <v>3199</v>
      </c>
      <c r="R32" s="49" t="n">
        <f>IF(ISERROR(Q32/C32),"",Q32/C32)</f>
        <v>0.0433157759332729</v>
      </c>
      <c r="S32" s="47" t="n">
        <f>C32-E32-G32-I32-K32-M32-O32-Q32</f>
        <v>2404</v>
      </c>
      <c r="T32" s="49" t="n">
        <f>IF(ISERROR(S32/C32),"",S32/C32)</f>
        <v>0.0325511489039037</v>
      </c>
      <c r="U32" s="47" t="n">
        <f>IF(ISERROR(C32-E32),"",C32-E32)</f>
        <v>18224</v>
      </c>
      <c r="V32" s="49" t="n">
        <f>IF(ISERROR(U32/$C32),"",U32/$C32)</f>
        <v>0.246760456582671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71573</v>
      </c>
      <c r="D33" s="49" t="n">
        <f>IF(ISERROR(F33+H33+J33+L33+N33+P33+R33+T33),"",F33+H33+J33+L33+N33+P33+R33+T33)</f>
        <v>1</v>
      </c>
      <c r="E33" s="47" t="n">
        <v>47179</v>
      </c>
      <c r="F33" s="49" t="n">
        <f>IF(ISERROR(E33/C33),"",E33/C33)</f>
        <v>0.659173151886885</v>
      </c>
      <c r="G33" s="47" t="n">
        <v>2791</v>
      </c>
      <c r="H33" s="49" t="n">
        <f>IF(ISERROR(G33/C33),"",G33/C33)</f>
        <v>0.0389951518030542</v>
      </c>
      <c r="I33" s="47" t="n">
        <v>62</v>
      </c>
      <c r="J33" s="49" t="n">
        <f>IF(ISERROR(I33/C33),"",I33/C33)</f>
        <v>0.00086624844564291</v>
      </c>
      <c r="K33" s="62" t="n">
        <v>17500</v>
      </c>
      <c r="L33" s="49" t="n">
        <f>IF(ISERROR(K33/C33),"",K33/C33)</f>
        <v>0.244505609657273</v>
      </c>
      <c r="M33" s="47" t="n">
        <v>9</v>
      </c>
      <c r="N33" s="49" t="n">
        <f>IF(ISERROR(M33/C33),"",M33/C33)</f>
        <v>0.000125745742109455</v>
      </c>
      <c r="O33" s="47" t="n">
        <v>211</v>
      </c>
      <c r="P33" s="49" t="n">
        <f>IF(ISERROR(O33/C33),"",O33/C33)</f>
        <v>0.00294803906501055</v>
      </c>
      <c r="Q33" s="47" t="n">
        <v>2075</v>
      </c>
      <c r="R33" s="49" t="n">
        <f>IF(ISERROR(Q33/C33),"",Q33/C33)</f>
        <v>0.0289913794307909</v>
      </c>
      <c r="S33" s="47" t="n">
        <f>C33-E33-G33-I33-K33-M33-O33-Q33</f>
        <v>1746</v>
      </c>
      <c r="T33" s="49" t="n">
        <f>IF(ISERROR(S33/C33),"",S33/C33)</f>
        <v>0.0243946739692342</v>
      </c>
      <c r="U33" s="47" t="n">
        <f>IF(ISERROR(C33-E33),"",C33-E33)</f>
        <v>24394</v>
      </c>
      <c r="V33" s="49" t="n">
        <f>IF(ISERROR(U33/$C33),"",U33/$C33)</f>
        <v>0.340826848113115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71848</v>
      </c>
      <c r="D34" s="49" t="n">
        <f>IF(ISERROR(F34+H34+J34+L34+N34+P34+R34+T34),"",F34+H34+J34+L34+N34+P34+R34+T34)</f>
        <v>1</v>
      </c>
      <c r="E34" s="47" t="n">
        <v>54587</v>
      </c>
      <c r="F34" s="49" t="n">
        <f>IF(ISERROR(E34/C34),"",E34/C34)</f>
        <v>0.759756708607059</v>
      </c>
      <c r="G34" s="47" t="n">
        <v>2523</v>
      </c>
      <c r="H34" s="49" t="n">
        <f>IF(ISERROR(G34/C34),"",G34/C34)</f>
        <v>0.0351158000222692</v>
      </c>
      <c r="I34" s="47" t="n">
        <v>99</v>
      </c>
      <c r="J34" s="49" t="n">
        <f>IF(ISERROR(I34/C34),"",I34/C34)</f>
        <v>0.00137790891882864</v>
      </c>
      <c r="K34" s="62" t="n">
        <v>9425</v>
      </c>
      <c r="L34" s="49" t="n">
        <f>IF(ISERROR(K34/C34),"",K34/C34)</f>
        <v>0.131179712726868</v>
      </c>
      <c r="M34" s="47" t="n">
        <v>8</v>
      </c>
      <c r="N34" s="49" t="n">
        <f>IF(ISERROR(M34/C34),"",M34/C34)</f>
        <v>0.00011134617525888</v>
      </c>
      <c r="O34" s="47" t="n">
        <v>218</v>
      </c>
      <c r="P34" s="49" t="n">
        <f>IF(ISERROR(O34/C34),"",O34/C34)</f>
        <v>0.00303418327580448</v>
      </c>
      <c r="Q34" s="47" t="n">
        <v>2857</v>
      </c>
      <c r="R34" s="49" t="n">
        <f>IF(ISERROR(Q34/C34),"",Q34/C34)</f>
        <v>0.0397645028393275</v>
      </c>
      <c r="S34" s="47" t="n">
        <f>C34-E34-G34-I34-K34-M34-O34-Q34</f>
        <v>2131</v>
      </c>
      <c r="T34" s="49" t="n">
        <f>IF(ISERROR(S34/C34),"",S34/C34)</f>
        <v>0.0296598374345841</v>
      </c>
      <c r="U34" s="47" t="n">
        <f>IF(ISERROR(C34-E34),"",C34-E34)</f>
        <v>17261</v>
      </c>
      <c r="V34" s="49" t="n">
        <f>IF(ISERROR(U34/$C34),"",U34/$C34)</f>
        <v>0.240243291392941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73234</v>
      </c>
      <c r="D35" s="49" t="n">
        <f>IF(ISERROR(F35+H35+J35+L35+N35+P35+R35+T35),"",F35+H35+J35+L35+N35+P35+R35+T35)</f>
        <v>1</v>
      </c>
      <c r="E35" s="47" t="n">
        <v>58473</v>
      </c>
      <c r="F35" s="49" t="n">
        <f>IF(ISERROR(E35/C35),"",E35/C35)</f>
        <v>0.798440615014884</v>
      </c>
      <c r="G35" s="47" t="n">
        <v>3959</v>
      </c>
      <c r="H35" s="49" t="n">
        <f>IF(ISERROR(G35/C35),"",G35/C35)</f>
        <v>0.0540595898080127</v>
      </c>
      <c r="I35" s="47" t="n">
        <v>117</v>
      </c>
      <c r="J35" s="49" t="n">
        <f>IF(ISERROR(I35/C35),"",I35/C35)</f>
        <v>0.00159761859245706</v>
      </c>
      <c r="K35" s="62" t="n">
        <v>6579</v>
      </c>
      <c r="L35" s="49" t="n">
        <f>IF(ISERROR(K35/C35),"",K35/C35)</f>
        <v>0.089835322391239</v>
      </c>
      <c r="M35" s="47" t="n">
        <v>9</v>
      </c>
      <c r="N35" s="49" t="n">
        <f>IF(ISERROR(M35/C35),"",M35/C35)</f>
        <v>0.000122893737881312</v>
      </c>
      <c r="O35" s="47" t="n">
        <v>204</v>
      </c>
      <c r="P35" s="49" t="n">
        <f>IF(ISERROR(O35/C35),"",O35/C35)</f>
        <v>0.0027855913919764</v>
      </c>
      <c r="Q35" s="47" t="n">
        <v>1742</v>
      </c>
      <c r="R35" s="49" t="n">
        <f>IF(ISERROR(Q35/C35),"",Q35/C35)</f>
        <v>0.0237867657099162</v>
      </c>
      <c r="S35" s="47" t="n">
        <f>C35-E35-G35-I35-K35-M35-O35-Q35</f>
        <v>2151</v>
      </c>
      <c r="T35" s="49" t="n">
        <f>IF(ISERROR(S35/C35),"",S35/C35)</f>
        <v>0.0293716033536336</v>
      </c>
      <c r="U35" s="47" t="n">
        <f>IF(ISERROR(C35-E35),"",C35-E35)</f>
        <v>14761</v>
      </c>
      <c r="V35" s="49" t="n">
        <f>IF(ISERROR(U35/$C35),"",U35/$C35)</f>
        <v>0.201559384985116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75134</v>
      </c>
      <c r="D36" s="49" t="n">
        <f>IF(ISERROR(F36+H36+J36+L36+N36+P36+R36+T36),"",F36+H36+J36+L36+N36+P36+R36+T36)</f>
        <v>1</v>
      </c>
      <c r="E36" s="47" t="n">
        <v>59888</v>
      </c>
      <c r="F36" s="49" t="n">
        <f>IF(ISERROR(E36/C36),"",E36/C36)</f>
        <v>0.797082545851412</v>
      </c>
      <c r="G36" s="47" t="n">
        <v>6842</v>
      </c>
      <c r="H36" s="49" t="n">
        <f>IF(ISERROR(G36/C36),"",G36/C36)</f>
        <v>0.0910639657145899</v>
      </c>
      <c r="I36" s="47" t="n">
        <v>119</v>
      </c>
      <c r="J36" s="49" t="n">
        <f>IF(ISERROR(I36/C36),"",I36/C36)</f>
        <v>0.00158383687811111</v>
      </c>
      <c r="K36" s="62" t="n">
        <v>4250</v>
      </c>
      <c r="L36" s="49" t="n">
        <f>IF(ISERROR(K36/C36),"",K36/C36)</f>
        <v>0.0565656027896824</v>
      </c>
      <c r="M36" s="47" t="n">
        <v>5</v>
      </c>
      <c r="N36" s="49" t="n">
        <f>IF(ISERROR(M36/C36),"",M36/C36)</f>
        <v>6.65477679878617E-05</v>
      </c>
      <c r="O36" s="47" t="n">
        <v>220</v>
      </c>
      <c r="P36" s="49" t="n">
        <f>IF(ISERROR(O36/C36),"",O36/C36)</f>
        <v>0.00292810179146591</v>
      </c>
      <c r="Q36" s="47" t="n">
        <v>1573</v>
      </c>
      <c r="R36" s="49" t="n">
        <f>IF(ISERROR(Q36/C36),"",Q36/C36)</f>
        <v>0.0209359278089813</v>
      </c>
      <c r="S36" s="47" t="n">
        <f>C36-E36-G36-I36-K36-M36-O36-Q36</f>
        <v>2237</v>
      </c>
      <c r="T36" s="49" t="n">
        <f>IF(ISERROR(S36/C36),"",S36/C36)</f>
        <v>0.0297734713977693</v>
      </c>
      <c r="U36" s="47" t="n">
        <f>IF(ISERROR(C36-E36),"",C36-E36)</f>
        <v>15246</v>
      </c>
      <c r="V36" s="49" t="n">
        <f>IF(ISERROR(U36/$C36),"",U36/$C36)</f>
        <v>0.202917454148588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71691</v>
      </c>
      <c r="D37" s="49" t="n">
        <f>IF(ISERROR(F37+H37+J37+L37+N37+P37+R37+T37),"",F37+H37+J37+L37+N37+P37+R37+T37)</f>
        <v>1</v>
      </c>
      <c r="E37" s="47" t="n">
        <v>63382</v>
      </c>
      <c r="F37" s="49" t="n">
        <f>IF(ISERROR(E37/C37),"",E37/C37)</f>
        <v>0.884099817271345</v>
      </c>
      <c r="G37" s="47" t="n">
        <v>1845</v>
      </c>
      <c r="H37" s="49" t="n">
        <f>IF(ISERROR(G37/C37),"",G37/C37)</f>
        <v>0.0257354479641796</v>
      </c>
      <c r="I37" s="47" t="n">
        <v>86</v>
      </c>
      <c r="J37" s="49" t="n">
        <f>IF(ISERROR(I37/C37),"",I37/C37)</f>
        <v>0.0011995926964333</v>
      </c>
      <c r="K37" s="62" t="n">
        <v>2545</v>
      </c>
      <c r="L37" s="49" t="n">
        <f>IF(ISERROR(K37/C37),"",K37/C37)</f>
        <v>0.0354995745630553</v>
      </c>
      <c r="M37" s="47" t="n">
        <v>11</v>
      </c>
      <c r="N37" s="49" t="n">
        <f>IF(ISERROR(M37/C37),"",M37/C37)</f>
        <v>0.00015343627512519</v>
      </c>
      <c r="O37" s="47" t="n">
        <v>133</v>
      </c>
      <c r="P37" s="49" t="n">
        <f>IF(ISERROR(O37/C37),"",O37/C37)</f>
        <v>0.00185518405378639</v>
      </c>
      <c r="Q37" s="47" t="n">
        <v>1792</v>
      </c>
      <c r="R37" s="49" t="n">
        <f>IF(ISERROR(Q37/C37),"",Q37/C37)</f>
        <v>0.0249961640931219</v>
      </c>
      <c r="S37" s="47" t="n">
        <f>C37-E37-G37-I37-K37-M37-O37-Q37</f>
        <v>1897</v>
      </c>
      <c r="T37" s="49" t="n">
        <f>IF(ISERROR(S37/C37),"",S37/C37)</f>
        <v>0.0264607830829532</v>
      </c>
      <c r="U37" s="47" t="n">
        <f>IF(ISERROR(C37-E37),"",C37-E37)</f>
        <v>8309</v>
      </c>
      <c r="V37" s="49" t="n">
        <f>IF(ISERROR(U37/$C37),"",U37/$C37)</f>
        <v>0.115900182728655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71033</v>
      </c>
      <c r="D38" s="49" t="n">
        <f>IF(ISERROR(F38+H38+J38+L38+N38+P38+R38+T38),"",F38+H38+J38+L38+N38+P38+R38+T38)</f>
        <v>1</v>
      </c>
      <c r="E38" s="47" t="n">
        <v>59085</v>
      </c>
      <c r="F38" s="49" t="n">
        <f>IF(ISERROR(E38/C38),"",E38/C38)</f>
        <v>0.831796488955837</v>
      </c>
      <c r="G38" s="47" t="n">
        <v>5098</v>
      </c>
      <c r="H38" s="49" t="n">
        <f>IF(ISERROR(G38/C38),"",G38/C38)</f>
        <v>0.0717694592654119</v>
      </c>
      <c r="I38" s="47" t="n">
        <v>97</v>
      </c>
      <c r="J38" s="49" t="n">
        <f>IF(ISERROR(I38/C38),"",I38/C38)</f>
        <v>0.00136556248504216</v>
      </c>
      <c r="K38" s="62" t="n">
        <v>2488</v>
      </c>
      <c r="L38" s="49" t="n">
        <f>IF(ISERROR(K38/C38),"",K38/C38)</f>
        <v>0.0350259738431433</v>
      </c>
      <c r="M38" s="47" t="n">
        <v>14</v>
      </c>
      <c r="N38" s="49" t="n">
        <f>IF(ISERROR(M38/C38),"",M38/C38)</f>
        <v>0.000197091492686498</v>
      </c>
      <c r="O38" s="47" t="n">
        <v>140</v>
      </c>
      <c r="P38" s="49" t="n">
        <f>IF(ISERROR(O38/C38),"",O38/C38)</f>
        <v>0.00197091492686498</v>
      </c>
      <c r="Q38" s="47" t="n">
        <v>1912</v>
      </c>
      <c r="R38" s="49" t="n">
        <f>IF(ISERROR(Q38/C38),"",Q38/C38)</f>
        <v>0.0269170667154703</v>
      </c>
      <c r="S38" s="47" t="n">
        <f>C38-E38-G38-I38-K38-M38-O38-Q38</f>
        <v>2199</v>
      </c>
      <c r="T38" s="49" t="n">
        <f>IF(ISERROR(S38/C38),"",S38/C38)</f>
        <v>0.0309574423155435</v>
      </c>
      <c r="U38" s="47" t="n">
        <f>IF(ISERROR(C38-E38),"",C38-E38)</f>
        <v>11948</v>
      </c>
      <c r="V38" s="49" t="n">
        <f>IF(ISERROR(U38/$C38),"",U38/$C38)</f>
        <v>0.168203511044163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72844</v>
      </c>
      <c r="D39" s="49" t="n">
        <f>IF(ISERROR(F39+H39+J39+L39+N39+P39+R39+T39),"",F39+H39+J39+L39+N39+P39+R39+T39)</f>
        <v>1</v>
      </c>
      <c r="E39" s="47" t="n">
        <v>55961</v>
      </c>
      <c r="F39" s="49" t="n">
        <f>IF(ISERROR(E39/C39),"",E39/C39)</f>
        <v>0.768230739662841</v>
      </c>
      <c r="G39" s="47" t="n">
        <v>10508</v>
      </c>
      <c r="H39" s="49" t="n">
        <f>IF(ISERROR(G39/C39),"",G39/C39)</f>
        <v>0.144253473175553</v>
      </c>
      <c r="I39" s="47" t="n">
        <v>161</v>
      </c>
      <c r="J39" s="49" t="n">
        <f>IF(ISERROR(I39/C39),"",I39/C39)</f>
        <v>0.00221020262478722</v>
      </c>
      <c r="K39" s="62" t="n">
        <v>1298</v>
      </c>
      <c r="L39" s="49" t="n">
        <f>IF(ISERROR(K39/C39),"",K39/C39)</f>
        <v>0.0178189006644336</v>
      </c>
      <c r="M39" s="47" t="n">
        <v>16</v>
      </c>
      <c r="N39" s="49" t="n">
        <f>IF(ISERROR(M39/C39),"",M39/C39)</f>
        <v>0.000219647465817363</v>
      </c>
      <c r="O39" s="47" t="n">
        <v>237</v>
      </c>
      <c r="P39" s="49" t="n">
        <f>IF(ISERROR(O39/C39),"",O39/C39)</f>
        <v>0.00325352808741969</v>
      </c>
      <c r="Q39" s="47" t="n">
        <v>1921</v>
      </c>
      <c r="R39" s="49" t="n">
        <f>IF(ISERROR(Q39/C39),"",Q39/C39)</f>
        <v>0.0263714238646972</v>
      </c>
      <c r="S39" s="47" t="n">
        <f>C39-E39-G39-I39-K39-M39-O39-Q39</f>
        <v>2742</v>
      </c>
      <c r="T39" s="49" t="n">
        <f>IF(ISERROR(S39/C39),"",S39/C39)</f>
        <v>0.0376420844544506</v>
      </c>
      <c r="U39" s="47" t="n">
        <f>IF(ISERROR(C39-E39),"",C39-E39)</f>
        <v>16883</v>
      </c>
      <c r="V39" s="49" t="n">
        <f>IF(ISERROR(U39/$C39),"",U39/$C39)</f>
        <v>0.231769260337159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74818</v>
      </c>
      <c r="D40" s="49" t="n">
        <f>IF(ISERROR(F40+H40+J40+L40+N40+P40+R40+T40),"",F40+H40+J40+L40+N40+P40+R40+T40)</f>
        <v>0.999999999999999</v>
      </c>
      <c r="E40" s="47" t="n">
        <v>58209</v>
      </c>
      <c r="F40" s="49" t="n">
        <f>IF(ISERROR(E40/C40),"",E40/C40)</f>
        <v>0.778007965997487</v>
      </c>
      <c r="G40" s="47" t="n">
        <v>10577</v>
      </c>
      <c r="H40" s="49" t="n">
        <f>IF(ISERROR(G40/C40),"",G40/C40)</f>
        <v>0.141369723863241</v>
      </c>
      <c r="I40" s="47" t="n">
        <v>229</v>
      </c>
      <c r="J40" s="49" t="n">
        <f>IF(ISERROR(I40/C40),"",I40/C40)</f>
        <v>0.00306076077949157</v>
      </c>
      <c r="K40" s="62" t="n">
        <v>1019</v>
      </c>
      <c r="L40" s="49" t="n">
        <f>IF(ISERROR(K40/C40),"",K40/C40)</f>
        <v>0.0136197171803577</v>
      </c>
      <c r="M40" s="47" t="n">
        <v>24</v>
      </c>
      <c r="N40" s="49" t="n">
        <f>IF(ISERROR(M40/C40),"",M40/C40)</f>
        <v>0.000320778422304793</v>
      </c>
      <c r="O40" s="47" t="n">
        <v>221</v>
      </c>
      <c r="P40" s="49" t="n">
        <f>IF(ISERROR(O40/C40),"",O40/C40)</f>
        <v>0.0029538346387233</v>
      </c>
      <c r="Q40" s="47" t="n">
        <v>1711</v>
      </c>
      <c r="R40" s="49" t="n">
        <f>IF(ISERROR(Q40/C40),"",Q40/C40)</f>
        <v>0.0228688283568125</v>
      </c>
      <c r="S40" s="47" t="n">
        <f>C40-E40-G40-I40-K40-M40-O40-Q40</f>
        <v>2828</v>
      </c>
      <c r="T40" s="49" t="n">
        <f>IF(ISERROR(S40/C40),"",S40/C40)</f>
        <v>0.0377983907615814</v>
      </c>
      <c r="U40" s="47" t="n">
        <f>IF(ISERROR(C40-E40),"",C40-E40)</f>
        <v>16609</v>
      </c>
      <c r="V40" s="49" t="n">
        <f>IF(ISERROR(U40/$C40),"",U40/$C40)</f>
        <v>0.221992034002513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 ht="12.75">
      <c r="A41" s="9" t="n">
        <v>39</v>
      </c>
      <c r="B41" s="25"/>
      <c r="C41" s="47" t="n">
        <f>Overview!M41</f>
        <v>72589</v>
      </c>
      <c r="D41" s="49" t="n">
        <f>IF(ISERROR(F41+H41+J41+L41+N41+P41+R41+T41),"",F41+H41+J41+L41+N41+P41+R41+T41)</f>
        <v>1</v>
      </c>
      <c r="E41" s="47" t="n">
        <v>65523</v>
      </c>
      <c r="F41" s="49" t="n">
        <f>IF(ISERROR(E41/C41),"",E41/C41)</f>
        <v>0.902657427433909</v>
      </c>
      <c r="G41" s="47" t="n">
        <v>2077</v>
      </c>
      <c r="H41" s="49" t="n">
        <f>IF(ISERROR(G41/C41),"",G41/C41)</f>
        <v>0.0286131507528689</v>
      </c>
      <c r="I41" s="47" t="n">
        <v>222</v>
      </c>
      <c r="J41" s="49" t="n">
        <f>IF(ISERROR(I41/C41),"",I41/C41)</f>
        <v>0.00305831462067255</v>
      </c>
      <c r="K41" s="62" t="n">
        <v>571</v>
      </c>
      <c r="L41" s="49" t="n">
        <f>IF(ISERROR(K41/C41),"",K41/C41)</f>
        <v>0.00786620562344157</v>
      </c>
      <c r="M41" s="47" t="n">
        <v>7</v>
      </c>
      <c r="N41" s="49" t="n">
        <f>IF(ISERROR(M41/C41),"",M41/C41)</f>
        <v>9.64333438950805E-05</v>
      </c>
      <c r="O41" s="47" t="n">
        <v>170</v>
      </c>
      <c r="P41" s="49" t="n">
        <f>IF(ISERROR(O41/C41),"",O41/C41)</f>
        <v>0.00234195263745196</v>
      </c>
      <c r="Q41" s="47" t="n">
        <v>1543</v>
      </c>
      <c r="R41" s="49" t="n">
        <f>IF(ISERROR(Q41/C41),"",Q41/C41)</f>
        <v>0.0212566642328728</v>
      </c>
      <c r="S41" s="47" t="n">
        <f>C41-E41-G41-I41-K41-M41-O41-Q41</f>
        <v>2476</v>
      </c>
      <c r="T41" s="49" t="n">
        <f>IF(ISERROR(S41/C41),"",S41/C41)</f>
        <v>0.0341098513548885</v>
      </c>
      <c r="U41" s="47" t="n">
        <f>IF(ISERROR(C41-E41),"",C41-E41)</f>
        <v>7066</v>
      </c>
      <c r="V41" s="49" t="n">
        <f>IF(ISERROR(U41/$C41),"",U41/$C41)</f>
        <v>0.0973425725660913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</row>
    <row r="42" ht="12.75">
      <c r="A42" s="9" t="n">
        <v>40</v>
      </c>
      <c r="B42" s="25"/>
      <c r="C42" s="47" t="n">
        <f>Overview!M42</f>
        <v>71638</v>
      </c>
      <c r="D42" s="49" t="n">
        <f>IF(ISERROR(F42+H42+J42+L42+N42+P42+R42+T42),"",F42+H42+J42+L42+N42+P42+R42+T42)</f>
        <v>1</v>
      </c>
      <c r="E42" s="47" t="n">
        <v>63262</v>
      </c>
      <c r="F42" s="49" t="n">
        <f>IF(ISERROR(E42/C42),"",E42/C42)</f>
        <v>0.883078812920517</v>
      </c>
      <c r="G42" s="47" t="n">
        <v>2551</v>
      </c>
      <c r="H42" s="49" t="n">
        <f>IF(ISERROR(G42/C42),"",G42/C42)</f>
        <v>0.035609592674279</v>
      </c>
      <c r="I42" s="47" t="n">
        <v>276</v>
      </c>
      <c r="J42" s="49" t="n">
        <f>IF(ISERROR(I42/C42),"",I42/C42)</f>
        <v>0.00385270387224657</v>
      </c>
      <c r="K42" s="62" t="n">
        <v>468</v>
      </c>
      <c r="L42" s="49" t="n">
        <f>IF(ISERROR(K42/C42),"",K42/C42)</f>
        <v>0.0065328456964181</v>
      </c>
      <c r="M42" s="47" t="n">
        <v>9</v>
      </c>
      <c r="N42" s="49" t="n">
        <f>IF(ISERROR(M42/C42),"",M42/C42)</f>
        <v>0.00012563164800804</v>
      </c>
      <c r="O42" s="47" t="n">
        <v>182</v>
      </c>
      <c r="P42" s="49" t="n">
        <f>IF(ISERROR(O42/C42),"",O42/C42)</f>
        <v>0.0025405511041626</v>
      </c>
      <c r="Q42" s="47" t="n">
        <v>2364</v>
      </c>
      <c r="R42" s="49" t="n">
        <f>IF(ISERROR(Q42/C42),"",Q42/C42)</f>
        <v>0.032999246210112</v>
      </c>
      <c r="S42" s="47" t="n">
        <f>C42-E42-G42-I42-K42-M42-O42-Q42</f>
        <v>2526</v>
      </c>
      <c r="T42" s="49" t="n">
        <f>IF(ISERROR(S42/C42),"",S42/C42)</f>
        <v>0.0352606158742567</v>
      </c>
      <c r="U42" s="47" t="n">
        <f>IF(ISERROR(C42-E42),"",C42-E42)</f>
        <v>8376</v>
      </c>
      <c r="V42" s="49" t="n">
        <f>IF(ISERROR(U42/$C42),"",U42/$C42)</f>
        <v>0.116921187079483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</row>
    <row r="43" ht="12.75">
      <c r="A43" s="9" t="n">
        <v>41</v>
      </c>
      <c r="B43" s="25"/>
      <c r="C43" s="47" t="n">
        <f>Overview!M43</f>
        <v>73184</v>
      </c>
      <c r="D43" s="49" t="n">
        <f>IF(ISERROR(F43+H43+J43+L43+N43+P43+R43+T43),"",F43+H43+J43+L43+N43+P43+R43+T43)</f>
        <v>1</v>
      </c>
      <c r="E43" s="47" t="n">
        <v>65425</v>
      </c>
      <c r="F43" s="49" t="n">
        <f>IF(ISERROR(E43/C43),"",E43/C43)</f>
        <v>0.893979558373415</v>
      </c>
      <c r="G43" s="47" t="n">
        <v>1749</v>
      </c>
      <c r="H43" s="49" t="n">
        <f>IF(ISERROR(G43/C43),"",G43/C43)</f>
        <v>0.023898666375164</v>
      </c>
      <c r="I43" s="47" t="n">
        <v>188</v>
      </c>
      <c r="J43" s="49" t="n">
        <f>IF(ISERROR(I43/C43),"",I43/C43)</f>
        <v>0.00256886751202449</v>
      </c>
      <c r="K43" s="62" t="n">
        <v>266</v>
      </c>
      <c r="L43" s="49" t="n">
        <f>IF(ISERROR(K43/C43),"",K43/C43)</f>
        <v>0.00363467424573677</v>
      </c>
      <c r="M43" s="47" t="n">
        <v>36</v>
      </c>
      <c r="N43" s="49" t="n">
        <f>IF(ISERROR(M43/C43),"",M43/C43)</f>
        <v>0.000491910800174902</v>
      </c>
      <c r="O43" s="47" t="n">
        <v>177</v>
      </c>
      <c r="P43" s="49" t="n">
        <f>IF(ISERROR(O43/C43),"",O43/C43)</f>
        <v>0.00241856143419327</v>
      </c>
      <c r="Q43" s="47" t="n">
        <v>3018</v>
      </c>
      <c r="R43" s="49" t="n">
        <f>IF(ISERROR(Q43/C43),"",Q43/C43)</f>
        <v>0.0412385220813293</v>
      </c>
      <c r="S43" s="47" t="n">
        <f>C43-E43-G43-I43-K43-M43-O43-Q43</f>
        <v>2325</v>
      </c>
      <c r="T43" s="49" t="n">
        <f>IF(ISERROR(S43/C43),"",S43/C43)</f>
        <v>0.0317692391779624</v>
      </c>
      <c r="U43" s="47" t="n">
        <f>IF(ISERROR(C43-E43),"",C43-E43)</f>
        <v>7759</v>
      </c>
      <c r="V43" s="49" t="n">
        <f>IF(ISERROR(U43/$C43),"",U43/$C43)</f>
        <v>0.106020441626585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</row>
    <row r="44" ht="12.75">
      <c r="A44" s="9" t="n">
        <v>42</v>
      </c>
      <c r="B44" s="25"/>
      <c r="C44" s="47" t="n">
        <f>Overview!M44</f>
        <v>71767</v>
      </c>
      <c r="D44" s="49" t="n">
        <f>IF(ISERROR(F44+H44+J44+L44+N44+P44+R44+T44),"",F44+H44+J44+L44+N44+P44+R44+T44)</f>
        <v>1</v>
      </c>
      <c r="E44" s="47" t="n">
        <v>64551</v>
      </c>
      <c r="F44" s="49" t="n">
        <f>IF(ISERROR(E44/C44),"",E44/C44)</f>
        <v>0.8994523945546</v>
      </c>
      <c r="G44" s="47" t="n">
        <v>790</v>
      </c>
      <c r="H44" s="49" t="n">
        <f>IF(ISERROR(G44/C44),"",G44/C44)</f>
        <v>0.0110078448311898</v>
      </c>
      <c r="I44" s="47" t="n">
        <v>134</v>
      </c>
      <c r="J44" s="49" t="n">
        <f>IF(ISERROR(I44/C44),"",I44/C44)</f>
        <v>0.00186715342706258</v>
      </c>
      <c r="K44" s="62" t="n">
        <v>1154</v>
      </c>
      <c r="L44" s="49" t="n">
        <f>IF(ISERROR(K44/C44),"",K44/C44)</f>
        <v>0.0160798138420165</v>
      </c>
      <c r="M44" s="47" t="n">
        <v>14</v>
      </c>
      <c r="N44" s="49" t="n">
        <f>IF(ISERROR(M44/C44),"",M44/C44)</f>
        <v>0.000195075731185642</v>
      </c>
      <c r="O44" s="47" t="n">
        <v>178</v>
      </c>
      <c r="P44" s="49" t="n">
        <f>IF(ISERROR(O44/C44),"",O44/C44)</f>
        <v>0.00248024858221745</v>
      </c>
      <c r="Q44" s="47" t="n">
        <v>2576</v>
      </c>
      <c r="R44" s="49" t="n">
        <f>IF(ISERROR(Q44/C44),"",Q44/C44)</f>
        <v>0.0358939345381582</v>
      </c>
      <c r="S44" s="47" t="n">
        <f>C44-E44-G44-I44-K44-M44-O44-Q44</f>
        <v>2370</v>
      </c>
      <c r="T44" s="49" t="n">
        <f>IF(ISERROR(S44/C44),"",S44/C44)</f>
        <v>0.0330235344935695</v>
      </c>
      <c r="U44" s="47" t="n">
        <f>IF(ISERROR(C44-E44),"",C44-E44)</f>
        <v>7216</v>
      </c>
      <c r="V44" s="49" t="n">
        <f>IF(ISERROR(U44/$C44),"",U44/$C44)</f>
        <v>0.1005476054454</v>
      </c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</row>
    <row r="45" ht="12.75">
      <c r="A45" s="9" t="n">
        <v>43</v>
      </c>
      <c r="B45" s="25"/>
      <c r="C45" s="47" t="n">
        <f>Overview!M45</f>
        <v>73775</v>
      </c>
      <c r="D45" s="49" t="n">
        <f>IF(ISERROR(F45+H45+J45+L45+N45+P45+R45+T45),"",F45+H45+J45+L45+N45+P45+R45+T45)</f>
        <v>1</v>
      </c>
      <c r="E45" s="47" t="n">
        <v>63627</v>
      </c>
      <c r="F45" s="49" t="n">
        <f>IF(ISERROR(E45/C45),"",E45/C45)</f>
        <v>0.862446628261606</v>
      </c>
      <c r="G45" s="47" t="n">
        <v>2223</v>
      </c>
      <c r="H45" s="49" t="n">
        <f>IF(ISERROR(G45/C45),"",G45/C45)</f>
        <v>0.0301321585903084</v>
      </c>
      <c r="I45" s="47" t="n">
        <v>168</v>
      </c>
      <c r="J45" s="49" t="n">
        <f>IF(ISERROR(I45/C45),"",I45/C45)</f>
        <v>0.0022771941714673</v>
      </c>
      <c r="K45" s="62" t="n">
        <v>1222</v>
      </c>
      <c r="L45" s="49" t="n">
        <f>IF(ISERROR(K45/C45),"",K45/C45)</f>
        <v>0.0165638766519824</v>
      </c>
      <c r="M45" s="47" t="n">
        <v>23</v>
      </c>
      <c r="N45" s="49" t="n">
        <f>IF(ISERROR(M45/C45),"",M45/C45)</f>
        <v>0.000311758725855642</v>
      </c>
      <c r="O45" s="47" t="n">
        <v>201</v>
      </c>
      <c r="P45" s="49" t="n">
        <f>IF(ISERROR(O45/C45),"",O45/C45)</f>
        <v>0.00272450016943409</v>
      </c>
      <c r="Q45" s="47" t="n">
        <v>3721</v>
      </c>
      <c r="R45" s="49" t="n">
        <f>IF(ISERROR(Q45/C45),"",Q45/C45)</f>
        <v>0.0504371399525585</v>
      </c>
      <c r="S45" s="47" t="n">
        <f>C45-E45-G45-I45-K45-M45-O45-Q45</f>
        <v>2590</v>
      </c>
      <c r="T45" s="49" t="n">
        <f>IF(ISERROR(S45/C45),"",S45/C45)</f>
        <v>0.0351067434767875</v>
      </c>
      <c r="U45" s="47" t="n">
        <f>IF(ISERROR(C45-E45),"",C45-E45)</f>
        <v>10148</v>
      </c>
      <c r="V45" s="49" t="n">
        <f>IF(ISERROR(U45/$C45),"",U45/$C45)</f>
        <v>0.137553371738394</v>
      </c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</row>
    <row r="46" ht="12.75">
      <c r="A46" s="9" t="n">
        <v>44</v>
      </c>
      <c r="B46" s="25"/>
      <c r="C46" s="47" t="n">
        <f>Overview!M46</f>
        <v>73937</v>
      </c>
      <c r="D46" s="49" t="n">
        <f>IF(ISERROR(F46+H46+J46+L46+N46+P46+R46+T46),"",F46+H46+J46+L46+N46+P46+R46+T46)</f>
        <v>1</v>
      </c>
      <c r="E46" s="47" t="n">
        <v>66930</v>
      </c>
      <c r="F46" s="49" t="n">
        <f>IF(ISERROR(E46/C46),"",E46/C46)</f>
        <v>0.905230128352516</v>
      </c>
      <c r="G46" s="47" t="n">
        <v>922</v>
      </c>
      <c r="H46" s="49" t="n">
        <f>IF(ISERROR(G46/C46),"",G46/C46)</f>
        <v>0.0124700758754074</v>
      </c>
      <c r="I46" s="47" t="n">
        <v>205</v>
      </c>
      <c r="J46" s="49" t="n">
        <f>IF(ISERROR(I46/C46),"",I46/C46)</f>
        <v>0.00277263075320881</v>
      </c>
      <c r="K46" s="62" t="n">
        <v>924</v>
      </c>
      <c r="L46" s="49" t="n">
        <f>IF(ISERROR(K46/C46),"",K46/C46)</f>
        <v>0.0124971259315363</v>
      </c>
      <c r="M46" s="47" t="n">
        <v>16</v>
      </c>
      <c r="N46" s="49" t="n">
        <f>IF(ISERROR(M46/C46),"",M46/C46)</f>
        <v>0.000216400449030932</v>
      </c>
      <c r="O46" s="47" t="n">
        <v>227</v>
      </c>
      <c r="P46" s="49" t="n">
        <f>IF(ISERROR(O46/C46),"",O46/C46)</f>
        <v>0.00307018137062634</v>
      </c>
      <c r="Q46" s="47" t="n">
        <v>2026</v>
      </c>
      <c r="R46" s="49" t="n">
        <f>IF(ISERROR(Q46/C46),"",Q46/C46)</f>
        <v>0.0274017068585417</v>
      </c>
      <c r="S46" s="47" t="n">
        <f>C46-E46-G46-I46-K46-M46-O46-Q46</f>
        <v>2687</v>
      </c>
      <c r="T46" s="49" t="n">
        <f>IF(ISERROR(S46/C46),"",S46/C46)</f>
        <v>0.0363417504091321</v>
      </c>
      <c r="U46" s="47" t="n">
        <f>IF(ISERROR(C46-E46),"",C46-E46)</f>
        <v>7007</v>
      </c>
      <c r="V46" s="49" t="n">
        <f>IF(ISERROR(U46/$C46),"",U46/$C46)</f>
        <v>0.0947698716474837</v>
      </c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</row>
    <row r="47" ht="12.75">
      <c r="A47" s="9" t="n">
        <v>45</v>
      </c>
      <c r="B47" s="25"/>
      <c r="C47" s="47" t="n">
        <f>Overview!M47</f>
        <v>72350</v>
      </c>
      <c r="D47" s="49" t="n">
        <f>IF(ISERROR(F47+H47+J47+L47+N47+P47+R47+T47),"",F47+H47+J47+L47+N47+P47+R47+T47)</f>
        <v>1</v>
      </c>
      <c r="E47" s="47" t="n">
        <v>56468</v>
      </c>
      <c r="F47" s="49" t="n">
        <f>IF(ISERROR(E47/C47),"",E47/C47)</f>
        <v>0.780483759502419</v>
      </c>
      <c r="G47" s="47" t="n">
        <v>5480</v>
      </c>
      <c r="H47" s="49" t="n">
        <f>IF(ISERROR(G47/C47),"",G47/C47)</f>
        <v>0.0757429163787146</v>
      </c>
      <c r="I47" s="47" t="n">
        <v>154</v>
      </c>
      <c r="J47" s="49" t="n">
        <f>IF(ISERROR(I47/C47),"",I47/C47)</f>
        <v>0.00212854181064271</v>
      </c>
      <c r="K47" s="62" t="n">
        <v>4870</v>
      </c>
      <c r="L47" s="49" t="n">
        <f>IF(ISERROR(K47/C47),"",K47/C47)</f>
        <v>0.0673116793365584</v>
      </c>
      <c r="M47" s="47" t="n">
        <v>28</v>
      </c>
      <c r="N47" s="49" t="n">
        <f>IF(ISERROR(M47/C47),"",M47/C47)</f>
        <v>0.000387007601935038</v>
      </c>
      <c r="O47" s="47" t="n">
        <v>238</v>
      </c>
      <c r="P47" s="49" t="n">
        <f>IF(ISERROR(O47/C47),"",O47/C47)</f>
        <v>0.00328956461644782</v>
      </c>
      <c r="Q47" s="47" t="n">
        <v>2619</v>
      </c>
      <c r="R47" s="49" t="n">
        <f>IF(ISERROR(Q47/C47),"",Q47/C47)</f>
        <v>0.0361990324809952</v>
      </c>
      <c r="S47" s="47" t="n">
        <f>C47-E47-G47-I47-K47-M47-O47-Q47</f>
        <v>2493</v>
      </c>
      <c r="T47" s="49" t="n">
        <f>IF(ISERROR(S47/C47),"",S47/C47)</f>
        <v>0.0344574982722875</v>
      </c>
      <c r="U47" s="47" t="n">
        <f>IF(ISERROR(C47-E47),"",C47-E47)</f>
        <v>15882</v>
      </c>
      <c r="V47" s="49" t="n">
        <f>IF(ISERROR(U47/$C47),"",U47/$C47)</f>
        <v>0.219516240497581</v>
      </c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</row>
    <row r="48" ht="12.75">
      <c r="A48" s="9" t="n">
        <v>46</v>
      </c>
      <c r="B48" s="25"/>
      <c r="C48" s="47" t="n">
        <f>Overview!M48</f>
        <v>73386</v>
      </c>
      <c r="D48" s="49" t="n">
        <f>IF(ISERROR(F48+H48+J48+L48+N48+P48+R48+T48),"",F48+H48+J48+L48+N48+P48+R48+T48)</f>
        <v>1</v>
      </c>
      <c r="E48" s="47" t="n">
        <v>67774</v>
      </c>
      <c r="F48" s="49" t="n">
        <f>IF(ISERROR(E48/C48),"",E48/C48)</f>
        <v>0.923527648325294</v>
      </c>
      <c r="G48" s="47" t="n">
        <v>530</v>
      </c>
      <c r="H48" s="49" t="n">
        <f>IF(ISERROR(G48/C48),"",G48/C48)</f>
        <v>0.00722208595644946</v>
      </c>
      <c r="I48" s="47" t="n">
        <v>192</v>
      </c>
      <c r="J48" s="49" t="n">
        <f>IF(ISERROR(I48/C48),"",I48/C48)</f>
        <v>0.00261630283705339</v>
      </c>
      <c r="K48" s="62" t="n">
        <v>736</v>
      </c>
      <c r="L48" s="49" t="n">
        <f>IF(ISERROR(K48/C48),"",K48/C48)</f>
        <v>0.0100291608753713</v>
      </c>
      <c r="M48" s="47" t="n">
        <v>19</v>
      </c>
      <c r="N48" s="49" t="n">
        <f>IF(ISERROR(M48/C48),"",M48/C48)</f>
        <v>0.000258904968250075</v>
      </c>
      <c r="O48" s="47" t="n">
        <v>213</v>
      </c>
      <c r="P48" s="49" t="n">
        <f>IF(ISERROR(O48/C48),"",O48/C48)</f>
        <v>0.0029024609598561</v>
      </c>
      <c r="Q48" s="47" t="n">
        <v>1581</v>
      </c>
      <c r="R48" s="49" t="n">
        <f>IF(ISERROR(Q48/C48),"",Q48/C48)</f>
        <v>0.0215436186738615</v>
      </c>
      <c r="S48" s="47" t="n">
        <f>C48-E48-G48-I48-K48-M48-O48-Q48</f>
        <v>2341</v>
      </c>
      <c r="T48" s="49" t="n">
        <f>IF(ISERROR(S48/C48),"",S48/C48)</f>
        <v>0.0318998174038645</v>
      </c>
      <c r="U48" s="47" t="n">
        <f>IF(ISERROR(C48-E48),"",C48-E48)</f>
        <v>5612</v>
      </c>
      <c r="V48" s="49" t="n">
        <f>IF(ISERROR(U48/$C48),"",U48/$C48)</f>
        <v>0.0764723516747064</v>
      </c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</row>
    <row r="49" ht="12.75">
      <c r="A49" s="9" t="n">
        <v>47</v>
      </c>
      <c r="B49" s="25"/>
      <c r="C49" s="47" t="n">
        <f>Overview!M49</f>
        <v>72169</v>
      </c>
      <c r="D49" s="49" t="n">
        <f>IF(ISERROR(F49+H49+J49+L49+N49+P49+R49+T49),"",F49+H49+J49+L49+N49+P49+R49+T49)</f>
        <v>1</v>
      </c>
      <c r="E49" s="47" t="n">
        <v>66593</v>
      </c>
      <c r="F49" s="49" t="n">
        <f>IF(ISERROR(E49/C49),"",E49/C49)</f>
        <v>0.922736909199241</v>
      </c>
      <c r="G49" s="47" t="n">
        <v>316</v>
      </c>
      <c r="H49" s="49" t="n">
        <f>IF(ISERROR(G49/C49),"",G49/C49)</f>
        <v>0.00437861131510759</v>
      </c>
      <c r="I49" s="47" t="n">
        <v>215</v>
      </c>
      <c r="J49" s="49" t="n">
        <f>IF(ISERROR(I49/C49),"",I49/C49)</f>
        <v>0.00297911845806371</v>
      </c>
      <c r="K49" s="62" t="n">
        <v>554</v>
      </c>
      <c r="L49" s="49" t="n">
        <f>IF(ISERROR(K49/C49),"",K49/C49)</f>
        <v>0.00767642616635952</v>
      </c>
      <c r="M49" s="47" t="n">
        <v>60</v>
      </c>
      <c r="N49" s="49" t="n">
        <f>IF(ISERROR(M49/C49),"",M49/C49)</f>
        <v>0.000831381895273594</v>
      </c>
      <c r="O49" s="47" t="n">
        <v>190</v>
      </c>
      <c r="P49" s="49" t="n">
        <f>IF(ISERROR(O49/C49),"",O49/C49)</f>
        <v>0.00263270933503305</v>
      </c>
      <c r="Q49" s="47" t="n">
        <v>1837</v>
      </c>
      <c r="R49" s="49" t="n">
        <f>IF(ISERROR(Q49/C49),"",Q49/C49)</f>
        <v>0.0254541423602932</v>
      </c>
      <c r="S49" s="47" t="n">
        <f>C49-E49-G49-I49-K49-M49-O49-Q49</f>
        <v>2404</v>
      </c>
      <c r="T49" s="49" t="n">
        <f>IF(ISERROR(S49/C49),"",S49/C49)</f>
        <v>0.0333107012706287</v>
      </c>
      <c r="U49" s="47" t="n">
        <f>IF(ISERROR(C49-E49),"",C49-E49)</f>
        <v>5576</v>
      </c>
      <c r="V49" s="49" t="n">
        <f>IF(ISERROR(U49/$C49),"",U49/$C49)</f>
        <v>0.0772630908007593</v>
      </c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</row>
    <row r="50" ht="12.75">
      <c r="A50" s="9" t="n">
        <v>48</v>
      </c>
      <c r="B50" s="25"/>
      <c r="C50" s="47" t="n">
        <f>Overview!M50</f>
        <v>78734</v>
      </c>
      <c r="D50" s="49" t="n">
        <f>IF(ISERROR(F50+H50+J50+L50+N50+P50+R50+T50),"",F50+H50+J50+L50+N50+P50+R50+T50)</f>
        <v>1</v>
      </c>
      <c r="E50" s="47" t="n">
        <v>55388</v>
      </c>
      <c r="F50" s="49" t="n">
        <f>IF(ISERROR(E50/C50),"",E50/C50)</f>
        <v>0.703482612340285</v>
      </c>
      <c r="G50" s="47" t="n">
        <v>3296</v>
      </c>
      <c r="H50" s="49" t="n">
        <f>IF(ISERROR(G50/C50),"",G50/C50)</f>
        <v>0.0418624736454391</v>
      </c>
      <c r="I50" s="47" t="n">
        <v>108</v>
      </c>
      <c r="J50" s="49" t="n">
        <f>IF(ISERROR(I50/C50),"",I50/C50)</f>
        <v>0.00137170726750832</v>
      </c>
      <c r="K50" s="62" t="n">
        <v>12919</v>
      </c>
      <c r="L50" s="49" t="n">
        <f>IF(ISERROR(K50/C50),"",K50/C50)</f>
        <v>0.164084131379074</v>
      </c>
      <c r="M50" s="47" t="n">
        <v>53</v>
      </c>
      <c r="N50" s="49" t="n">
        <f>IF(ISERROR(M50/C50),"",M50/C50)</f>
        <v>0.00067315264053649</v>
      </c>
      <c r="O50" s="47" t="n">
        <v>502</v>
      </c>
      <c r="P50" s="49" t="n">
        <f>IF(ISERROR(O50/C50),"",O50/C50)</f>
        <v>0.00637589859527015</v>
      </c>
      <c r="Q50" s="47" t="n">
        <v>3278</v>
      </c>
      <c r="R50" s="49" t="n">
        <f>IF(ISERROR(Q50/C50),"",Q50/C50)</f>
        <v>0.041633855767521</v>
      </c>
      <c r="S50" s="47" t="n">
        <f>C50-E50-G50-I50-K50-M50-O50-Q50</f>
        <v>3190</v>
      </c>
      <c r="T50" s="49" t="n">
        <f>IF(ISERROR(S50/C50),"",S50/C50)</f>
        <v>0.0405161683643661</v>
      </c>
      <c r="U50" s="47" t="n">
        <f>IF(ISERROR(C50-E50),"",C50-E50)</f>
        <v>23346</v>
      </c>
      <c r="V50" s="49" t="n">
        <f>IF(ISERROR(U50/$C50),"",U50/$C50)</f>
        <v>0.296517387659715</v>
      </c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</row>
    <row r="51" ht="12.75">
      <c r="A51" s="9" t="n">
        <v>49</v>
      </c>
      <c r="B51" s="25"/>
      <c r="C51" s="47" t="n">
        <f>Overview!M51</f>
        <v>73449</v>
      </c>
      <c r="D51" s="49" t="n">
        <f>IF(ISERROR(F51+H51+J51+L51+N51+P51+R51+T51),"",F51+H51+J51+L51+N51+P51+R51+T51)</f>
        <v>1</v>
      </c>
      <c r="E51" s="47" t="n">
        <v>41958</v>
      </c>
      <c r="F51" s="49" t="n">
        <f>IF(ISERROR(E51/C51),"",E51/C51)</f>
        <v>0.571253522852592</v>
      </c>
      <c r="G51" s="47" t="n">
        <v>19436</v>
      </c>
      <c r="H51" s="49" t="n">
        <f>IF(ISERROR(G51/C51),"",G51/C51)</f>
        <v>0.264618987324538</v>
      </c>
      <c r="I51" s="47" t="n">
        <v>219</v>
      </c>
      <c r="J51" s="49" t="n">
        <f>IF(ISERROR(I51/C51),"",I51/C51)</f>
        <v>0.00298166074418985</v>
      </c>
      <c r="K51" s="62" t="n">
        <v>2859</v>
      </c>
      <c r="L51" s="49" t="n">
        <f>IF(ISERROR(K51/C51),"",K51/C51)</f>
        <v>0.0389249683453825</v>
      </c>
      <c r="M51" s="47" t="n">
        <v>58</v>
      </c>
      <c r="N51" s="49" t="n">
        <f>IF(ISERROR(M51/C51),"",M51/C51)</f>
        <v>0.000789663576086808</v>
      </c>
      <c r="O51" s="47" t="n">
        <v>440</v>
      </c>
      <c r="P51" s="49" t="n">
        <f>IF(ISERROR(O51/C51),"",O51/C51)</f>
        <v>0.00599055126686544</v>
      </c>
      <c r="Q51" s="47" t="n">
        <v>4564</v>
      </c>
      <c r="R51" s="49" t="n">
        <f>IF(ISERROR(Q51/C51),"",Q51/C51)</f>
        <v>0.0621383545044861</v>
      </c>
      <c r="S51" s="47" t="n">
        <f>C51-E51-G51-I51-K51-M51-O51-Q51</f>
        <v>3915</v>
      </c>
      <c r="T51" s="49" t="n">
        <f>IF(ISERROR(S51/C51),"",S51/C51)</f>
        <v>0.0533022913858596</v>
      </c>
      <c r="U51" s="47" t="n">
        <f>IF(ISERROR(C51-E51),"",C51-E51)</f>
        <v>31491</v>
      </c>
      <c r="V51" s="49" t="n">
        <f>IF(ISERROR(U51/$C51),"",U51/$C51)</f>
        <v>0.428746477147408</v>
      </c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</row>
    <row r="52" ht="12.75">
      <c r="A52" s="9" t="n">
        <v>50</v>
      </c>
      <c r="B52" s="25"/>
      <c r="C52" s="47" t="n">
        <f>Overview!M52</f>
        <v>73558</v>
      </c>
      <c r="D52" s="49" t="n">
        <f>IF(ISERROR(F52+H52+J52+L52+N52+P52+R52+T52),"",F52+H52+J52+L52+N52+P52+R52+T52)</f>
        <v>1</v>
      </c>
      <c r="E52" s="47" t="n">
        <v>54841</v>
      </c>
      <c r="F52" s="49" t="n">
        <f>IF(ISERROR(E52/C52),"",E52/C52)</f>
        <v>0.745547731042171</v>
      </c>
      <c r="G52" s="47" t="n">
        <v>11566</v>
      </c>
      <c r="H52" s="49" t="n">
        <f>IF(ISERROR(G52/C52),"",G52/C52)</f>
        <v>0.15723646646184</v>
      </c>
      <c r="I52" s="47" t="n">
        <v>240</v>
      </c>
      <c r="J52" s="49" t="n">
        <f>IF(ISERROR(I52/C52),"",I52/C52)</f>
        <v>0.00326273145001224</v>
      </c>
      <c r="K52" s="62" t="n">
        <v>944</v>
      </c>
      <c r="L52" s="49" t="n">
        <f>IF(ISERROR(K52/C52),"",K52/C52)</f>
        <v>0.0128334103700481</v>
      </c>
      <c r="M52" s="47" t="n">
        <v>14</v>
      </c>
      <c r="N52" s="49" t="n">
        <f>IF(ISERROR(M52/C52),"",M52/C52)</f>
        <v>0.000190326001250714</v>
      </c>
      <c r="O52" s="47" t="n">
        <v>237</v>
      </c>
      <c r="P52" s="49" t="n">
        <f>IF(ISERROR(O52/C52),"",O52/C52)</f>
        <v>0.00322194730688708</v>
      </c>
      <c r="Q52" s="47" t="n">
        <v>2605</v>
      </c>
      <c r="R52" s="49" t="n">
        <f>IF(ISERROR(Q52/C52),"",Q52/C52)</f>
        <v>0.0354142309470078</v>
      </c>
      <c r="S52" s="47" t="n">
        <f>C52-E52-G52-I52-K52-M52-O52-Q52</f>
        <v>3111</v>
      </c>
      <c r="T52" s="49" t="n">
        <f>IF(ISERROR(S52/C52),"",S52/C52)</f>
        <v>0.0422931564207836</v>
      </c>
      <c r="U52" s="47" t="n">
        <f>IF(ISERROR(C52-E52),"",C52-E52)</f>
        <v>18717</v>
      </c>
      <c r="V52" s="49" t="n">
        <f>IF(ISERROR(U52/$C52),"",U52/$C52)</f>
        <v>0.254452268957829</v>
      </c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</row>
    <row r="53" ht="12.75">
      <c r="A53" s="9" t="n">
        <v>51</v>
      </c>
      <c r="B53" s="25"/>
      <c r="C53" s="47" t="n">
        <f>Overview!M53</f>
        <v>73606</v>
      </c>
      <c r="D53" s="49" t="n">
        <f>IF(ISERROR(F53+H53+J53+L53+N53+P53+R53+T53),"",F53+H53+J53+L53+N53+P53+R53+T53)</f>
        <v>1</v>
      </c>
      <c r="E53" s="47" t="n">
        <v>65952</v>
      </c>
      <c r="F53" s="49" t="n">
        <f>IF(ISERROR(E53/C53),"",E53/C53)</f>
        <v>0.896013911909355</v>
      </c>
      <c r="G53" s="47" t="n">
        <v>1694</v>
      </c>
      <c r="H53" s="49" t="n">
        <f>IF(ISERROR(G53/C53),"",G53/C53)</f>
        <v>0.0230144281716164</v>
      </c>
      <c r="I53" s="47" t="n">
        <v>182</v>
      </c>
      <c r="J53" s="49" t="n">
        <f>IF(ISERROR(I53/C53),"",I53/C53)</f>
        <v>0.0024726245143059</v>
      </c>
      <c r="K53" s="62" t="n">
        <v>494</v>
      </c>
      <c r="L53" s="49" t="n">
        <f>IF(ISERROR(K53/C53),"",K53/C53)</f>
        <v>0.00671140939597315</v>
      </c>
      <c r="M53" s="47" t="n">
        <v>15</v>
      </c>
      <c r="N53" s="49" t="n">
        <f>IF(ISERROR(M53/C53),"",M53/C53)</f>
        <v>0.000203787734695541</v>
      </c>
      <c r="O53" s="47" t="n">
        <v>150</v>
      </c>
      <c r="P53" s="49" t="n">
        <f>IF(ISERROR(O53/C53),"",O53/C53)</f>
        <v>0.00203787734695541</v>
      </c>
      <c r="Q53" s="47" t="n">
        <v>2365</v>
      </c>
      <c r="R53" s="49" t="n">
        <f>IF(ISERROR(Q53/C53),"",Q53/C53)</f>
        <v>0.032130532836997</v>
      </c>
      <c r="S53" s="47" t="n">
        <f>C53-E53-G53-I53-K53-M53-O53-Q53</f>
        <v>2754</v>
      </c>
      <c r="T53" s="49" t="n">
        <f>IF(ISERROR(S53/C53),"",S53/C53)</f>
        <v>0.0374154280901014</v>
      </c>
      <c r="U53" s="47" t="n">
        <f>IF(ISERROR(C53-E53),"",C53-E53)</f>
        <v>7654</v>
      </c>
      <c r="V53" s="49" t="n">
        <f>IF(ISERROR(U53/$C53),"",U53/$C53)</f>
        <v>0.103986088090645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</row>
    <row r="54" ht="12.75">
      <c r="A54" s="9" t="n">
        <v>52</v>
      </c>
      <c r="B54" s="25"/>
      <c r="C54" s="47" t="n">
        <f>Overview!M54</f>
        <v>74822</v>
      </c>
      <c r="D54" s="49" t="n">
        <f>IF(ISERROR(F54+H54+J54+L54+N54+P54+R54+T54),"",F54+H54+J54+L54+N54+P54+R54+T54)</f>
        <v>1</v>
      </c>
      <c r="E54" s="47" t="n">
        <v>52861</v>
      </c>
      <c r="F54" s="49" t="n">
        <f>IF(ISERROR(E54/C54),"",E54/C54)</f>
        <v>0.706490069765577</v>
      </c>
      <c r="G54" s="47" t="n">
        <v>5806</v>
      </c>
      <c r="H54" s="49" t="n">
        <f>IF(ISERROR(G54/C54),"",G54/C54)</f>
        <v>0.0775974980620673</v>
      </c>
      <c r="I54" s="47" t="n">
        <v>112</v>
      </c>
      <c r="J54" s="49" t="n">
        <f>IF(ISERROR(I54/C54),"",I54/C54)</f>
        <v>0.00149688594263719</v>
      </c>
      <c r="K54" s="62" t="n">
        <v>8715</v>
      </c>
      <c r="L54" s="49" t="n">
        <f>IF(ISERROR(K54/C54),"",K54/C54)</f>
        <v>0.116476437411457</v>
      </c>
      <c r="M54" s="47" t="n">
        <v>30</v>
      </c>
      <c r="N54" s="49" t="n">
        <f>IF(ISERROR(M54/C54),"",M54/C54)</f>
        <v>0.000400951591777819</v>
      </c>
      <c r="O54" s="47" t="n">
        <v>289</v>
      </c>
      <c r="P54" s="49" t="n">
        <f>IF(ISERROR(O54/C54),"",O54/C54)</f>
        <v>0.00386250033412633</v>
      </c>
      <c r="Q54" s="47" t="n">
        <v>3915</v>
      </c>
      <c r="R54" s="49" t="n">
        <f>IF(ISERROR(Q54/C54),"",Q54/C54)</f>
        <v>0.0523241827270054</v>
      </c>
      <c r="S54" s="47" t="n">
        <f>C54-E54-G54-I54-K54-M54-O54-Q54</f>
        <v>3094</v>
      </c>
      <c r="T54" s="49" t="n">
        <f>IF(ISERROR(S54/C54),"",S54/C54)</f>
        <v>0.0413514741653524</v>
      </c>
      <c r="U54" s="47" t="n">
        <f>IF(ISERROR(C54-E54),"",C54-E54)</f>
        <v>21961</v>
      </c>
      <c r="V54" s="49" t="n">
        <f>IF(ISERROR(U54/$C54),"",U54/$C54)</f>
        <v>0.293509930234423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</row>
    <row r="55" ht="12.75">
      <c r="A55" s="9" t="n">
        <v>53</v>
      </c>
      <c r="B55" s="25"/>
      <c r="C55" s="47" t="n">
        <f>Overview!M55</f>
        <v>73142</v>
      </c>
      <c r="D55" s="49" t="n">
        <f>IF(ISERROR(F55+H55+J55+L55+N55+P55+R55+T55),"",F55+H55+J55+L55+N55+P55+R55+T55)</f>
        <v>1</v>
      </c>
      <c r="E55" s="47" t="n">
        <v>62364</v>
      </c>
      <c r="F55" s="49" t="n">
        <f>IF(ISERROR(E55/C55),"",E55/C55)</f>
        <v>0.852642804407864</v>
      </c>
      <c r="G55" s="47" t="n">
        <v>2107</v>
      </c>
      <c r="H55" s="49" t="n">
        <f>IF(ISERROR(G55/C55),"",G55/C55)</f>
        <v>0.0288069782067759</v>
      </c>
      <c r="I55" s="47" t="n">
        <v>263</v>
      </c>
      <c r="J55" s="49" t="n">
        <f>IF(ISERROR(I55/C55),"",I55/C55)</f>
        <v>0.0035957452626398</v>
      </c>
      <c r="K55" s="62" t="n">
        <v>359</v>
      </c>
      <c r="L55" s="49" t="n">
        <f>IF(ISERROR(K55/C55),"",K55/C55)</f>
        <v>0.00490826064367942</v>
      </c>
      <c r="M55" s="47" t="n">
        <v>5</v>
      </c>
      <c r="N55" s="49" t="n">
        <f>IF(ISERROR(M55/C55),"",M55/C55)</f>
        <v>6.83601760958136E-05</v>
      </c>
      <c r="O55" s="47" t="n">
        <v>208</v>
      </c>
      <c r="P55" s="49" t="n">
        <f>IF(ISERROR(O55/C55),"",O55/C55)</f>
        <v>0.00284378332558585</v>
      </c>
      <c r="Q55" s="47" t="n">
        <v>5321</v>
      </c>
      <c r="R55" s="49" t="n">
        <f>IF(ISERROR(Q55/C55),"",Q55/C55)</f>
        <v>0.0727488994011649</v>
      </c>
      <c r="S55" s="47" t="n">
        <f>C55-E55-G55-I55-K55-M55-O55-Q55</f>
        <v>2515</v>
      </c>
      <c r="T55" s="49" t="n">
        <f>IF(ISERROR(S55/C55),"",S55/C55)</f>
        <v>0.0343851685761943</v>
      </c>
      <c r="U55" s="47" t="n">
        <f>IF(ISERROR(C55-E55),"",C55-E55)</f>
        <v>10778</v>
      </c>
      <c r="V55" s="49" t="n">
        <f>IF(ISERROR(U55/$C55),"",U55/$C55)</f>
        <v>0.147357195592136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</row>
    <row r="56" ht="12.75">
      <c r="A56" s="9" t="n">
        <v>54</v>
      </c>
      <c r="B56" s="25"/>
      <c r="C56" s="47" t="n">
        <f>Overview!M56</f>
        <v>73378</v>
      </c>
      <c r="D56" s="49" t="n">
        <f>IF(ISERROR(F56+H56+J56+L56+N56+P56+R56+T56),"",F56+H56+J56+L56+N56+P56+R56+T56)</f>
        <v>1</v>
      </c>
      <c r="E56" s="47" t="n">
        <v>62228</v>
      </c>
      <c r="F56" s="49" t="n">
        <f>IF(ISERROR(E56/C56),"",E56/C56)</f>
        <v>0.848047098585407</v>
      </c>
      <c r="G56" s="47" t="n">
        <v>2250</v>
      </c>
      <c r="H56" s="49" t="n">
        <f>IF(ISERROR(G56/C56),"",G56/C56)</f>
        <v>0.0306631415410614</v>
      </c>
      <c r="I56" s="47" t="n">
        <v>121</v>
      </c>
      <c r="J56" s="49" t="n">
        <f>IF(ISERROR(I56/C56),"",I56/C56)</f>
        <v>0.00164899561176374</v>
      </c>
      <c r="K56" s="62" t="n">
        <v>3057</v>
      </c>
      <c r="L56" s="49" t="n">
        <f>IF(ISERROR(K56/C56),"",K56/C56)</f>
        <v>0.041660988307122</v>
      </c>
      <c r="M56" s="47" t="n">
        <v>38</v>
      </c>
      <c r="N56" s="49" t="n">
        <f>IF(ISERROR(M56/C56),"",M56/C56)</f>
        <v>0.000517866390471258</v>
      </c>
      <c r="O56" s="47" t="n">
        <v>245</v>
      </c>
      <c r="P56" s="49" t="n">
        <f>IF(ISERROR(O56/C56),"",O56/C56)</f>
        <v>0.0033388754122489</v>
      </c>
      <c r="Q56" s="47" t="n">
        <v>2520</v>
      </c>
      <c r="R56" s="49" t="n">
        <f>IF(ISERROR(Q56/C56),"",Q56/C56)</f>
        <v>0.0343427185259887</v>
      </c>
      <c r="S56" s="47" t="n">
        <f>C56-E56-G56-I56-K56-M56-O56-Q56</f>
        <v>2919</v>
      </c>
      <c r="T56" s="49" t="n">
        <f>IF(ISERROR(S56/C56),"",S56/C56)</f>
        <v>0.0397803156259369</v>
      </c>
      <c r="U56" s="47" t="n">
        <f>IF(ISERROR(C56-E56),"",C56-E56)</f>
        <v>11150</v>
      </c>
      <c r="V56" s="49" t="n">
        <f>IF(ISERROR(U56/$C56),"",U56/$C56)</f>
        <v>0.151952901414593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</row>
    <row r="57" ht="12.75">
      <c r="A57" s="9" t="n">
        <v>55</v>
      </c>
      <c r="B57" s="25"/>
      <c r="C57" s="47" t="n">
        <f>Overview!M57</f>
        <v>71551</v>
      </c>
      <c r="D57" s="49" t="n">
        <f>IF(ISERROR(F57+H57+J57+L57+N57+P57+R57+T57),"",F57+H57+J57+L57+N57+P57+R57+T57)</f>
        <v>1</v>
      </c>
      <c r="E57" s="47" t="n">
        <v>56102</v>
      </c>
      <c r="F57" s="49" t="n">
        <f>IF(ISERROR(E57/C57),"",E57/C57)</f>
        <v>0.784084079887074</v>
      </c>
      <c r="G57" s="47" t="n">
        <v>8709</v>
      </c>
      <c r="H57" s="49" t="n">
        <f>IF(ISERROR(G57/C57),"",G57/C57)</f>
        <v>0.121717376416822</v>
      </c>
      <c r="I57" s="47" t="n">
        <v>263</v>
      </c>
      <c r="J57" s="49" t="n">
        <f>IF(ISERROR(I57/C57),"",I57/C57)</f>
        <v>0.00367569985045632</v>
      </c>
      <c r="K57" s="62" t="n">
        <v>901</v>
      </c>
      <c r="L57" s="49" t="n">
        <f>IF(ISERROR(K57/C57),"",K57/C57)</f>
        <v>0.0125924165979511</v>
      </c>
      <c r="M57" s="47" t="n">
        <v>10</v>
      </c>
      <c r="N57" s="49" t="n">
        <f>IF(ISERROR(M57/C57),"",M57/C57)</f>
        <v>0.000139760450587693</v>
      </c>
      <c r="O57" s="47" t="n">
        <v>179</v>
      </c>
      <c r="P57" s="49" t="n">
        <f>IF(ISERROR(O57/C57),"",O57/C57)</f>
        <v>0.0025017120655197</v>
      </c>
      <c r="Q57" s="47" t="n">
        <v>2534</v>
      </c>
      <c r="R57" s="49" t="n">
        <f>IF(ISERROR(Q57/C57),"",Q57/C57)</f>
        <v>0.0354152981789213</v>
      </c>
      <c r="S57" s="47" t="n">
        <f>C57-E57-G57-I57-K57-M57-O57-Q57</f>
        <v>2853</v>
      </c>
      <c r="T57" s="49" t="n">
        <f>IF(ISERROR(S57/C57),"",S57/C57)</f>
        <v>0.0398736565526687</v>
      </c>
      <c r="U57" s="47" t="n">
        <f>IF(ISERROR(C57-E57),"",C57-E57)</f>
        <v>15449</v>
      </c>
      <c r="V57" s="49" t="n">
        <f>IF(ISERROR(U57/$C57),"",U57/$C57)</f>
        <v>0.215915920112926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</row>
    <row r="58" ht="12.75">
      <c r="A58" s="9" t="n">
        <v>56</v>
      </c>
      <c r="B58" s="25"/>
      <c r="C58" s="47" t="n">
        <f>Overview!M58</f>
        <v>70732</v>
      </c>
      <c r="D58" s="49" t="n">
        <f>IF(ISERROR(F58+H58+J58+L58+N58+P58+R58+T58),"",F58+H58+J58+L58+N58+P58+R58+T58)</f>
        <v>1</v>
      </c>
      <c r="E58" s="47" t="n">
        <v>63586</v>
      </c>
      <c r="F58" s="49" t="n">
        <f>IF(ISERROR(E58/C58),"",E58/C58)</f>
        <v>0.898970762879602</v>
      </c>
      <c r="G58" s="47" t="n">
        <v>2137</v>
      </c>
      <c r="H58" s="49" t="n">
        <f>IF(ISERROR(G58/C58),"",G58/C58)</f>
        <v>0.0302126336028954</v>
      </c>
      <c r="I58" s="47" t="n">
        <v>285</v>
      </c>
      <c r="J58" s="49" t="n">
        <f>IF(ISERROR(I58/C58),"",I58/C58)</f>
        <v>0.00402929367188825</v>
      </c>
      <c r="K58" s="62" t="n">
        <v>360</v>
      </c>
      <c r="L58" s="49" t="n">
        <f>IF(ISERROR(K58/C58),"",K58/C58)</f>
        <v>0.00508963411185885</v>
      </c>
      <c r="M58" s="47" t="n">
        <v>9</v>
      </c>
      <c r="N58" s="49" t="n">
        <f>IF(ISERROR(M58/C58),"",M58/C58)</f>
        <v>0.000127240852796471</v>
      </c>
      <c r="O58" s="47" t="n">
        <v>199</v>
      </c>
      <c r="P58" s="49" t="n">
        <f>IF(ISERROR(O58/C58),"",O58/C58)</f>
        <v>0.00281343663405531</v>
      </c>
      <c r="Q58" s="47" t="n">
        <v>1952</v>
      </c>
      <c r="R58" s="49" t="n">
        <f>IF(ISERROR(Q58/C58),"",Q58/C58)</f>
        <v>0.0275971271843013</v>
      </c>
      <c r="S58" s="47" t="n">
        <f>C58-E58-G58-I58-K58-M58-O58-Q58</f>
        <v>2204</v>
      </c>
      <c r="T58" s="49" t="n">
        <f>IF(ISERROR(S58/C58),"",S58/C58)</f>
        <v>0.0311598710626025</v>
      </c>
      <c r="U58" s="47" t="n">
        <f>IF(ISERROR(C58-E58),"",C58-E58)</f>
        <v>7146</v>
      </c>
      <c r="V58" s="49" t="n">
        <f>IF(ISERROR(U58/$C58),"",U58/$C58)</f>
        <v>0.101029237120398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</row>
    <row r="59" ht="12.75">
      <c r="A59" s="9" t="n">
        <v>57</v>
      </c>
      <c r="B59" s="25"/>
      <c r="C59" s="47" t="n">
        <f>Overview!M59</f>
        <v>71335</v>
      </c>
      <c r="D59" s="49" t="n">
        <f>IF(ISERROR(F59+H59+J59+L59+N59+P59+R59+T59),"",F59+H59+J59+L59+N59+P59+R59+T59)</f>
        <v>1</v>
      </c>
      <c r="E59" s="47" t="n">
        <v>64724</v>
      </c>
      <c r="F59" s="49" t="n">
        <f>IF(ISERROR(E59/C59),"",E59/C59)</f>
        <v>0.907324595219738</v>
      </c>
      <c r="G59" s="47" t="n">
        <v>1186</v>
      </c>
      <c r="H59" s="49" t="n">
        <f>IF(ISERROR(G59/C59),"",G59/C59)</f>
        <v>0.0166257797715007</v>
      </c>
      <c r="I59" s="47" t="n">
        <v>243</v>
      </c>
      <c r="J59" s="49" t="n">
        <f>IF(ISERROR(I59/C59),"",I59/C59)</f>
        <v>0.00340646246583024</v>
      </c>
      <c r="K59" s="62" t="n">
        <v>346</v>
      </c>
      <c r="L59" s="49" t="n">
        <f>IF(ISERROR(K59/C59),"",K59/C59)</f>
        <v>0.00485035396369244</v>
      </c>
      <c r="M59" s="47" t="n">
        <v>11</v>
      </c>
      <c r="N59" s="49" t="n">
        <f>IF(ISERROR(M59/C59),"",M59/C59)</f>
        <v>0.00015420200462606</v>
      </c>
      <c r="O59" s="47" t="n">
        <v>174</v>
      </c>
      <c r="P59" s="49" t="n">
        <f>IF(ISERROR(O59/C59),"",O59/C59)</f>
        <v>0.00243919534590313</v>
      </c>
      <c r="Q59" s="47" t="n">
        <v>2344</v>
      </c>
      <c r="R59" s="49" t="n">
        <f>IF(ISERROR(Q59/C59),"",Q59/C59)</f>
        <v>0.0328590453494077</v>
      </c>
      <c r="S59" s="47" t="n">
        <f>C59-E59-G59-I59-K59-M59-O59-Q59</f>
        <v>2307</v>
      </c>
      <c r="T59" s="49" t="n">
        <f>IF(ISERROR(S59/C59),"",S59/C59)</f>
        <v>0.0323403658793019</v>
      </c>
      <c r="U59" s="47" t="n">
        <f>IF(ISERROR(C59-E59),"",C59-E59)</f>
        <v>6611</v>
      </c>
      <c r="V59" s="49" t="n">
        <f>IF(ISERROR(U59/$C59),"",U59/$C59)</f>
        <v>0.0926754047802621</v>
      </c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</row>
    <row r="60" ht="12.75">
      <c r="A60" s="9" t="n">
        <v>58</v>
      </c>
      <c r="B60" s="25"/>
      <c r="C60" s="47" t="n">
        <f>Overview!M60</f>
        <v>68621</v>
      </c>
      <c r="D60" s="49" t="n">
        <f>IF(ISERROR(F60+H60+J60+L60+N60+P60+R60+T60),"",F60+H60+J60+L60+N60+P60+R60+T60)</f>
        <v>1</v>
      </c>
      <c r="E60" s="47" t="n">
        <v>59462</v>
      </c>
      <c r="F60" s="49" t="n">
        <f>IF(ISERROR(E60/C60),"",E60/C60)</f>
        <v>0.866527739321782</v>
      </c>
      <c r="G60" s="47" t="n">
        <v>1882</v>
      </c>
      <c r="H60" s="49" t="n">
        <f>IF(ISERROR(G60/C60),"",G60/C60)</f>
        <v>0.0274260066160505</v>
      </c>
      <c r="I60" s="47" t="n">
        <v>293</v>
      </c>
      <c r="J60" s="49" t="n">
        <f>IF(ISERROR(I60/C60),"",I60/C60)</f>
        <v>0.0042698299354425</v>
      </c>
      <c r="K60" s="62" t="n">
        <v>495</v>
      </c>
      <c r="L60" s="49" t="n">
        <f>IF(ISERROR(K60/C60),"",K60/C60)</f>
        <v>0.00721353521516737</v>
      </c>
      <c r="M60" s="47" t="n">
        <v>5</v>
      </c>
      <c r="N60" s="49" t="n">
        <f>IF(ISERROR(M60/C60),"",M60/C60)</f>
        <v>7.28639920723977E-05</v>
      </c>
      <c r="O60" s="47" t="n">
        <v>203</v>
      </c>
      <c r="P60" s="49" t="n">
        <f>IF(ISERROR(O60/C60),"",O60/C60)</f>
        <v>0.00295827807813935</v>
      </c>
      <c r="Q60" s="47" t="n">
        <v>3732</v>
      </c>
      <c r="R60" s="49" t="n">
        <f>IF(ISERROR(Q60/C60),"",Q60/C60)</f>
        <v>0.0543856836828376</v>
      </c>
      <c r="S60" s="47" t="n">
        <f>C60-E60-G60-I60-K60-M60-O60-Q60</f>
        <v>2549</v>
      </c>
      <c r="T60" s="49" t="n">
        <f>IF(ISERROR(S60/C60),"",S60/C60)</f>
        <v>0.0371460631585083</v>
      </c>
      <c r="U60" s="47" t="n">
        <f>IF(ISERROR(C60-E60),"",C60-E60)</f>
        <v>9159</v>
      </c>
      <c r="V60" s="49" t="n">
        <f>IF(ISERROR(U60/$C60),"",U60/$C60)</f>
        <v>0.133472260678218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</row>
    <row r="61" ht="12.75">
      <c r="A61" s="9" t="n">
        <v>59</v>
      </c>
      <c r="B61" s="25"/>
      <c r="C61" s="47" t="n">
        <f>Overview!M61</f>
        <v>71787</v>
      </c>
      <c r="D61" s="49" t="n">
        <f>IF(ISERROR(F61+H61+J61+L61+N61+P61+R61+T61),"",F61+H61+J61+L61+N61+P61+R61+T61)</f>
        <v>1</v>
      </c>
      <c r="E61" s="47" t="n">
        <v>58222</v>
      </c>
      <c r="F61" s="49" t="n">
        <f>IF(ISERROR(E61/C61),"",E61/C61)</f>
        <v>0.811038210260911</v>
      </c>
      <c r="G61" s="47" t="n">
        <v>4442</v>
      </c>
      <c r="H61" s="49" t="n">
        <f>IF(ISERROR(G61/C61),"",G61/C61)</f>
        <v>0.0618774987114659</v>
      </c>
      <c r="I61" s="47" t="n">
        <v>467</v>
      </c>
      <c r="J61" s="49" t="n">
        <f>IF(ISERROR(I61/C61),"",I61/C61)</f>
        <v>0.00650535612297491</v>
      </c>
      <c r="K61" s="62" t="n">
        <v>1436</v>
      </c>
      <c r="L61" s="49" t="n">
        <f>IF(ISERROR(K61/C61),"",K61/C61)</f>
        <v>0.0200036218256787</v>
      </c>
      <c r="M61" s="47" t="n">
        <v>69</v>
      </c>
      <c r="N61" s="49" t="n">
        <f>IF(ISERROR(M61/C61),"",M61/C61)</f>
        <v>0.000961176814743617</v>
      </c>
      <c r="O61" s="47" t="n">
        <v>265</v>
      </c>
      <c r="P61" s="49" t="n">
        <f>IF(ISERROR(O61/C61),"",O61/C61)</f>
        <v>0.00369147617256606</v>
      </c>
      <c r="Q61" s="47" t="n">
        <v>3715</v>
      </c>
      <c r="R61" s="49" t="n">
        <f>IF(ISERROR(Q61/C61),"",Q61/C61)</f>
        <v>0.0517503169097469</v>
      </c>
      <c r="S61" s="47" t="n">
        <f>C61-E61-G61-I61-K61-M61-O61-Q61</f>
        <v>3171</v>
      </c>
      <c r="T61" s="49" t="n">
        <f>IF(ISERROR(S61/C61),"",S61/C61)</f>
        <v>0.0441723431819132</v>
      </c>
      <c r="U61" s="47" t="n">
        <f>IF(ISERROR(C61-E61),"",C61-E61)</f>
        <v>13565</v>
      </c>
      <c r="V61" s="49" t="n">
        <f>IF(ISERROR(U61/$C61),"",U61/$C61)</f>
        <v>0.188961789739089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</row>
    <row r="62" ht="12.75">
      <c r="A62" s="9" t="n">
        <v>60</v>
      </c>
      <c r="B62" s="25"/>
      <c r="C62" s="47" t="n">
        <f>Overview!M62</f>
        <v>73770</v>
      </c>
      <c r="D62" s="49" t="n">
        <f>IF(ISERROR(F62+H62+J62+L62+N62+P62+R62+T62),"",F62+H62+J62+L62+N62+P62+R62+T62)</f>
        <v>0.999999999999999</v>
      </c>
      <c r="E62" s="47" t="n">
        <v>53201</v>
      </c>
      <c r="F62" s="49" t="n">
        <f>IF(ISERROR(E62/C62),"",E62/C62)</f>
        <v>0.721173918937237</v>
      </c>
      <c r="G62" s="47" t="n">
        <v>12516</v>
      </c>
      <c r="H62" s="49" t="n">
        <f>IF(ISERROR(G62/C62),"",G62/C62)</f>
        <v>0.169662464416429</v>
      </c>
      <c r="I62" s="47" t="n">
        <v>251</v>
      </c>
      <c r="J62" s="49" t="n">
        <f>IF(ISERROR(I62/C62),"",I62/C62)</f>
        <v>0.00340246712755863</v>
      </c>
      <c r="K62" s="62" t="n">
        <v>1242</v>
      </c>
      <c r="L62" s="49" t="n">
        <f>IF(ISERROR(K62/C62),"",K62/C62)</f>
        <v>0.0168361122407483</v>
      </c>
      <c r="M62" s="47" t="n">
        <v>23</v>
      </c>
      <c r="N62" s="49" t="n">
        <f>IF(ISERROR(M62/C62),"",M62/C62)</f>
        <v>0.000311779856310153</v>
      </c>
      <c r="O62" s="47" t="n">
        <v>277</v>
      </c>
      <c r="P62" s="49" t="n">
        <f>IF(ISERROR(O62/C62),"",O62/C62)</f>
        <v>0.00375491392164837</v>
      </c>
      <c r="Q62" s="47" t="n">
        <v>3824</v>
      </c>
      <c r="R62" s="49" t="n">
        <f>IF(ISERROR(Q62/C62),"",Q62/C62)</f>
        <v>0.0518367900230446</v>
      </c>
      <c r="S62" s="47" t="n">
        <f>C62-E62-G62-I62-K62-M62-O62-Q62</f>
        <v>2436</v>
      </c>
      <c r="T62" s="49" t="n">
        <f>IF(ISERROR(S62/C62),"",S62/C62)</f>
        <v>0.0330215534770232</v>
      </c>
      <c r="U62" s="47" t="n">
        <f>IF(ISERROR(C62-E62),"",C62-E62)</f>
        <v>20569</v>
      </c>
      <c r="V62" s="49" t="n">
        <f>IF(ISERROR(U62/$C62),"",U62/$C62)</f>
        <v>0.278826081062763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</row>
    <row r="63" ht="12.75">
      <c r="A63" s="9" t="n">
        <v>61</v>
      </c>
      <c r="B63" s="25"/>
      <c r="C63" s="47" t="n">
        <f>Overview!M63</f>
        <v>69482</v>
      </c>
      <c r="D63" s="49" t="n">
        <f>IF(ISERROR(F63+H63+J63+L63+N63+P63+R63+T63),"",F63+H63+J63+L63+N63+P63+R63+T63)</f>
        <v>1</v>
      </c>
      <c r="E63" s="47" t="n">
        <v>58772</v>
      </c>
      <c r="F63" s="49" t="n">
        <f>IF(ISERROR(E63/C63),"",E63/C63)</f>
        <v>0.845859359258513</v>
      </c>
      <c r="G63" s="47" t="n">
        <v>1171</v>
      </c>
      <c r="H63" s="49" t="n">
        <f>IF(ISERROR(G63/C63),"",G63/C63)</f>
        <v>0.0168532857430701</v>
      </c>
      <c r="I63" s="47" t="n">
        <v>506</v>
      </c>
      <c r="J63" s="49" t="n">
        <f>IF(ISERROR(I63/C63),"",I63/C63)</f>
        <v>0.00728246164474252</v>
      </c>
      <c r="K63" s="62" t="n">
        <v>310</v>
      </c>
      <c r="L63" s="49" t="n">
        <f>IF(ISERROR(K63/C63),"",K63/C63)</f>
        <v>0.00446158717365649</v>
      </c>
      <c r="M63" s="47" t="n">
        <v>17</v>
      </c>
      <c r="N63" s="49" t="n">
        <f>IF(ISERROR(M63/C63),"",M63/C63)</f>
        <v>0.000244667683716646</v>
      </c>
      <c r="O63" s="47" t="n">
        <v>215</v>
      </c>
      <c r="P63" s="49" t="n">
        <f>IF(ISERROR(O63/C63),"",O63/C63)</f>
        <v>0.00309432658818111</v>
      </c>
      <c r="Q63" s="47" t="n">
        <v>5699</v>
      </c>
      <c r="R63" s="49" t="n">
        <f>IF(ISERROR(Q63/C63),"",Q63/C63)</f>
        <v>0.0820212429118333</v>
      </c>
      <c r="S63" s="47" t="n">
        <f>C63-E63-G63-I63-K63-M63-O63-Q63</f>
        <v>2792</v>
      </c>
      <c r="T63" s="49" t="n">
        <f>IF(ISERROR(S63/C63),"",S63/C63)</f>
        <v>0.0401830689962868</v>
      </c>
      <c r="U63" s="47" t="n">
        <f>IF(ISERROR(C63-E63),"",C63-E63)</f>
        <v>10710</v>
      </c>
      <c r="V63" s="49" t="n">
        <f>IF(ISERROR(U63/$C63),"",U63/$C63)</f>
        <v>0.154140640741487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</row>
    <row r="64" ht="12.75">
      <c r="A64" s="9" t="n">
        <v>62</v>
      </c>
      <c r="B64" s="25"/>
      <c r="C64" s="47" t="n">
        <f>Overview!M64</f>
        <v>69763</v>
      </c>
      <c r="D64" s="49" t="n">
        <f>IF(ISERROR(F64+H64+J64+L64+N64+P64+R64+T64),"",F64+H64+J64+L64+N64+P64+R64+T64)</f>
        <v>1</v>
      </c>
      <c r="E64" s="47" t="n">
        <v>56331</v>
      </c>
      <c r="F64" s="49" t="n">
        <f>IF(ISERROR(E64/C64),"",E64/C64)</f>
        <v>0.807462408440004</v>
      </c>
      <c r="G64" s="47" t="n">
        <v>4701</v>
      </c>
      <c r="H64" s="49" t="n">
        <f>IF(ISERROR(G64/C64),"",G64/C64)</f>
        <v>0.0673852901968092</v>
      </c>
      <c r="I64" s="47" t="n">
        <v>169</v>
      </c>
      <c r="J64" s="49" t="n">
        <f>IF(ISERROR(I64/C64),"",I64/C64)</f>
        <v>0.00242248756504164</v>
      </c>
      <c r="K64" s="62" t="n">
        <v>3105</v>
      </c>
      <c r="L64" s="49" t="n">
        <f>IF(ISERROR(K64/C64),"",K64/C64)</f>
        <v>0.04450783366541</v>
      </c>
      <c r="M64" s="47" t="n">
        <v>11</v>
      </c>
      <c r="N64" s="49" t="n">
        <f>IF(ISERROR(M64/C64),"",M64/C64)</f>
        <v>0.000157676705416912</v>
      </c>
      <c r="O64" s="47" t="n">
        <v>251</v>
      </c>
      <c r="P64" s="49" t="n">
        <f>IF(ISERROR(O64/C64),"",O64/C64)</f>
        <v>0.00359789573269498</v>
      </c>
      <c r="Q64" s="47" t="n">
        <v>2691</v>
      </c>
      <c r="R64" s="49" t="n">
        <f>IF(ISERROR(Q64/C64),"",Q64/C64)</f>
        <v>0.0385734558433554</v>
      </c>
      <c r="S64" s="47" t="n">
        <f>C64-E64-G64-I64-K64-M64-O64-Q64</f>
        <v>2504</v>
      </c>
      <c r="T64" s="49" t="n">
        <f>IF(ISERROR(S64/C64),"",S64/C64)</f>
        <v>0.0358929518512679</v>
      </c>
      <c r="U64" s="47" t="n">
        <f>IF(ISERROR(C64-E64),"",C64-E64)</f>
        <v>13432</v>
      </c>
      <c r="V64" s="49" t="n">
        <f>IF(ISERROR(U64/$C64),"",U64/$C64)</f>
        <v>0.192537591559996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</row>
    <row r="65" ht="12.75">
      <c r="A65" s="9" t="n">
        <v>63</v>
      </c>
      <c r="B65" s="25"/>
      <c r="C65" s="47" t="n">
        <f>Overview!M65</f>
        <v>72876</v>
      </c>
      <c r="D65" s="49" t="n">
        <f>IF(ISERROR(F65+H65+J65+L65+N65+P65+R65+T65),"",F65+H65+J65+L65+N65+P65+R65+T65)</f>
        <v>1</v>
      </c>
      <c r="E65" s="47" t="n">
        <v>47033</v>
      </c>
      <c r="F65" s="49" t="n">
        <f>IF(ISERROR(E65/C65),"",E65/C65)</f>
        <v>0.645383939843021</v>
      </c>
      <c r="G65" s="47" t="n">
        <v>14294</v>
      </c>
      <c r="H65" s="49" t="n">
        <f>IF(ISERROR(G65/C65),"",G65/C65)</f>
        <v>0.1961413908557</v>
      </c>
      <c r="I65" s="47" t="n">
        <v>251</v>
      </c>
      <c r="J65" s="49" t="n">
        <f>IF(ISERROR(I65/C65),"",I65/C65)</f>
        <v>0.0034442065975081</v>
      </c>
      <c r="K65" s="62" t="n">
        <v>1849</v>
      </c>
      <c r="L65" s="49" t="n">
        <f>IF(ISERROR(K65/C65),"",K65/C65)</f>
        <v>0.0253718645370218</v>
      </c>
      <c r="M65" s="47" t="n">
        <v>26</v>
      </c>
      <c r="N65" s="49" t="n">
        <f>IF(ISERROR(M65/C65),"",M65/C65)</f>
        <v>0.000356770404522751</v>
      </c>
      <c r="O65" s="47" t="n">
        <v>495</v>
      </c>
      <c r="P65" s="49" t="n">
        <f>IF(ISERROR(O65/C65),"",O65/C65)</f>
        <v>0.00679235962456776</v>
      </c>
      <c r="Q65" s="47" t="n">
        <v>5390</v>
      </c>
      <c r="R65" s="49" t="n">
        <f>IF(ISERROR(Q65/C65),"",Q65/C65)</f>
        <v>0.0739612492452934</v>
      </c>
      <c r="S65" s="47" t="n">
        <f>C65-E65-G65-I65-K65-M65-O65-Q65</f>
        <v>3538</v>
      </c>
      <c r="T65" s="49" t="n">
        <f>IF(ISERROR(S65/C65),"",S65/C65)</f>
        <v>0.0485482188923651</v>
      </c>
      <c r="U65" s="47" t="n">
        <f>IF(ISERROR(C65-E65),"",C65-E65)</f>
        <v>25843</v>
      </c>
      <c r="V65" s="49" t="n">
        <f>IF(ISERROR(U65/$C65),"",U65/$C65)</f>
        <v>0.354616060156979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</row>
    <row r="66" ht="12.75">
      <c r="A66" s="9" t="n">
        <v>64</v>
      </c>
      <c r="B66" s="25"/>
      <c r="C66" s="47" t="n">
        <f>Overview!M66</f>
        <v>71497</v>
      </c>
      <c r="D66" s="49" t="n">
        <f>IF(ISERROR(F66+H66+J66+L66+N66+P66+R66+T66),"",F66+H66+J66+L66+N66+P66+R66+T66)</f>
        <v>1</v>
      </c>
      <c r="E66" s="47" t="n">
        <v>63206</v>
      </c>
      <c r="F66" s="49" t="n">
        <f>IF(ISERROR(E66/C66),"",E66/C66)</f>
        <v>0.884037092465418</v>
      </c>
      <c r="G66" s="47" t="n">
        <v>2206</v>
      </c>
      <c r="H66" s="49" t="n">
        <f>IF(ISERROR(G66/C66),"",G66/C66)</f>
        <v>0.0308544414450956</v>
      </c>
      <c r="I66" s="47" t="n">
        <v>284</v>
      </c>
      <c r="J66" s="49" t="n">
        <f>IF(ISERROR(I66/C66),"",I66/C66)</f>
        <v>0.00397219463753724</v>
      </c>
      <c r="K66" s="62" t="n">
        <v>774</v>
      </c>
      <c r="L66" s="49" t="n">
        <f>IF(ISERROR(K66/C66),"",K66/C66)</f>
        <v>0.0108256290473726</v>
      </c>
      <c r="M66" s="47" t="n">
        <v>16</v>
      </c>
      <c r="N66" s="49" t="n">
        <f>IF(ISERROR(M66/C66),"",M66/C66)</f>
        <v>0.00022378561338238</v>
      </c>
      <c r="O66" s="47" t="n">
        <v>214</v>
      </c>
      <c r="P66" s="49" t="n">
        <f>IF(ISERROR(O66/C66),"",O66/C66)</f>
        <v>0.00299313257898933</v>
      </c>
      <c r="Q66" s="47" t="n">
        <v>1940</v>
      </c>
      <c r="R66" s="49" t="n">
        <f>IF(ISERROR(Q66/C66),"",Q66/C66)</f>
        <v>0.0271340056226135</v>
      </c>
      <c r="S66" s="47" t="n">
        <f>C66-E66-G66-I66-K66-M66-O66-Q66</f>
        <v>2857</v>
      </c>
      <c r="T66" s="49" t="n">
        <f>IF(ISERROR(S66/C66),"",S66/C66)</f>
        <v>0.0399597185895912</v>
      </c>
      <c r="U66" s="47" t="n">
        <f>IF(ISERROR(C66-E66),"",C66-E66)</f>
        <v>8291</v>
      </c>
      <c r="V66" s="49" t="n">
        <f>IF(ISERROR(U66/$C66),"",U66/$C66)</f>
        <v>0.115962907534582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</row>
    <row r="67" ht="12.75">
      <c r="A67" s="9" t="n">
        <v>65</v>
      </c>
      <c r="B67" s="25"/>
      <c r="C67" s="47" t="n">
        <f>Overview!M67</f>
        <v>69421</v>
      </c>
      <c r="D67" s="49" t="n">
        <f>IF(ISERROR(F67+H67+J67+L67+N67+P67+R67+T67),"",F67+H67+J67+L67+N67+P67+R67+T67)</f>
        <v>1</v>
      </c>
      <c r="E67" s="47" t="n">
        <v>62673</v>
      </c>
      <c r="F67" s="49" t="n">
        <f>IF(ISERROR(E67/C67),"",E67/C67)</f>
        <v>0.902795983924173</v>
      </c>
      <c r="G67" s="47" t="n">
        <v>462</v>
      </c>
      <c r="H67" s="49" t="n">
        <f>IF(ISERROR(G67/C67),"",G67/C67)</f>
        <v>0.0066550467437807</v>
      </c>
      <c r="I67" s="47" t="n">
        <v>323</v>
      </c>
      <c r="J67" s="49" t="n">
        <f>IF(ISERROR(I67/C67),"",I67/C67)</f>
        <v>0.00465277077541378</v>
      </c>
      <c r="K67" s="62" t="n">
        <v>361</v>
      </c>
      <c r="L67" s="49" t="n">
        <f>IF(ISERROR(K67/C67),"",K67/C67)</f>
        <v>0.00520015557252128</v>
      </c>
      <c r="M67" s="47" t="n">
        <v>13</v>
      </c>
      <c r="N67" s="49" t="n">
        <f>IF(ISERROR(M67/C67),"",M67/C67)</f>
        <v>0.000187263220063093</v>
      </c>
      <c r="O67" s="47" t="n">
        <v>178</v>
      </c>
      <c r="P67" s="49" t="n">
        <f>IF(ISERROR(O67/C67),"",O67/C67)</f>
        <v>0.0025640656285562</v>
      </c>
      <c r="Q67" s="47" t="n">
        <v>3180</v>
      </c>
      <c r="R67" s="49" t="n">
        <f>IF(ISERROR(Q67/C67),"",Q67/C67)</f>
        <v>0.045807464600049</v>
      </c>
      <c r="S67" s="47" t="n">
        <f>C67-E67-G67-I67-K67-M67-O67-Q67</f>
        <v>2231</v>
      </c>
      <c r="T67" s="49" t="n">
        <f>IF(ISERROR(S67/C67),"",S67/C67)</f>
        <v>0.0321372495354432</v>
      </c>
      <c r="U67" s="47" t="n">
        <f>IF(ISERROR(C67-E67),"",C67-E67)</f>
        <v>6748</v>
      </c>
      <c r="V67" s="49" t="n">
        <f>IF(ISERROR(U67/$C67),"",U67/$C67)</f>
        <v>0.0972040160758272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</row>
    <row r="68" ht="12.75">
      <c r="A68" s="9" t="n">
        <v>66</v>
      </c>
      <c r="B68" s="25"/>
      <c r="C68" s="47" t="n">
        <f>Overview!M68</f>
        <v>68656</v>
      </c>
      <c r="D68" s="49" t="n">
        <f>IF(ISERROR(F68+H68+J68+L68+N68+P68+R68+T68),"",F68+H68+J68+L68+N68+P68+R68+T68)</f>
        <v>1</v>
      </c>
      <c r="E68" s="47" t="n">
        <v>50533</v>
      </c>
      <c r="F68" s="49" t="n">
        <f>IF(ISERROR(E68/C68),"",E68/C68)</f>
        <v>0.736031810766721</v>
      </c>
      <c r="G68" s="47" t="n">
        <v>8527</v>
      </c>
      <c r="H68" s="49" t="n">
        <f>IF(ISERROR(G68/C68),"",G68/C68)</f>
        <v>0.124198904684223</v>
      </c>
      <c r="I68" s="47" t="n">
        <v>334</v>
      </c>
      <c r="J68" s="49" t="n">
        <f>IF(ISERROR(I68/C68),"",I68/C68)</f>
        <v>0.00486483337217432</v>
      </c>
      <c r="K68" s="62" t="n">
        <v>2357</v>
      </c>
      <c r="L68" s="49" t="n">
        <f>IF(ISERROR(K68/C68),"",K68/C68)</f>
        <v>0.0343305756233978</v>
      </c>
      <c r="M68" s="47" t="n">
        <v>13</v>
      </c>
      <c r="N68" s="49" t="n">
        <f>IF(ISERROR(M68/C68),"",M68/C68)</f>
        <v>0.000189349801910976</v>
      </c>
      <c r="O68" s="47" t="n">
        <v>249</v>
      </c>
      <c r="P68" s="49" t="n">
        <f>IF(ISERROR(O68/C68),"",O68/C68)</f>
        <v>0.00362677697506409</v>
      </c>
      <c r="Q68" s="47" t="n">
        <v>3590</v>
      </c>
      <c r="R68" s="49" t="n">
        <f>IF(ISERROR(Q68/C68),"",Q68/C68)</f>
        <v>0.052289676066185</v>
      </c>
      <c r="S68" s="47" t="n">
        <f>C68-E68-G68-I68-K68-M68-O68-Q68</f>
        <v>3053</v>
      </c>
      <c r="T68" s="49" t="n">
        <f>IF(ISERROR(S68/C68),"",S68/C68)</f>
        <v>0.0444680727103239</v>
      </c>
      <c r="U68" s="47" t="n">
        <f>IF(ISERROR(C68-E68),"",C68-E68)</f>
        <v>18123</v>
      </c>
      <c r="V68" s="49" t="n">
        <f>IF(ISERROR(U68/$C68),"",U68/$C68)</f>
        <v>0.263968189233279</v>
      </c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</row>
    <row r="69" ht="12.75">
      <c r="A69" s="9" t="n">
        <v>67</v>
      </c>
      <c r="B69" s="25"/>
      <c r="C69" s="47" t="n">
        <f>Overview!M69</f>
        <v>73043</v>
      </c>
      <c r="D69" s="49" t="n">
        <f>IF(ISERROR(F69+H69+J69+L69+N69+P69+R69+T69),"",F69+H69+J69+L69+N69+P69+R69+T69)</f>
        <v>1</v>
      </c>
      <c r="E69" s="47" t="n">
        <v>58896</v>
      </c>
      <c r="F69" s="49" t="n">
        <f>IF(ISERROR(E69/C69),"",E69/C69)</f>
        <v>0.806319565187629</v>
      </c>
      <c r="G69" s="47" t="n">
        <v>5600</v>
      </c>
      <c r="H69" s="49" t="n">
        <f>IF(ISERROR(G69/C69),"",G69/C69)</f>
        <v>0.0766671686540805</v>
      </c>
      <c r="I69" s="47" t="n">
        <v>202</v>
      </c>
      <c r="J69" s="49" t="n">
        <f>IF(ISERROR(I69/C69),"",I69/C69)</f>
        <v>0.00276549429787933</v>
      </c>
      <c r="K69" s="62" t="n">
        <v>1782</v>
      </c>
      <c r="L69" s="49" t="n">
        <f>IF(ISERROR(K69/C69),"",K69/C69)</f>
        <v>0.0243965883109949</v>
      </c>
      <c r="M69" s="47" t="n">
        <v>10</v>
      </c>
      <c r="N69" s="49" t="n">
        <f>IF(ISERROR(M69/C69),"",M69/C69)</f>
        <v>0.000136905658310858</v>
      </c>
      <c r="O69" s="47" t="n">
        <v>207</v>
      </c>
      <c r="P69" s="49" t="n">
        <f>IF(ISERROR(O69/C69),"",O69/C69)</f>
        <v>0.00283394712703476</v>
      </c>
      <c r="Q69" s="47" t="n">
        <v>3783</v>
      </c>
      <c r="R69" s="49" t="n">
        <f>IF(ISERROR(Q69/C69),"",Q69/C69)</f>
        <v>0.0517914105389976</v>
      </c>
      <c r="S69" s="47" t="n">
        <f>C69-E69-G69-I69-K69-M69-O69-Q69</f>
        <v>2563</v>
      </c>
      <c r="T69" s="49" t="n">
        <f>IF(ISERROR(S69/C69),"",S69/C69)</f>
        <v>0.0350889202250729</v>
      </c>
      <c r="U69" s="47" t="n">
        <f>IF(ISERROR(C69-E69),"",C69-E69)</f>
        <v>14147</v>
      </c>
      <c r="V69" s="49" t="n">
        <f>IF(ISERROR(U69/$C69),"",U69/$C69)</f>
        <v>0.193680434812371</v>
      </c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</row>
    <row r="70" ht="12.75">
      <c r="A70" s="9" t="n">
        <v>68</v>
      </c>
      <c r="B70" s="25"/>
      <c r="C70" s="47" t="n">
        <f>Overview!M70</f>
        <v>75397</v>
      </c>
      <c r="D70" s="49" t="n">
        <f>IF(ISERROR(F70+H70+J70+L70+N70+P70+R70+T70),"",F70+H70+J70+L70+N70+P70+R70+T70)</f>
        <v>1</v>
      </c>
      <c r="E70" s="47" t="n">
        <v>59242</v>
      </c>
      <c r="F70" s="49" t="n">
        <f>IF(ISERROR(E70/C70),"",E70/C70)</f>
        <v>0.785734180405056</v>
      </c>
      <c r="G70" s="47" t="n">
        <v>4898</v>
      </c>
      <c r="H70" s="49" t="n">
        <f>IF(ISERROR(G70/C70),"",G70/C70)</f>
        <v>0.0649627969282598</v>
      </c>
      <c r="I70" s="47" t="n">
        <v>199</v>
      </c>
      <c r="J70" s="49" t="n">
        <f>IF(ISERROR(I70/C70),"",I70/C70)</f>
        <v>0.00263936230884518</v>
      </c>
      <c r="K70" s="62" t="n">
        <v>5655</v>
      </c>
      <c r="L70" s="49" t="n">
        <f>IF(ISERROR(K70/C70),"",K70/C70)</f>
        <v>0.0750029842036155</v>
      </c>
      <c r="M70" s="47" t="n">
        <v>45</v>
      </c>
      <c r="N70" s="49" t="n">
        <f>IF(ISERROR(M70/C70),"",M70/C70)</f>
        <v>0.000596840723105694</v>
      </c>
      <c r="O70" s="47" t="n">
        <v>236</v>
      </c>
      <c r="P70" s="49" t="n">
        <f>IF(ISERROR(O70/C70),"",O70/C70)</f>
        <v>0.00313009801450986</v>
      </c>
      <c r="Q70" s="47" t="n">
        <v>2868</v>
      </c>
      <c r="R70" s="49" t="n">
        <f>IF(ISERROR(Q70/C70),"",Q70/C70)</f>
        <v>0.0380386487526029</v>
      </c>
      <c r="S70" s="47" t="n">
        <f>C70-E70-G70-I70-K70-M70-O70-Q70</f>
        <v>2254</v>
      </c>
      <c r="T70" s="49" t="n">
        <f>IF(ISERROR(S70/C70),"",S70/C70)</f>
        <v>0.0298950886640052</v>
      </c>
      <c r="U70" s="47" t="n">
        <f>IF(ISERROR(C70-E70),"",C70-E70)</f>
        <v>16155</v>
      </c>
      <c r="V70" s="49" t="n">
        <f>IF(ISERROR(U70/$C70),"",U70/$C70)</f>
        <v>0.214265819594944</v>
      </c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</row>
    <row r="71" ht="12.75">
      <c r="A71" s="9" t="n">
        <v>69</v>
      </c>
      <c r="B71" s="25"/>
      <c r="C71" s="47" t="n">
        <f>Overview!M71</f>
        <v>70233</v>
      </c>
      <c r="D71" s="49" t="n">
        <f>IF(ISERROR(F71+H71+J71+L71+N71+P71+R71+T71),"",F71+H71+J71+L71+N71+P71+R71+T71)</f>
        <v>1</v>
      </c>
      <c r="E71" s="47" t="n">
        <v>44548</v>
      </c>
      <c r="F71" s="49" t="n">
        <f>IF(ISERROR(E71/C71),"",E71/C71)</f>
        <v>0.634288724673587</v>
      </c>
      <c r="G71" s="47" t="n">
        <v>11975</v>
      </c>
      <c r="H71" s="49" t="n">
        <f>IF(ISERROR(G71/C71),"",G71/C71)</f>
        <v>0.170503894180798</v>
      </c>
      <c r="I71" s="47" t="n">
        <v>274</v>
      </c>
      <c r="J71" s="49" t="n">
        <f>IF(ISERROR(I71/C71),"",I71/C71)</f>
        <v>0.00390129995870887</v>
      </c>
      <c r="K71" s="62" t="n">
        <v>3002</v>
      </c>
      <c r="L71" s="49" t="n">
        <f>IF(ISERROR(K71/C71),"",K71/C71)</f>
        <v>0.0427434396935913</v>
      </c>
      <c r="M71" s="47" t="n">
        <v>28</v>
      </c>
      <c r="N71" s="49" t="n">
        <f>IF(ISERROR(M71/C71),"",M71/C71)</f>
        <v>0.000398672988481198</v>
      </c>
      <c r="O71" s="47" t="n">
        <v>304</v>
      </c>
      <c r="P71" s="49" t="n">
        <f>IF(ISERROR(O71/C71),"",O71/C71)</f>
        <v>0.00432844958922444</v>
      </c>
      <c r="Q71" s="47" t="n">
        <v>6596</v>
      </c>
      <c r="R71" s="49" t="n">
        <f>IF(ISERROR(Q71/C71),"",Q71/C71)</f>
        <v>0.0939159654293566</v>
      </c>
      <c r="S71" s="47" t="n">
        <f>C71-E71-G71-I71-K71-M71-O71-Q71</f>
        <v>3506</v>
      </c>
      <c r="T71" s="49" t="n">
        <f>IF(ISERROR(S71/C71),"",S71/C71)</f>
        <v>0.0499195534862529</v>
      </c>
      <c r="U71" s="47" t="n">
        <f>IF(ISERROR(C71-E71),"",C71-E71)</f>
        <v>25685</v>
      </c>
      <c r="V71" s="49" t="n">
        <f>IF(ISERROR(U71/$C71),"",U71/$C71)</f>
        <v>0.365711275326414</v>
      </c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</row>
    <row r="72" ht="12.75">
      <c r="A72" s="9" t="n">
        <v>70</v>
      </c>
      <c r="B72" s="25"/>
      <c r="C72" s="47" t="n">
        <f>Overview!M72</f>
        <v>72121</v>
      </c>
      <c r="D72" s="49" t="n">
        <f>IF(ISERROR(F72+H72+J72+L72+N72+P72+R72+T72),"",F72+H72+J72+L72+N72+P72+R72+T72)</f>
        <v>1</v>
      </c>
      <c r="E72" s="47" t="n">
        <v>52767</v>
      </c>
      <c r="F72" s="49" t="n">
        <f>IF(ISERROR(E72/C72),"",E72/C72)</f>
        <v>0.731645429209246</v>
      </c>
      <c r="G72" s="47" t="n">
        <v>7390</v>
      </c>
      <c r="H72" s="49" t="n">
        <f>IF(ISERROR(G72/C72),"",G72/C72)</f>
        <v>0.102466687927233</v>
      </c>
      <c r="I72" s="47" t="n">
        <v>311</v>
      </c>
      <c r="J72" s="49" t="n">
        <f>IF(ISERROR(I72/C72),"",I72/C72)</f>
        <v>0.00431219755688357</v>
      </c>
      <c r="K72" s="62" t="n">
        <v>1574</v>
      </c>
      <c r="L72" s="49" t="n">
        <f>IF(ISERROR(K72/C72),"",K72/C72)</f>
        <v>0.0218244339374107</v>
      </c>
      <c r="M72" s="47" t="n">
        <v>22</v>
      </c>
      <c r="N72" s="49" t="n">
        <f>IF(ISERROR(M72/C72),"",M72/C72)</f>
        <v>0.000305042913991764</v>
      </c>
      <c r="O72" s="47" t="n">
        <v>356</v>
      </c>
      <c r="P72" s="49" t="n">
        <f>IF(ISERROR(O72/C72),"",O72/C72)</f>
        <v>0.00493614897186672</v>
      </c>
      <c r="Q72" s="47" t="n">
        <v>6600</v>
      </c>
      <c r="R72" s="49" t="n">
        <f>IF(ISERROR(Q72/C72),"",Q72/C72)</f>
        <v>0.0915128741975292</v>
      </c>
      <c r="S72" s="47" t="n">
        <f>C72-E72-G72-I72-K72-M72-O72-Q72</f>
        <v>3101</v>
      </c>
      <c r="T72" s="49" t="n">
        <f>IF(ISERROR(S72/C72),"",S72/C72)</f>
        <v>0.0429971852858391</v>
      </c>
      <c r="U72" s="47" t="n">
        <f>IF(ISERROR(C72-E72),"",C72-E72)</f>
        <v>19354</v>
      </c>
      <c r="V72" s="49" t="n">
        <f>IF(ISERROR(U72/$C72),"",U72/$C72)</f>
        <v>0.268354570790754</v>
      </c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</row>
    <row r="73" ht="12.75">
      <c r="A73" s="9" t="n">
        <v>71</v>
      </c>
      <c r="B73" s="25"/>
      <c r="C73" s="47" t="n">
        <f>Overview!M73</f>
        <v>75186</v>
      </c>
      <c r="D73" s="49" t="n">
        <f>IF(ISERROR(F73+H73+J73+L73+N73+P73+R73+T73),"",F73+H73+J73+L73+N73+P73+R73+T73)</f>
        <v>1</v>
      </c>
      <c r="E73" s="47" t="n">
        <v>60965</v>
      </c>
      <c r="F73" s="49" t="n">
        <f>IF(ISERROR(E73/C73),"",E73/C73)</f>
        <v>0.810855744420504</v>
      </c>
      <c r="G73" s="47" t="n">
        <v>3201</v>
      </c>
      <c r="H73" s="49" t="n">
        <f>IF(ISERROR(G73/C73),"",G73/C73)</f>
        <v>0.0425744154496848</v>
      </c>
      <c r="I73" s="47" t="n">
        <v>219</v>
      </c>
      <c r="J73" s="49" t="n">
        <f>IF(ISERROR(I73/C73),"",I73/C73)</f>
        <v>0.00291277631473945</v>
      </c>
      <c r="K73" s="62" t="n">
        <v>4601</v>
      </c>
      <c r="L73" s="49" t="n">
        <f>IF(ISERROR(K73/C73),"",K73/C73)</f>
        <v>0.0611949033064666</v>
      </c>
      <c r="M73" s="47" t="n">
        <v>19</v>
      </c>
      <c r="N73" s="49" t="n">
        <f>IF(ISERROR(M73/C73),"",M73/C73)</f>
        <v>0.000252706620913468</v>
      </c>
      <c r="O73" s="47" t="n">
        <v>286</v>
      </c>
      <c r="P73" s="49" t="n">
        <f>IF(ISERROR(O73/C73),"",O73/C73)</f>
        <v>0.00380389966217115</v>
      </c>
      <c r="Q73" s="47" t="n">
        <v>3210</v>
      </c>
      <c r="R73" s="49" t="n">
        <f>IF(ISERROR(Q73/C73),"",Q73/C73)</f>
        <v>0.042694118585907</v>
      </c>
      <c r="S73" s="47" t="n">
        <f>C73-E73-G73-I73-K73-M73-O73-Q73</f>
        <v>2685</v>
      </c>
      <c r="T73" s="49" t="n">
        <f>IF(ISERROR(S73/C73),"",S73/C73)</f>
        <v>0.0357114356396138</v>
      </c>
      <c r="U73" s="47" t="n">
        <f>IF(ISERROR(C73-E73),"",C73-E73)</f>
        <v>14221</v>
      </c>
      <c r="V73" s="49" t="n">
        <f>IF(ISERROR(U73/$C73),"",U73/$C73)</f>
        <v>0.189144255579496</v>
      </c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</row>
    <row r="74" ht="12.75">
      <c r="A74" s="9" t="n">
        <v>72</v>
      </c>
      <c r="B74" s="25"/>
      <c r="C74" s="47" t="n">
        <f>Overview!M74</f>
        <v>72969</v>
      </c>
      <c r="D74" s="49" t="n">
        <f>IF(ISERROR(F74+H74+J74+L74+N74+P74+R74+T74),"",F74+H74+J74+L74+N74+P74+R74+T74)</f>
        <v>1</v>
      </c>
      <c r="E74" s="47" t="n">
        <v>67428</v>
      </c>
      <c r="F74" s="49" t="n">
        <f>IF(ISERROR(E74/C74),"",E74/C74)</f>
        <v>0.924063643465033</v>
      </c>
      <c r="G74" s="47" t="n">
        <v>468</v>
      </c>
      <c r="H74" s="49" t="n">
        <f>IF(ISERROR(G74/C74),"",G74/C74)</f>
        <v>0.00641368252271513</v>
      </c>
      <c r="I74" s="47" t="n">
        <v>234</v>
      </c>
      <c r="J74" s="49" t="n">
        <f>IF(ISERROR(I74/C74),"",I74/C74)</f>
        <v>0.00320684126135756</v>
      </c>
      <c r="K74" s="62" t="n">
        <v>305</v>
      </c>
      <c r="L74" s="49" t="n">
        <f>IF(ISERROR(K74/C74),"",K74/C74)</f>
        <v>0.00417985719963272</v>
      </c>
      <c r="M74" s="47" t="n">
        <v>27</v>
      </c>
      <c r="N74" s="49" t="n">
        <f>IF(ISERROR(M74/C74),"",M74/C74)</f>
        <v>0.000370020145541257</v>
      </c>
      <c r="O74" s="47" t="n">
        <v>140</v>
      </c>
      <c r="P74" s="49" t="n">
        <f>IF(ISERROR(O74/C74),"",O74/C74)</f>
        <v>0.00191862297688059</v>
      </c>
      <c r="Q74" s="47" t="n">
        <v>1837</v>
      </c>
      <c r="R74" s="49" t="n">
        <f>IF(ISERROR(Q74/C74),"",Q74/C74)</f>
        <v>0.0251750743466404</v>
      </c>
      <c r="S74" s="47" t="n">
        <f>C74-E74-G74-I74-K74-M74-O74-Q74</f>
        <v>2530</v>
      </c>
      <c r="T74" s="49" t="n">
        <f>IF(ISERROR(S74/C74),"",S74/C74)</f>
        <v>0.0346722580821993</v>
      </c>
      <c r="U74" s="47" t="n">
        <f>IF(ISERROR(C74-E74),"",C74-E74)</f>
        <v>5541</v>
      </c>
      <c r="V74" s="49" t="n">
        <f>IF(ISERROR(U74/$C74),"",U74/$C74)</f>
        <v>0.0759363565349669</v>
      </c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</row>
    <row r="75" ht="12.75">
      <c r="A75" s="9" t="n">
        <v>73</v>
      </c>
      <c r="B75" s="25"/>
      <c r="C75" s="47" t="n">
        <f>Overview!M75</f>
        <v>72890</v>
      </c>
      <c r="D75" s="49" t="n">
        <f>IF(ISERROR(F75+H75+J75+L75+N75+P75+R75+T75),"",F75+H75+J75+L75+N75+P75+R75+T75)</f>
        <v>1</v>
      </c>
      <c r="E75" s="47" t="n">
        <v>63207</v>
      </c>
      <c r="F75" s="49" t="n">
        <f>IF(ISERROR(E75/C75),"",E75/C75)</f>
        <v>0.867155988475785</v>
      </c>
      <c r="G75" s="47" t="n">
        <v>3490</v>
      </c>
      <c r="H75" s="49" t="n">
        <f>IF(ISERROR(G75/C75),"",G75/C75)</f>
        <v>0.047880367677322</v>
      </c>
      <c r="I75" s="47" t="n">
        <v>196</v>
      </c>
      <c r="J75" s="49" t="n">
        <f>IF(ISERROR(I75/C75),"",I75/C75)</f>
        <v>0.0026889833996433</v>
      </c>
      <c r="K75" s="62" t="n">
        <v>953</v>
      </c>
      <c r="L75" s="49" t="n">
        <f>IF(ISERROR(K75/C75),"",K75/C75)</f>
        <v>0.0130744958156126</v>
      </c>
      <c r="M75" s="47" t="n">
        <v>11</v>
      </c>
      <c r="N75" s="49" t="n">
        <f>IF(ISERROR(M75/C75),"",M75/C75)</f>
        <v>0.00015091233365345</v>
      </c>
      <c r="O75" s="47" t="n">
        <v>194</v>
      </c>
      <c r="P75" s="49" t="n">
        <f>IF(ISERROR(O75/C75),"",O75/C75)</f>
        <v>0.00266154479352449</v>
      </c>
      <c r="Q75" s="47" t="n">
        <v>2097</v>
      </c>
      <c r="R75" s="49" t="n">
        <f>IF(ISERROR(Q75/C75),"",Q75/C75)</f>
        <v>0.0287693785155714</v>
      </c>
      <c r="S75" s="47" t="n">
        <f>C75-E75-G75-I75-K75-M75-O75-Q75</f>
        <v>2742</v>
      </c>
      <c r="T75" s="49" t="n">
        <f>IF(ISERROR(S75/C75),"",S75/C75)</f>
        <v>0.0376183289888874</v>
      </c>
      <c r="U75" s="47" t="n">
        <f>IF(ISERROR(C75-E75),"",C75-E75)</f>
        <v>9683</v>
      </c>
      <c r="V75" s="49" t="n">
        <f>IF(ISERROR(U75/$C75),"",U75/$C75)</f>
        <v>0.132844011524215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</row>
    <row r="76" ht="12.75">
      <c r="A76" s="9" t="n">
        <v>74</v>
      </c>
      <c r="B76" s="25"/>
      <c r="C76" s="47" t="n">
        <f>Overview!M76</f>
        <v>71476</v>
      </c>
      <c r="D76" s="49" t="n">
        <f>IF(ISERROR(F76+H76+J76+L76+N76+P76+R76+T76),"",F76+H76+J76+L76+N76+P76+R76+T76)</f>
        <v>1</v>
      </c>
      <c r="E76" s="47" t="n">
        <v>51063</v>
      </c>
      <c r="F76" s="49" t="n">
        <f>IF(ISERROR(E76/C76),"",E76/C76)</f>
        <v>0.714407633331468</v>
      </c>
      <c r="G76" s="47" t="n">
        <v>14183</v>
      </c>
      <c r="H76" s="49" t="n">
        <f>IF(ISERROR(G76/C76),"",G76/C76)</f>
        <v>0.1984302423191</v>
      </c>
      <c r="I76" s="47" t="n">
        <v>276</v>
      </c>
      <c r="J76" s="49" t="n">
        <f>IF(ISERROR(I76/C76),"",I76/C76)</f>
        <v>0.00386143600649169</v>
      </c>
      <c r="K76" s="62" t="n">
        <v>626</v>
      </c>
      <c r="L76" s="49" t="n">
        <f>IF(ISERROR(K76/C76),"",K76/C76)</f>
        <v>0.00875818456544854</v>
      </c>
      <c r="M76" s="47" t="n">
        <v>11</v>
      </c>
      <c r="N76" s="49" t="n">
        <f>IF(ISERROR(M76/C76),"",M76/C76)</f>
        <v>0.00015389781185293</v>
      </c>
      <c r="O76" s="47" t="n">
        <v>230</v>
      </c>
      <c r="P76" s="49" t="n">
        <f>IF(ISERROR(O76/C76),"",O76/C76)</f>
        <v>0.00321786333874307</v>
      </c>
      <c r="Q76" s="47" t="n">
        <v>2252</v>
      </c>
      <c r="R76" s="49" t="n">
        <f>IF(ISERROR(Q76/C76),"",Q76/C76)</f>
        <v>0.0315070792993452</v>
      </c>
      <c r="S76" s="47" t="n">
        <f>C76-E76-G76-I76-K76-M76-O76-Q76</f>
        <v>2835</v>
      </c>
      <c r="T76" s="49" t="n">
        <f>IF(ISERROR(S76/C76),"",S76/C76)</f>
        <v>0.0396636633275505</v>
      </c>
      <c r="U76" s="47" t="n">
        <f>IF(ISERROR(C76-E76),"",C76-E76)</f>
        <v>20413</v>
      </c>
      <c r="V76" s="49" t="n">
        <f>IF(ISERROR(U76/$C76),"",U76/$C76)</f>
        <v>0.285592366668532</v>
      </c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</row>
    <row r="77" ht="12.75">
      <c r="A77" s="9" t="n">
        <v>75</v>
      </c>
      <c r="B77" s="25"/>
      <c r="C77" s="47" t="n">
        <f>Overview!M77</f>
        <v>68117</v>
      </c>
      <c r="D77" s="49" t="n">
        <f>IF(ISERROR(F77+H77+J77+L77+N77+P77+R77+T77),"",F77+H77+J77+L77+N77+P77+R77+T77)</f>
        <v>1</v>
      </c>
      <c r="E77" s="47" t="n">
        <v>27175</v>
      </c>
      <c r="F77" s="49" t="n">
        <f>IF(ISERROR(E77/C77),"",E77/C77)</f>
        <v>0.398945931265323</v>
      </c>
      <c r="G77" s="47" t="n">
        <v>34144</v>
      </c>
      <c r="H77" s="49" t="n">
        <f>IF(ISERROR(G77/C77),"",G77/C77)</f>
        <v>0.501255193270402</v>
      </c>
      <c r="I77" s="47" t="n">
        <v>263</v>
      </c>
      <c r="J77" s="49" t="n">
        <f>IF(ISERROR(I77/C77),"",I77/C77)</f>
        <v>0.00386100386100386</v>
      </c>
      <c r="K77" s="62" t="n">
        <v>400</v>
      </c>
      <c r="L77" s="49" t="n">
        <f>IF(ISERROR(K77/C77),"",K77/C77)</f>
        <v>0.00587224921825682</v>
      </c>
      <c r="M77" s="47" t="n">
        <v>20</v>
      </c>
      <c r="N77" s="49" t="n">
        <f>IF(ISERROR(M77/C77),"",M77/C77)</f>
        <v>0.000293612460912841</v>
      </c>
      <c r="O77" s="47" t="n">
        <v>264</v>
      </c>
      <c r="P77" s="49" t="n">
        <f>IF(ISERROR(O77/C77),"",O77/C77)</f>
        <v>0.0038756844840495</v>
      </c>
      <c r="Q77" s="47" t="n">
        <v>2976</v>
      </c>
      <c r="R77" s="49" t="n">
        <f>IF(ISERROR(Q77/C77),"",Q77/C77)</f>
        <v>0.0436895341838308</v>
      </c>
      <c r="S77" s="47" t="n">
        <f>C77-E77-G77-I77-K77-M77-O77-Q77</f>
        <v>2875</v>
      </c>
      <c r="T77" s="49" t="n">
        <f>IF(ISERROR(S77/C77),"",S77/C77)</f>
        <v>0.0422067912562209</v>
      </c>
      <c r="U77" s="47" t="n">
        <f>IF(ISERROR(C77-E77),"",C77-E77)</f>
        <v>40942</v>
      </c>
      <c r="V77" s="49" t="n">
        <f>IF(ISERROR(U77/$C77),"",U77/$C77)</f>
        <v>0.601054068734677</v>
      </c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</row>
    <row r="78" ht="12.75">
      <c r="A78" s="9" t="n">
        <v>76</v>
      </c>
      <c r="B78" s="25"/>
      <c r="C78" s="47" t="n">
        <f>Overview!M78</f>
        <v>73825</v>
      </c>
      <c r="D78" s="49" t="n">
        <f>IF(ISERROR(F78+H78+J78+L78+N78+P78+R78+T78),"",F78+H78+J78+L78+N78+P78+R78+T78)</f>
        <v>1</v>
      </c>
      <c r="E78" s="47" t="n">
        <v>63375</v>
      </c>
      <c r="F78" s="49" t="n">
        <f>IF(ISERROR(E78/C78),"",E78/C78)</f>
        <v>0.858449034879783</v>
      </c>
      <c r="G78" s="47" t="n">
        <v>3863</v>
      </c>
      <c r="H78" s="49" t="n">
        <f>IF(ISERROR(G78/C78),"",G78/C78)</f>
        <v>0.0523264476803251</v>
      </c>
      <c r="I78" s="47" t="n">
        <v>307</v>
      </c>
      <c r="J78" s="49" t="n">
        <f>IF(ISERROR(I78/C78),"",I78/C78)</f>
        <v>0.00415848289874704</v>
      </c>
      <c r="K78" s="62" t="n">
        <v>381</v>
      </c>
      <c r="L78" s="49" t="n">
        <f>IF(ISERROR(K78/C78),"",K78/C78)</f>
        <v>0.00516085336945479</v>
      </c>
      <c r="M78" s="47" t="n">
        <v>14</v>
      </c>
      <c r="N78" s="49" t="n">
        <f>IF(ISERROR(M78/C78),"",M78/C78)</f>
        <v>0.000189637656620386</v>
      </c>
      <c r="O78" s="47" t="n">
        <v>187</v>
      </c>
      <c r="P78" s="49" t="n">
        <f>IF(ISERROR(O78/C78),"",O78/C78)</f>
        <v>0.0025330172705723</v>
      </c>
      <c r="Q78" s="47" t="n">
        <v>2460</v>
      </c>
      <c r="R78" s="49" t="n">
        <f>IF(ISERROR(Q78/C78),"",Q78/C78)</f>
        <v>0.0333220453775821</v>
      </c>
      <c r="S78" s="47" t="n">
        <f>C78-E78-G78-I78-K78-M78-O78-Q78</f>
        <v>3238</v>
      </c>
      <c r="T78" s="49" t="n">
        <f>IF(ISERROR(S78/C78),"",S78/C78)</f>
        <v>0.043860480866915</v>
      </c>
      <c r="U78" s="47" t="n">
        <f>IF(ISERROR(C78-E78),"",C78-E78)</f>
        <v>10450</v>
      </c>
      <c r="V78" s="49" t="n">
        <f>IF(ISERROR(U78/$C78),"",U78/$C78)</f>
        <v>0.141550965120217</v>
      </c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</row>
    <row r="79" ht="12.75">
      <c r="A79" s="9" t="n">
        <v>77</v>
      </c>
      <c r="B79" s="25"/>
      <c r="C79" s="47" t="n">
        <f>Overview!M79</f>
        <v>73169</v>
      </c>
      <c r="D79" s="49" t="n">
        <f>IF(ISERROR(F79+H79+J79+L79+N79+P79+R79+T79),"",F79+H79+J79+L79+N79+P79+R79+T79)</f>
        <v>1</v>
      </c>
      <c r="E79" s="47" t="n">
        <v>63884</v>
      </c>
      <c r="F79" s="49" t="n">
        <f>IF(ISERROR(E79/C79),"",E79/C79)</f>
        <v>0.873101996747256</v>
      </c>
      <c r="G79" s="47" t="n">
        <v>2952</v>
      </c>
      <c r="H79" s="49" t="n">
        <f>IF(ISERROR(G79/C79),"",G79/C79)</f>
        <v>0.0403449548305977</v>
      </c>
      <c r="I79" s="47" t="n">
        <v>232</v>
      </c>
      <c r="J79" s="49" t="n">
        <f>IF(ISERROR(I79/C79),"",I79/C79)</f>
        <v>0.00317074170755375</v>
      </c>
      <c r="K79" s="62" t="n">
        <v>1225</v>
      </c>
      <c r="L79" s="49" t="n">
        <f>IF(ISERROR(K79/C79),"",K79/C79)</f>
        <v>0.0167420628954885</v>
      </c>
      <c r="M79" s="47" t="n">
        <v>7</v>
      </c>
      <c r="N79" s="49" t="n">
        <f>IF(ISERROR(M79/C79),"",M79/C79)</f>
        <v>9.5668930831363E-05</v>
      </c>
      <c r="O79" s="47" t="n">
        <v>194</v>
      </c>
      <c r="P79" s="49" t="n">
        <f>IF(ISERROR(O79/C79),"",O79/C79)</f>
        <v>0.00265139608304063</v>
      </c>
      <c r="Q79" s="47" t="n">
        <v>1997</v>
      </c>
      <c r="R79" s="49" t="n">
        <f>IF(ISERROR(Q79/C79),"",Q79/C79)</f>
        <v>0.027292979267176</v>
      </c>
      <c r="S79" s="47" t="n">
        <f>C79-E79-G79-I79-K79-M79-O79-Q79</f>
        <v>2678</v>
      </c>
      <c r="T79" s="49" t="n">
        <f>IF(ISERROR(S79/C79),"",S79/C79)</f>
        <v>0.0366001995380557</v>
      </c>
      <c r="U79" s="47" t="n">
        <f>IF(ISERROR(C79-E79),"",C79-E79)</f>
        <v>9285</v>
      </c>
      <c r="V79" s="49" t="n">
        <f>IF(ISERROR(U79/$C79),"",U79/$C79)</f>
        <v>0.126898003252744</v>
      </c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</row>
    <row r="80" ht="12.75">
      <c r="A80" s="9" t="n">
        <v>78</v>
      </c>
      <c r="B80" s="25"/>
      <c r="C80" s="47" t="n">
        <f>Overview!M80</f>
        <v>72801</v>
      </c>
      <c r="D80" s="49" t="n">
        <f>IF(ISERROR(F80+H80+J80+L80+N80+P80+R80+T80),"",F80+H80+J80+L80+N80+P80+R80+T80)</f>
        <v>1</v>
      </c>
      <c r="E80" s="47" t="n">
        <v>68267</v>
      </c>
      <c r="F80" s="49" t="n">
        <f>IF(ISERROR(E80/C80),"",E80/C80)</f>
        <v>0.937720635705554</v>
      </c>
      <c r="G80" s="47" t="n">
        <v>228</v>
      </c>
      <c r="H80" s="49" t="n">
        <f>IF(ISERROR(G80/C80),"",G80/C80)</f>
        <v>0.00313182511229241</v>
      </c>
      <c r="I80" s="47" t="n">
        <v>200</v>
      </c>
      <c r="J80" s="49" t="n">
        <f>IF(ISERROR(I80/C80),"",I80/C80)</f>
        <v>0.00274721501078282</v>
      </c>
      <c r="K80" s="62" t="n">
        <v>213</v>
      </c>
      <c r="L80" s="49" t="n">
        <f>IF(ISERROR(K80/C80),"",K80/C80)</f>
        <v>0.0029257839864837</v>
      </c>
      <c r="M80" s="47" t="n">
        <v>14</v>
      </c>
      <c r="N80" s="49" t="n">
        <f>IF(ISERROR(M80/C80),"",M80/C80)</f>
        <v>0.000192305050754797</v>
      </c>
      <c r="O80" s="47" t="n">
        <v>131</v>
      </c>
      <c r="P80" s="49" t="n">
        <f>IF(ISERROR(O80/C80),"",O80/C80)</f>
        <v>0.00179942583206275</v>
      </c>
      <c r="Q80" s="47" t="n">
        <v>2010</v>
      </c>
      <c r="R80" s="49" t="n">
        <f>IF(ISERROR(Q80/C80),"",Q80/C80)</f>
        <v>0.0276095108583673</v>
      </c>
      <c r="S80" s="47" t="n">
        <f>C80-E80-G80-I80-K80-M80-O80-Q80</f>
        <v>1738</v>
      </c>
      <c r="T80" s="49" t="n">
        <f>IF(ISERROR(S80/C80),"",S80/C80)</f>
        <v>0.0238732984437027</v>
      </c>
      <c r="U80" s="47" t="n">
        <f>IF(ISERROR(C80-E80),"",C80-E80)</f>
        <v>4534</v>
      </c>
      <c r="V80" s="49" t="n">
        <f>IF(ISERROR(U80/$C80),"",U80/$C80)</f>
        <v>0.0622793642944465</v>
      </c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</row>
    <row r="81" ht="12.75">
      <c r="A81" s="9" t="n">
        <v>79</v>
      </c>
      <c r="B81" s="25"/>
      <c r="C81" s="47" t="n">
        <f>Overview!M81</f>
        <v>73355</v>
      </c>
      <c r="D81" s="49" t="n">
        <f>IF(ISERROR(F81+H81+J81+L81+N81+P81+R81+T81),"",F81+H81+J81+L81+N81+P81+R81+T81)</f>
        <v>1</v>
      </c>
      <c r="E81" s="47" t="n">
        <v>66147</v>
      </c>
      <c r="F81" s="49" t="n">
        <f>IF(ISERROR(E81/C81),"",E81/C81)</f>
        <v>0.901738122827346</v>
      </c>
      <c r="G81" s="47" t="n">
        <v>1708</v>
      </c>
      <c r="H81" s="49" t="n">
        <f>IF(ISERROR(G81/C81),"",G81/C81)</f>
        <v>0.0232840297184923</v>
      </c>
      <c r="I81" s="47" t="n">
        <v>247</v>
      </c>
      <c r="J81" s="49" t="n">
        <f>IF(ISERROR(I81/C81),"",I81/C81)</f>
        <v>0.00336718696748688</v>
      </c>
      <c r="K81" s="62" t="n">
        <v>362</v>
      </c>
      <c r="L81" s="49" t="n">
        <f>IF(ISERROR(K81/C81),"",K81/C81)</f>
        <v>0.00493490559607389</v>
      </c>
      <c r="M81" s="47" t="n">
        <v>3</v>
      </c>
      <c r="N81" s="49" t="n">
        <f>IF(ISERROR(M81/C81),"",M81/C81)</f>
        <v>4.08970077022698E-05</v>
      </c>
      <c r="O81" s="47" t="n">
        <v>153</v>
      </c>
      <c r="P81" s="49" t="n">
        <f>IF(ISERROR(O81/C81),"",O81/C81)</f>
        <v>0.00208574739281576</v>
      </c>
      <c r="Q81" s="47" t="n">
        <v>2424</v>
      </c>
      <c r="R81" s="49" t="n">
        <f>IF(ISERROR(Q81/C81),"",Q81/C81)</f>
        <v>0.033044782223434</v>
      </c>
      <c r="S81" s="47" t="n">
        <f>C81-E81-G81-I81-K81-M81-O81-Q81</f>
        <v>2311</v>
      </c>
      <c r="T81" s="49" t="n">
        <f>IF(ISERROR(S81/C81),"",S81/C81)</f>
        <v>0.0315043282666485</v>
      </c>
      <c r="U81" s="47" t="n">
        <f>IF(ISERROR(C81-E81),"",C81-E81)</f>
        <v>7208</v>
      </c>
      <c r="V81" s="49" t="n">
        <f>IF(ISERROR(U81/$C81),"",U81/$C81)</f>
        <v>0.0982618771726535</v>
      </c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</row>
    <row r="82" ht="12.75">
      <c r="A82" s="9" t="n">
        <v>80</v>
      </c>
      <c r="B82" s="25"/>
      <c r="C82" s="47" t="n">
        <f>Overview!M82</f>
        <v>69020</v>
      </c>
      <c r="D82" s="49" t="n">
        <f>IF(ISERROR(F82+H82+J82+L82+N82+P82+R82+T82),"",F82+H82+J82+L82+N82+P82+R82+T82)</f>
        <v>1</v>
      </c>
      <c r="E82" s="47" t="n">
        <v>35432</v>
      </c>
      <c r="F82" s="49" t="n">
        <f>IF(ISERROR(E82/C82),"",E82/C82)</f>
        <v>0.513358446827007</v>
      </c>
      <c r="G82" s="47" t="n">
        <v>22028</v>
      </c>
      <c r="H82" s="49" t="n">
        <f>IF(ISERROR(G82/C82),"",G82/C82)</f>
        <v>0.319153868443929</v>
      </c>
      <c r="I82" s="47" t="n">
        <v>202</v>
      </c>
      <c r="J82" s="49" t="n">
        <f>IF(ISERROR(I82/C82),"",I82/C82)</f>
        <v>0.00292668791654593</v>
      </c>
      <c r="K82" s="62" t="n">
        <v>891</v>
      </c>
      <c r="L82" s="49" t="n">
        <f>IF(ISERROR(K82/C82),"",K82/C82)</f>
        <v>0.0129093016516952</v>
      </c>
      <c r="M82" s="47" t="n">
        <v>42</v>
      </c>
      <c r="N82" s="49" t="n">
        <f>IF(ISERROR(M82/C82),"",M82/C82)</f>
        <v>0.000608519269776876</v>
      </c>
      <c r="O82" s="47" t="n">
        <v>326</v>
      </c>
      <c r="P82" s="49" t="n">
        <f>IF(ISERROR(O82/C82),"",O82/C82)</f>
        <v>0.00472326861779194</v>
      </c>
      <c r="Q82" s="47" t="n">
        <v>7811</v>
      </c>
      <c r="R82" s="49" t="n">
        <f>IF(ISERROR(Q82/C82),"",Q82/C82)</f>
        <v>0.113170095624457</v>
      </c>
      <c r="S82" s="47" t="n">
        <f>C82-E82-G82-I82-K82-M82-O82-Q82</f>
        <v>2288</v>
      </c>
      <c r="T82" s="49" t="n">
        <f>IF(ISERROR(S82/C82),"",S82/C82)</f>
        <v>0.0331498116487974</v>
      </c>
      <c r="U82" s="47" t="n">
        <f>IF(ISERROR(C82-E82),"",C82-E82)</f>
        <v>33588</v>
      </c>
      <c r="V82" s="49" t="n">
        <f>IF(ISERROR(U82/$C82),"",U82/$C82)</f>
        <v>0.486641553172993</v>
      </c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</row>
    <row r="83" ht="12.75">
      <c r="A83" s="9" t="n">
        <v>81</v>
      </c>
      <c r="B83" s="25"/>
      <c r="C83" s="47" t="n">
        <f>Overview!M83</f>
        <v>72182</v>
      </c>
      <c r="D83" s="49" t="n">
        <f>IF(ISERROR(F83+H83+J83+L83+N83+P83+R83+T83),"",F83+H83+J83+L83+N83+P83+R83+T83)</f>
        <v>1</v>
      </c>
      <c r="E83" s="47" t="n">
        <v>63087</v>
      </c>
      <c r="F83" s="49" t="n">
        <f>IF(ISERROR(E83/C83),"",E83/C83)</f>
        <v>0.873999057936882</v>
      </c>
      <c r="G83" s="47" t="n">
        <v>3033</v>
      </c>
      <c r="H83" s="49" t="n">
        <f>IF(ISERROR(G83/C83),"",G83/C83)</f>
        <v>0.042018785846887</v>
      </c>
      <c r="I83" s="47" t="n">
        <v>160</v>
      </c>
      <c r="J83" s="49" t="n">
        <f>IF(ISERROR(I83/C83),"",I83/C83)</f>
        <v>0.00221661910171511</v>
      </c>
      <c r="K83" s="62" t="n">
        <v>843</v>
      </c>
      <c r="L83" s="49" t="n">
        <f>IF(ISERROR(K83/C83),"",K83/C83)</f>
        <v>0.0116788118921615</v>
      </c>
      <c r="M83" s="47" t="n">
        <v>19</v>
      </c>
      <c r="N83" s="49" t="n">
        <f>IF(ISERROR(M83/C83),"",M83/C83)</f>
        <v>0.000263223518328669</v>
      </c>
      <c r="O83" s="47" t="n">
        <v>144</v>
      </c>
      <c r="P83" s="49" t="n">
        <f>IF(ISERROR(O83/C83),"",O83/C83)</f>
        <v>0.0019949571915436</v>
      </c>
      <c r="Q83" s="47" t="n">
        <v>3250</v>
      </c>
      <c r="R83" s="49" t="n">
        <f>IF(ISERROR(Q83/C83),"",Q83/C83)</f>
        <v>0.0450250755035882</v>
      </c>
      <c r="S83" s="47" t="n">
        <f>C83-E83-G83-I83-K83-M83-O83-Q83</f>
        <v>1646</v>
      </c>
      <c r="T83" s="49" t="n">
        <f>IF(ISERROR(S83/C83),"",S83/C83)</f>
        <v>0.0228034690088942</v>
      </c>
      <c r="U83" s="47" t="n">
        <f>IF(ISERROR(C83-E83),"",C83-E83)</f>
        <v>9095</v>
      </c>
      <c r="V83" s="49" t="n">
        <f>IF(ISERROR(U83/$C83),"",U83/$C83)</f>
        <v>0.126000942063118</v>
      </c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</row>
    <row r="84" ht="12.75">
      <c r="A84" s="9" t="n">
        <v>82</v>
      </c>
      <c r="B84" s="25"/>
      <c r="C84" s="47" t="n">
        <f>Overview!M84</f>
        <v>71687</v>
      </c>
      <c r="D84" s="49" t="n">
        <f>IF(ISERROR(F84+H84+J84+L84+N84+P84+R84+T84),"",F84+H84+J84+L84+N84+P84+R84+T84)</f>
        <v>1</v>
      </c>
      <c r="E84" s="47" t="n">
        <v>63328</v>
      </c>
      <c r="F84" s="49" t="n">
        <f>IF(ISERROR(E84/C84),"",E84/C84)</f>
        <v>0.883395873728849</v>
      </c>
      <c r="G84" s="47" t="n">
        <v>3210</v>
      </c>
      <c r="H84" s="49" t="n">
        <f>IF(ISERROR(G84/C84),"",G84/C84)</f>
        <v>0.0447779932205281</v>
      </c>
      <c r="I84" s="47" t="n">
        <v>248</v>
      </c>
      <c r="J84" s="49" t="n">
        <f>IF(ISERROR(I84/C84),"",I84/C84)</f>
        <v>0.00345948358837725</v>
      </c>
      <c r="K84" s="62" t="n">
        <v>305</v>
      </c>
      <c r="L84" s="49" t="n">
        <f>IF(ISERROR(K84/C84),"",K84/C84)</f>
        <v>0.00425460683248009</v>
      </c>
      <c r="M84" s="47" t="n">
        <v>5</v>
      </c>
      <c r="N84" s="49" t="n">
        <f>IF(ISERROR(M84/C84),"",M84/C84)</f>
        <v>6.97476529914768E-05</v>
      </c>
      <c r="O84" s="47" t="n">
        <v>129</v>
      </c>
      <c r="P84" s="49" t="n">
        <f>IF(ISERROR(O84/C84),"",O84/C84)</f>
        <v>0.0017994894471801</v>
      </c>
      <c r="Q84" s="47" t="n">
        <v>2490</v>
      </c>
      <c r="R84" s="49" t="n">
        <f>IF(ISERROR(Q84/C84),"",Q84/C84)</f>
        <v>0.0347343311897555</v>
      </c>
      <c r="S84" s="47" t="n">
        <f>C84-E84-G84-I84-K84-M84-O84-Q84</f>
        <v>1972</v>
      </c>
      <c r="T84" s="49" t="n">
        <f>IF(ISERROR(S84/C84),"",S84/C84)</f>
        <v>0.0275084743398385</v>
      </c>
      <c r="U84" s="47" t="n">
        <f>IF(ISERROR(C84-E84),"",C84-E84)</f>
        <v>8359</v>
      </c>
      <c r="V84" s="49" t="n">
        <f>IF(ISERROR(U84/$C84),"",U84/$C84)</f>
        <v>0.116604126271151</v>
      </c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</row>
    <row r="85" ht="12.75">
      <c r="A85" s="9" t="n">
        <v>83</v>
      </c>
      <c r="B85" s="25"/>
      <c r="C85" s="47" t="n">
        <f>Overview!M85</f>
        <v>67213</v>
      </c>
      <c r="D85" s="49" t="n">
        <f>IF(ISERROR(F85+H85+J85+L85+N85+P85+R85+T85),"",F85+H85+J85+L85+N85+P85+R85+T85)</f>
        <v>1</v>
      </c>
      <c r="E85" s="47" t="n">
        <v>56902</v>
      </c>
      <c r="F85" s="49" t="n">
        <f>IF(ISERROR(E85/C85),"",E85/C85)</f>
        <v>0.846592177108595</v>
      </c>
      <c r="G85" s="47" t="n">
        <v>2774</v>
      </c>
      <c r="H85" s="49" t="n">
        <f>IF(ISERROR(G85/C85),"",G85/C85)</f>
        <v>0.041271777781084</v>
      </c>
      <c r="I85" s="47" t="n">
        <v>196</v>
      </c>
      <c r="J85" s="49" t="n">
        <f>IF(ISERROR(I85/C85),"",I85/C85)</f>
        <v>0.00291610253968726</v>
      </c>
      <c r="K85" s="62" t="n">
        <v>2345</v>
      </c>
      <c r="L85" s="49" t="n">
        <f>IF(ISERROR(K85/C85),"",K85/C85)</f>
        <v>0.0348890839569726</v>
      </c>
      <c r="M85" s="47" t="n">
        <v>29</v>
      </c>
      <c r="N85" s="49" t="n">
        <f>IF(ISERROR(M85/C85),"",M85/C85)</f>
        <v>0.000431464151280258</v>
      </c>
      <c r="O85" s="47" t="n">
        <v>205</v>
      </c>
      <c r="P85" s="49" t="n">
        <f>IF(ISERROR(O85/C85),"",O85/C85)</f>
        <v>0.00305000520732596</v>
      </c>
      <c r="Q85" s="47" t="n">
        <v>2787</v>
      </c>
      <c r="R85" s="49" t="n">
        <f>IF(ISERROR(Q85/C85),"",Q85/C85)</f>
        <v>0.041465192745451</v>
      </c>
      <c r="S85" s="47" t="n">
        <f>C85-E85-G85-I85-K85-M85-O85-Q85</f>
        <v>1975</v>
      </c>
      <c r="T85" s="49" t="n">
        <f>IF(ISERROR(S85/C85),"",S85/C85)</f>
        <v>0.0293841965096038</v>
      </c>
      <c r="U85" s="47" t="n">
        <f>IF(ISERROR(C85-E85),"",C85-E85)</f>
        <v>10311</v>
      </c>
      <c r="V85" s="49" t="n">
        <f>IF(ISERROR(U85/$C85),"",U85/$C85)</f>
        <v>0.153407822891405</v>
      </c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</row>
    <row r="86" ht="12.75">
      <c r="A86" s="9" t="n">
        <v>84</v>
      </c>
      <c r="B86" s="25"/>
      <c r="C86" s="47" t="n">
        <f>Overview!M86</f>
        <v>69344</v>
      </c>
      <c r="D86" s="49" t="n">
        <f>IF(ISERROR(F86+H86+J86+L86+N86+P86+R86+T86),"",F86+H86+J86+L86+N86+P86+R86+T86)</f>
        <v>0.999999999999999</v>
      </c>
      <c r="E86" s="47" t="n">
        <v>49206</v>
      </c>
      <c r="F86" s="49" t="n">
        <f>IF(ISERROR(E86/C86),"",E86/C86)</f>
        <v>0.709592754960775</v>
      </c>
      <c r="G86" s="47" t="n">
        <v>7822</v>
      </c>
      <c r="H86" s="49" t="n">
        <f>IF(ISERROR(G86/C86),"",G86/C86)</f>
        <v>0.112799953853253</v>
      </c>
      <c r="I86" s="47" t="n">
        <v>143</v>
      </c>
      <c r="J86" s="49" t="n">
        <f>IF(ISERROR(I86/C86),"",I86/C86)</f>
        <v>0.00206218274111675</v>
      </c>
      <c r="K86" s="62" t="n">
        <v>5509</v>
      </c>
      <c r="L86" s="49" t="n">
        <f>IF(ISERROR(K86/C86),"",K86/C86)</f>
        <v>0.0794445085371481</v>
      </c>
      <c r="M86" s="47" t="n">
        <v>11</v>
      </c>
      <c r="N86" s="49" t="n">
        <f>IF(ISERROR(M86/C86),"",M86/C86)</f>
        <v>0.000158629441624365</v>
      </c>
      <c r="O86" s="47" t="n">
        <v>215</v>
      </c>
      <c r="P86" s="49" t="n">
        <f>IF(ISERROR(O86/C86),"",O86/C86)</f>
        <v>0.00310048454083987</v>
      </c>
      <c r="Q86" s="47" t="n">
        <v>4380</v>
      </c>
      <c r="R86" s="49" t="n">
        <f>IF(ISERROR(Q86/C86),"",Q86/C86)</f>
        <v>0.0631633594831564</v>
      </c>
      <c r="S86" s="47" t="n">
        <f>C86-E86-G86-I86-K86-M86-O86-Q86</f>
        <v>2058</v>
      </c>
      <c r="T86" s="49" t="n">
        <f>IF(ISERROR(S86/C86),"",S86/C86)</f>
        <v>0.0296781264420858</v>
      </c>
      <c r="U86" s="47" t="n">
        <f>IF(ISERROR(C86-E86),"",C86-E86)</f>
        <v>20138</v>
      </c>
      <c r="V86" s="49" t="n">
        <f>IF(ISERROR(U86/$C86),"",U86/$C86)</f>
        <v>0.290407245039225</v>
      </c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</row>
    <row r="87" ht="12.75">
      <c r="A87" s="9" t="n">
        <v>85</v>
      </c>
      <c r="B87" s="25"/>
      <c r="C87" s="47" t="n">
        <f>Overview!M87</f>
        <v>71975</v>
      </c>
      <c r="D87" s="49" t="n">
        <f>IF(ISERROR(F87+H87+J87+L87+N87+P87+R87+T87),"",F87+H87+J87+L87+N87+P87+R87+T87)</f>
        <v>1</v>
      </c>
      <c r="E87" s="47" t="n">
        <v>58603</v>
      </c>
      <c r="F87" s="49" t="n">
        <f>IF(ISERROR(E87/C87),"",E87/C87)</f>
        <v>0.814213268496006</v>
      </c>
      <c r="G87" s="47" t="n">
        <v>5057</v>
      </c>
      <c r="H87" s="49" t="n">
        <f>IF(ISERROR(G87/C87),"",G87/C87)</f>
        <v>0.070260507120528</v>
      </c>
      <c r="I87" s="47" t="n">
        <v>176</v>
      </c>
      <c r="J87" s="49" t="n">
        <f>IF(ISERROR(I87/C87),"",I87/C87)</f>
        <v>0.00244529350468913</v>
      </c>
      <c r="K87" s="62" t="n">
        <v>2199</v>
      </c>
      <c r="L87" s="49" t="n">
        <f>IF(ISERROR(K87/C87),"",K87/C87)</f>
        <v>0.0305522750955193</v>
      </c>
      <c r="M87" s="47" t="n">
        <v>16</v>
      </c>
      <c r="N87" s="49" t="n">
        <f>IF(ISERROR(M87/C87),"",M87/C87)</f>
        <v>0.000222299409517193</v>
      </c>
      <c r="O87" s="47" t="n">
        <v>190</v>
      </c>
      <c r="P87" s="49" t="n">
        <f>IF(ISERROR(O87/C87),"",O87/C87)</f>
        <v>0.00263980548801667</v>
      </c>
      <c r="Q87" s="47" t="n">
        <v>3329</v>
      </c>
      <c r="R87" s="49" t="n">
        <f>IF(ISERROR(Q87/C87),"",Q87/C87)</f>
        <v>0.0462521708926711</v>
      </c>
      <c r="S87" s="47" t="n">
        <f>C87-E87-G87-I87-K87-M87-O87-Q87</f>
        <v>2405</v>
      </c>
      <c r="T87" s="49" t="n">
        <f>IF(ISERROR(S87/C87),"",S87/C87)</f>
        <v>0.0334143799930531</v>
      </c>
      <c r="U87" s="47" t="n">
        <f>IF(ISERROR(C87-E87),"",C87-E87)</f>
        <v>13372</v>
      </c>
      <c r="V87" s="49" t="n">
        <f>IF(ISERROR(U87/$C87),"",U87/$C87)</f>
        <v>0.185786731503994</v>
      </c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</row>
    <row r="88" ht="12.75">
      <c r="A88" s="9" t="n">
        <v>86</v>
      </c>
      <c r="B88" s="25"/>
      <c r="C88" s="47" t="n">
        <f>Overview!M88</f>
        <v>70814</v>
      </c>
      <c r="D88" s="49" t="n">
        <f>IF(ISERROR(F88+H88+J88+L88+N88+P88+R88+T88),"",F88+H88+J88+L88+N88+P88+R88+T88)</f>
        <v>1</v>
      </c>
      <c r="E88" s="47" t="n">
        <v>39478</v>
      </c>
      <c r="F88" s="49" t="n">
        <f>IF(ISERROR(E88/C88),"",E88/C88)</f>
        <v>0.557488632191375</v>
      </c>
      <c r="G88" s="47" t="n">
        <v>17408</v>
      </c>
      <c r="H88" s="49" t="n">
        <f>IF(ISERROR(G88/C88),"",G88/C88)</f>
        <v>0.245827096336883</v>
      </c>
      <c r="I88" s="47" t="n">
        <v>176</v>
      </c>
      <c r="J88" s="49" t="n">
        <f>IF(ISERROR(I88/C88),"",I88/C88)</f>
        <v>0.00248538424605304</v>
      </c>
      <c r="K88" s="62" t="n">
        <v>2387</v>
      </c>
      <c r="L88" s="49" t="n">
        <f>IF(ISERROR(K88/C88),"",K88/C88)</f>
        <v>0.0337080238370944</v>
      </c>
      <c r="M88" s="47" t="n">
        <v>30</v>
      </c>
      <c r="N88" s="49" t="n">
        <f>IF(ISERROR(M88/C88),"",M88/C88)</f>
        <v>0.000423645041940859</v>
      </c>
      <c r="O88" s="47" t="n">
        <v>336</v>
      </c>
      <c r="P88" s="49" t="n">
        <f>IF(ISERROR(O88/C88),"",O88/C88)</f>
        <v>0.00474482446973762</v>
      </c>
      <c r="Q88" s="47" t="n">
        <v>8520</v>
      </c>
      <c r="R88" s="49" t="n">
        <f>IF(ISERROR(Q88/C88),"",Q88/C88)</f>
        <v>0.120315191911204</v>
      </c>
      <c r="S88" s="47" t="n">
        <f>C88-E88-G88-I88-K88-M88-O88-Q88</f>
        <v>2479</v>
      </c>
      <c r="T88" s="49" t="n">
        <f>IF(ISERROR(S88/C88),"",S88/C88)</f>
        <v>0.035007201965713</v>
      </c>
      <c r="U88" s="47" t="n">
        <f>IF(ISERROR(C88-E88),"",C88-E88)</f>
        <v>31336</v>
      </c>
      <c r="V88" s="49" t="n">
        <f>IF(ISERROR(U88/$C88),"",U88/$C88)</f>
        <v>0.442511367808625</v>
      </c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</row>
    <row r="89" ht="12.75">
      <c r="A89" s="9" t="n">
        <v>87</v>
      </c>
      <c r="B89" s="25"/>
      <c r="C89" s="47" t="n">
        <f>Overview!M89</f>
        <v>67461</v>
      </c>
      <c r="D89" s="49" t="n">
        <f>IF(ISERROR(F89+H89+J89+L89+N89+P89+R89+T89),"",F89+H89+J89+L89+N89+P89+R89+T89)</f>
        <v>1</v>
      </c>
      <c r="E89" s="47" t="n">
        <v>38764</v>
      </c>
      <c r="F89" s="49" t="n">
        <f>IF(ISERROR(E89/C89),"",E89/C89)</f>
        <v>0.574613480381257</v>
      </c>
      <c r="G89" s="47" t="n">
        <v>5861</v>
      </c>
      <c r="H89" s="49" t="n">
        <f>IF(ISERROR(G89/C89),"",G89/C89)</f>
        <v>0.0868798268629282</v>
      </c>
      <c r="I89" s="47" t="n">
        <v>225</v>
      </c>
      <c r="J89" s="49" t="n">
        <f>IF(ISERROR(I89/C89),"",I89/C89)</f>
        <v>0.00333526037265976</v>
      </c>
      <c r="K89" s="62" t="n">
        <v>2012</v>
      </c>
      <c r="L89" s="49" t="n">
        <f>IF(ISERROR(K89/C89),"",K89/C89)</f>
        <v>0.0298246394212953</v>
      </c>
      <c r="M89" s="47" t="n">
        <v>9</v>
      </c>
      <c r="N89" s="49" t="n">
        <f>IF(ISERROR(M89/C89),"",M89/C89)</f>
        <v>0.00013341041490639</v>
      </c>
      <c r="O89" s="47" t="n">
        <v>192</v>
      </c>
      <c r="P89" s="49" t="n">
        <f>IF(ISERROR(O89/C89),"",O89/C89)</f>
        <v>0.00284608885133633</v>
      </c>
      <c r="Q89" s="47" t="n">
        <v>18188</v>
      </c>
      <c r="R89" s="49" t="n">
        <f>IF(ISERROR(Q89/C89),"",Q89/C89)</f>
        <v>0.269607625146381</v>
      </c>
      <c r="S89" s="47" t="n">
        <f>C89-E89-G89-I89-K89-M89-O89-Q89</f>
        <v>2210</v>
      </c>
      <c r="T89" s="49" t="n">
        <f>IF(ISERROR(S89/C89),"",S89/C89)</f>
        <v>0.0327596685492359</v>
      </c>
      <c r="U89" s="47" t="n">
        <f>IF(ISERROR(C89-E89),"",C89-E89)</f>
        <v>28697</v>
      </c>
      <c r="V89" s="49" t="n">
        <f>IF(ISERROR(U89/$C89),"",U89/$C89)</f>
        <v>0.425386519618743</v>
      </c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</row>
    <row r="90" ht="12.75">
      <c r="A90" s="9" t="n">
        <v>88</v>
      </c>
      <c r="B90" s="25"/>
      <c r="C90" s="47" t="n">
        <f>Overview!M90</f>
        <v>73379</v>
      </c>
      <c r="D90" s="49" t="n">
        <f>IF(ISERROR(F90+H90+J90+L90+N90+P90+R90+T90),"",F90+H90+J90+L90+N90+P90+R90+T90)</f>
        <v>1</v>
      </c>
      <c r="E90" s="47" t="n">
        <v>57992</v>
      </c>
      <c r="F90" s="49" t="n">
        <f>IF(ISERROR(E90/C90),"",E90/C90)</f>
        <v>0.790307853745622</v>
      </c>
      <c r="G90" s="47" t="n">
        <v>3931</v>
      </c>
      <c r="H90" s="49" t="n">
        <f>IF(ISERROR(G90/C90),"",G90/C90)</f>
        <v>0.0535711852164788</v>
      </c>
      <c r="I90" s="47" t="n">
        <v>306</v>
      </c>
      <c r="J90" s="49" t="n">
        <f>IF(ISERROR(I90/C90),"",I90/C90)</f>
        <v>0.00417013041878467</v>
      </c>
      <c r="K90" s="62" t="n">
        <v>1399</v>
      </c>
      <c r="L90" s="49" t="n">
        <f>IF(ISERROR(K90/C90),"",K90/C90)</f>
        <v>0.0190654001826136</v>
      </c>
      <c r="M90" s="47" t="n">
        <v>29</v>
      </c>
      <c r="N90" s="49" t="n">
        <f>IF(ISERROR(M90/C90),"",M90/C90)</f>
        <v>0.000395208438381553</v>
      </c>
      <c r="O90" s="47" t="n">
        <v>228</v>
      </c>
      <c r="P90" s="49" t="n">
        <f>IF(ISERROR(O90/C90),"",O90/C90)</f>
        <v>0.00310715599831014</v>
      </c>
      <c r="Q90" s="47" t="n">
        <v>6833</v>
      </c>
      <c r="R90" s="49" t="n">
        <f>IF(ISERROR(Q90/C90),"",Q90/C90)</f>
        <v>0.0931192848090053</v>
      </c>
      <c r="S90" s="47" t="n">
        <f>C90-E90-G90-I90-K90-M90-O90-Q90</f>
        <v>2661</v>
      </c>
      <c r="T90" s="49" t="n">
        <f>IF(ISERROR(S90/C90),"",S90/C90)</f>
        <v>0.0362637811908039</v>
      </c>
      <c r="U90" s="47" t="n">
        <f>IF(ISERROR(C90-E90),"",C90-E90)</f>
        <v>15387</v>
      </c>
      <c r="V90" s="49" t="n">
        <f>IF(ISERROR(U90/$C90),"",U90/$C90)</f>
        <v>0.209692146254378</v>
      </c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</row>
    <row r="91" ht="12.75">
      <c r="A91" s="9" t="n">
        <v>89</v>
      </c>
      <c r="B91" s="25"/>
      <c r="C91" s="47" t="n">
        <f>Overview!M91</f>
        <v>66158</v>
      </c>
      <c r="D91" s="49" t="n">
        <f>IF(ISERROR(F91+H91+J91+L91+N91+P91+R91+T91),"",F91+H91+J91+L91+N91+P91+R91+T91)</f>
        <v>1</v>
      </c>
      <c r="E91" s="47" t="n">
        <v>59106</v>
      </c>
      <c r="F91" s="49" t="n">
        <f>IF(ISERROR(E91/C91),"",E91/C91)</f>
        <v>0.89340669306811</v>
      </c>
      <c r="G91" s="47" t="n">
        <v>737</v>
      </c>
      <c r="H91" s="49" t="n">
        <f>IF(ISERROR(G91/C91),"",G91/C91)</f>
        <v>0.0111399981861604</v>
      </c>
      <c r="I91" s="47" t="n">
        <v>96</v>
      </c>
      <c r="J91" s="49" t="n">
        <f>IF(ISERROR(I91/C91),"",I91/C91)</f>
        <v>0.00145107167689471</v>
      </c>
      <c r="K91" s="62" t="n">
        <v>1427</v>
      </c>
      <c r="L91" s="49" t="n">
        <f>IF(ISERROR(K91/C91),"",K91/C91)</f>
        <v>0.0215695758638411</v>
      </c>
      <c r="M91" s="47" t="n">
        <v>12</v>
      </c>
      <c r="N91" s="49" t="n">
        <f>IF(ISERROR(M91/C91),"",M91/C91)</f>
        <v>0.000181383959611838</v>
      </c>
      <c r="O91" s="47" t="n">
        <v>151</v>
      </c>
      <c r="P91" s="49" t="n">
        <f>IF(ISERROR(O91/C91),"",O91/C91)</f>
        <v>0.00228241482511563</v>
      </c>
      <c r="Q91" s="47" t="n">
        <v>3073</v>
      </c>
      <c r="R91" s="49" t="n">
        <f>IF(ISERROR(Q91/C91),"",Q91/C91)</f>
        <v>0.0464494089905983</v>
      </c>
      <c r="S91" s="47" t="n">
        <f>C91-E91-G91-I91-K91-M91-O91-Q91</f>
        <v>1556</v>
      </c>
      <c r="T91" s="49" t="n">
        <f>IF(ISERROR(S91/C91),"",S91/C91)</f>
        <v>0.0235194534296684</v>
      </c>
      <c r="U91" s="47" t="n">
        <f>IF(ISERROR(C91-E91),"",C91-E91)</f>
        <v>7052</v>
      </c>
      <c r="V91" s="49" t="n">
        <f>IF(ISERROR(U91/$C91),"",U91/$C91)</f>
        <v>0.10659330693189</v>
      </c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</row>
    <row r="92" ht="12.75">
      <c r="A92" s="9" t="n">
        <v>90</v>
      </c>
      <c r="B92" s="25"/>
      <c r="C92" s="47" t="n">
        <f>Overview!M92</f>
        <v>70221</v>
      </c>
      <c r="D92" s="49" t="n">
        <f>IF(ISERROR(F92+H92+J92+L92+N92+P92+R92+T92),"",F92+H92+J92+L92+N92+P92+R92+T92)</f>
        <v>1</v>
      </c>
      <c r="E92" s="47" t="n">
        <v>49639</v>
      </c>
      <c r="F92" s="49" t="n">
        <f>IF(ISERROR(E92/C92),"",E92/C92)</f>
        <v>0.706896797254383</v>
      </c>
      <c r="G92" s="47" t="n">
        <v>1635</v>
      </c>
      <c r="H92" s="49" t="n">
        <f>IF(ISERROR(G92/C92),"",G92/C92)</f>
        <v>0.023283633101209</v>
      </c>
      <c r="I92" s="47" t="n">
        <v>135</v>
      </c>
      <c r="J92" s="49" t="n">
        <f>IF(ISERROR(I92/C92),"",I92/C92)</f>
        <v>0.00192250181569616</v>
      </c>
      <c r="K92" s="62" t="n">
        <v>3605</v>
      </c>
      <c r="L92" s="49" t="n">
        <f>IF(ISERROR(K92/C92),"",K92/C92)</f>
        <v>0.0513379188561826</v>
      </c>
      <c r="M92" s="47" t="n">
        <v>38</v>
      </c>
      <c r="N92" s="49" t="n">
        <f>IF(ISERROR(M92/C92),"",M92/C92)</f>
        <v>0.000541148659232993</v>
      </c>
      <c r="O92" s="47" t="n">
        <v>194</v>
      </c>
      <c r="P92" s="49" t="n">
        <f>IF(ISERROR(O92/C92),"",O92/C92)</f>
        <v>0.00276270631292633</v>
      </c>
      <c r="Q92" s="47" t="n">
        <v>13125</v>
      </c>
      <c r="R92" s="49" t="n">
        <f>IF(ISERROR(Q92/C92),"",Q92/C92)</f>
        <v>0.186909898748238</v>
      </c>
      <c r="S92" s="47" t="n">
        <f>C92-E92-G92-I92-K92-M92-O92-Q92</f>
        <v>1850</v>
      </c>
      <c r="T92" s="49" t="n">
        <f>IF(ISERROR(S92/C92),"",S92/C92)</f>
        <v>0.0263453952521326</v>
      </c>
      <c r="U92" s="47" t="n">
        <f>IF(ISERROR(C92-E92),"",C92-E92)</f>
        <v>20582</v>
      </c>
      <c r="V92" s="49" t="n">
        <f>IF(ISERROR(U92/$C92),"",U92/$C92)</f>
        <v>0.293103202745617</v>
      </c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</row>
    <row r="93" ht="12.75">
      <c r="A93" s="9" t="n">
        <v>91</v>
      </c>
      <c r="B93" s="25"/>
      <c r="C93" s="47" t="n">
        <f>Overview!M93</f>
        <v>71051</v>
      </c>
      <c r="D93" s="49" t="n">
        <f>IF(ISERROR(F93+H93+J93+L93+N93+P93+R93+T93),"",F93+H93+J93+L93+N93+P93+R93+T93)</f>
        <v>1</v>
      </c>
      <c r="E93" s="47" t="n">
        <v>63873</v>
      </c>
      <c r="F93" s="49" t="n">
        <f>IF(ISERROR(E93/C93),"",E93/C93)</f>
        <v>0.898973976439459</v>
      </c>
      <c r="G93" s="47" t="n">
        <v>974</v>
      </c>
      <c r="H93" s="49" t="n">
        <f>IF(ISERROR(G93/C93),"",G93/C93)</f>
        <v>0.0137084629350748</v>
      </c>
      <c r="I93" s="47" t="n">
        <v>261</v>
      </c>
      <c r="J93" s="49" t="n">
        <f>IF(ISERROR(I93/C93),"",I93/C93)</f>
        <v>0.0036734176858876</v>
      </c>
      <c r="K93" s="62" t="n">
        <v>974</v>
      </c>
      <c r="L93" s="49" t="n">
        <f>IF(ISERROR(K93/C93),"",K93/C93)</f>
        <v>0.0137084629350748</v>
      </c>
      <c r="M93" s="47" t="n">
        <v>8</v>
      </c>
      <c r="N93" s="49" t="n">
        <f>IF(ISERROR(M93/C93),"",M93/C93)</f>
        <v>0.000112595178111497</v>
      </c>
      <c r="O93" s="47" t="n">
        <v>175</v>
      </c>
      <c r="P93" s="49" t="n">
        <f>IF(ISERROR(O93/C93),"",O93/C93)</f>
        <v>0.00246301952118901</v>
      </c>
      <c r="Q93" s="47" t="n">
        <v>2613</v>
      </c>
      <c r="R93" s="49" t="n">
        <f>IF(ISERROR(Q93/C93),"",Q93/C93)</f>
        <v>0.0367764000506678</v>
      </c>
      <c r="S93" s="47" t="n">
        <f>C93-E93-G93-I93-K93-M93-O93-Q93</f>
        <v>2173</v>
      </c>
      <c r="T93" s="49" t="n">
        <f>IF(ISERROR(S93/C93),"",S93/C93)</f>
        <v>0.0305836652545355</v>
      </c>
      <c r="U93" s="47" t="n">
        <f>IF(ISERROR(C93-E93),"",C93-E93)</f>
        <v>7178</v>
      </c>
      <c r="V93" s="49" t="n">
        <f>IF(ISERROR(U93/$C93),"",U93/$C93)</f>
        <v>0.101026023560541</v>
      </c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</row>
    <row r="94" ht="12.75">
      <c r="A94" s="9" t="n">
        <v>92</v>
      </c>
      <c r="B94" s="25"/>
      <c r="C94" s="47" t="n">
        <f>Overview!M94</f>
        <v>72516</v>
      </c>
      <c r="D94" s="49" t="n">
        <f>IF(ISERROR(F94+H94+J94+L94+N94+P94+R94+T94),"",F94+H94+J94+L94+N94+P94+R94+T94)</f>
        <v>1</v>
      </c>
      <c r="E94" s="47" t="n">
        <v>48084</v>
      </c>
      <c r="F94" s="49" t="n">
        <f>IF(ISERROR(E94/C94),"",E94/C94)</f>
        <v>0.663081251034255</v>
      </c>
      <c r="G94" s="47" t="n">
        <v>16271</v>
      </c>
      <c r="H94" s="49" t="n">
        <f>IF(ISERROR(G94/C94),"",G94/C94)</f>
        <v>0.224378068288378</v>
      </c>
      <c r="I94" s="47" t="n">
        <v>520</v>
      </c>
      <c r="J94" s="49" t="n">
        <f>IF(ISERROR(I94/C94),"",I94/C94)</f>
        <v>0.00717083126482431</v>
      </c>
      <c r="K94" s="62" t="n">
        <v>390</v>
      </c>
      <c r="L94" s="49" t="n">
        <f>IF(ISERROR(K94/C94),"",K94/C94)</f>
        <v>0.00537812344861824</v>
      </c>
      <c r="M94" s="47" t="n">
        <v>19</v>
      </c>
      <c r="N94" s="49" t="n">
        <f>IF(ISERROR(M94/C94),"",M94/C94)</f>
        <v>0.000262011142368581</v>
      </c>
      <c r="O94" s="47" t="n">
        <v>202</v>
      </c>
      <c r="P94" s="49" t="n">
        <f>IF(ISERROR(O94/C94),"",O94/C94)</f>
        <v>0.00278559214518175</v>
      </c>
      <c r="Q94" s="47" t="n">
        <v>4008</v>
      </c>
      <c r="R94" s="49" t="n">
        <f>IF(ISERROR(Q94/C94),"",Q94/C94)</f>
        <v>0.0552705609796459</v>
      </c>
      <c r="S94" s="47" t="n">
        <f>C94-E94-G94-I94-K94-M94-O94-Q94</f>
        <v>3022</v>
      </c>
      <c r="T94" s="49" t="n">
        <f>IF(ISERROR(S94/C94),"",S94/C94)</f>
        <v>0.041673561696729</v>
      </c>
      <c r="U94" s="47" t="n">
        <f>IF(ISERROR(C94-E94),"",C94-E94)</f>
        <v>24432</v>
      </c>
      <c r="V94" s="49" t="n">
        <f>IF(ISERROR(U94/$C94),"",U94/$C94)</f>
        <v>0.336918748965745</v>
      </c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</row>
    <row r="95" ht="12.75">
      <c r="A95" s="9" t="n">
        <v>93</v>
      </c>
      <c r="B95" s="25"/>
      <c r="C95" s="47" t="n">
        <f>Overview!M95</f>
        <v>71969</v>
      </c>
      <c r="D95" s="49" t="n">
        <f>IF(ISERROR(F95+H95+J95+L95+N95+P95+R95+T95),"",F95+H95+J95+L95+N95+P95+R95+T95)</f>
        <v>1</v>
      </c>
      <c r="E95" s="47" t="n">
        <v>63731</v>
      </c>
      <c r="F95" s="49" t="n">
        <f>IF(ISERROR(E95/C95),"",E95/C95)</f>
        <v>0.885534049382373</v>
      </c>
      <c r="G95" s="47" t="n">
        <v>1466</v>
      </c>
      <c r="H95" s="49" t="n">
        <f>IF(ISERROR(G95/C95),"",G95/C95)</f>
        <v>0.0203698814767469</v>
      </c>
      <c r="I95" s="47" t="n">
        <v>354</v>
      </c>
      <c r="J95" s="49" t="n">
        <f>IF(ISERROR(I95/C95),"",I95/C95)</f>
        <v>0.00491878447664967</v>
      </c>
      <c r="K95" s="62" t="n">
        <v>643</v>
      </c>
      <c r="L95" s="49" t="n">
        <f>IF(ISERROR(K95/C95),"",K95/C95)</f>
        <v>0.0089344023121066</v>
      </c>
      <c r="M95" s="47" t="n">
        <v>11</v>
      </c>
      <c r="N95" s="49" t="n">
        <f>IF(ISERROR(M95/C95),"",M95/C95)</f>
        <v>0.000152843585432617</v>
      </c>
      <c r="O95" s="47" t="n">
        <v>167</v>
      </c>
      <c r="P95" s="49" t="n">
        <f>IF(ISERROR(O95/C95),"",O95/C95)</f>
        <v>0.00232044352429518</v>
      </c>
      <c r="Q95" s="47" t="n">
        <v>3294</v>
      </c>
      <c r="R95" s="49" t="n">
        <f>IF(ISERROR(Q95/C95),"",Q95/C95)</f>
        <v>0.0457697064013673</v>
      </c>
      <c r="S95" s="47" t="n">
        <f>C95-E95-G95-I95-K95-M95-O95-Q95</f>
        <v>2303</v>
      </c>
      <c r="T95" s="49" t="n">
        <f>IF(ISERROR(S95/C95),"",S95/C95)</f>
        <v>0.0319998888410288</v>
      </c>
      <c r="U95" s="47" t="n">
        <f>IF(ISERROR(C95-E95),"",C95-E95)</f>
        <v>8238</v>
      </c>
      <c r="V95" s="49" t="n">
        <f>IF(ISERROR(U95/$C95),"",U95/$C95)</f>
        <v>0.114465950617627</v>
      </c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</row>
    <row r="96" ht="12.75">
      <c r="A96" s="9" t="n">
        <v>94</v>
      </c>
      <c r="B96" s="25"/>
      <c r="C96" s="47" t="n">
        <f>Overview!M96</f>
        <v>68467</v>
      </c>
      <c r="D96" s="49" t="n">
        <f>IF(ISERROR(F96+H96+J96+L96+N96+P96+R96+T96),"",F96+H96+J96+L96+N96+P96+R96+T96)</f>
        <v>1</v>
      </c>
      <c r="E96" s="47" t="n">
        <v>61314</v>
      </c>
      <c r="F96" s="49" t="n">
        <f>IF(ISERROR(E96/C96),"",E96/C96)</f>
        <v>0.895526311945901</v>
      </c>
      <c r="G96" s="47" t="n">
        <v>1004</v>
      </c>
      <c r="H96" s="49" t="n">
        <f>IF(ISERROR(G96/C96),"",G96/C96)</f>
        <v>0.0146639987147093</v>
      </c>
      <c r="I96" s="47" t="n">
        <v>164</v>
      </c>
      <c r="J96" s="49" t="n">
        <f>IF(ISERROR(I96/C96),"",I96/C96)</f>
        <v>0.00239531453108797</v>
      </c>
      <c r="K96" s="62" t="n">
        <v>609</v>
      </c>
      <c r="L96" s="49" t="n">
        <f>IF(ISERROR(K96/C96),"",K96/C96)</f>
        <v>0.00889479603312545</v>
      </c>
      <c r="M96" s="47" t="n">
        <v>9</v>
      </c>
      <c r="N96" s="49" t="n">
        <f>IF(ISERROR(M96/C96),"",M96/C96)</f>
        <v>0.000131450187681657</v>
      </c>
      <c r="O96" s="47" t="n">
        <v>186</v>
      </c>
      <c r="P96" s="49" t="n">
        <f>IF(ISERROR(O96/C96),"",O96/C96)</f>
        <v>0.00271663721208758</v>
      </c>
      <c r="Q96" s="47" t="n">
        <v>3080</v>
      </c>
      <c r="R96" s="49" t="n">
        <f>IF(ISERROR(Q96/C96),"",Q96/C96)</f>
        <v>0.0449851753399448</v>
      </c>
      <c r="S96" s="47" t="n">
        <f>C96-E96-G96-I96-K96-M96-O96-Q96</f>
        <v>2101</v>
      </c>
      <c r="T96" s="49" t="n">
        <f>IF(ISERROR(S96/C96),"",S96/C96)</f>
        <v>0.0306863160354623</v>
      </c>
      <c r="U96" s="47" t="n">
        <f>IF(ISERROR(C96-E96),"",C96-E96)</f>
        <v>7153</v>
      </c>
      <c r="V96" s="49" t="n">
        <f>IF(ISERROR(U96/$C96),"",U96/$C96)</f>
        <v>0.104473688054099</v>
      </c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</row>
    <row r="97" ht="12.75">
      <c r="A97" s="9" t="n">
        <v>95</v>
      </c>
      <c r="B97" s="25"/>
      <c r="C97" s="47" t="n">
        <f>Overview!M97</f>
        <v>70036</v>
      </c>
      <c r="D97" s="49" t="n">
        <f>IF(ISERROR(F97+H97+J97+L97+N97+P97+R97+T97),"",F97+H97+J97+L97+N97+P97+R97+T97)</f>
        <v>1</v>
      </c>
      <c r="E97" s="47" t="n">
        <v>64647</v>
      </c>
      <c r="F97" s="49" t="n">
        <f>IF(ISERROR(E97/C97),"",E97/C97)</f>
        <v>0.923053858015878</v>
      </c>
      <c r="G97" s="47" t="n">
        <v>310</v>
      </c>
      <c r="H97" s="49" t="n">
        <f>IF(ISERROR(G97/C97),"",G97/C97)</f>
        <v>0.00442629504826089</v>
      </c>
      <c r="I97" s="47" t="n">
        <v>241</v>
      </c>
      <c r="J97" s="49" t="n">
        <f>IF(ISERROR(I97/C97),"",I97/C97)</f>
        <v>0.00344108744074476</v>
      </c>
      <c r="K97" s="62" t="n">
        <v>265</v>
      </c>
      <c r="L97" s="49" t="n">
        <f>IF(ISERROR(K97/C97),"",K97/C97)</f>
        <v>0.00378376834770689</v>
      </c>
      <c r="M97" s="47" t="n">
        <v>23</v>
      </c>
      <c r="N97" s="49" t="n">
        <f>IF(ISERROR(M97/C97),"",M97/C97)</f>
        <v>0.000328402535838712</v>
      </c>
      <c r="O97" s="47" t="n">
        <v>150</v>
      </c>
      <c r="P97" s="49" t="n">
        <f>IF(ISERROR(O97/C97),"",O97/C97)</f>
        <v>0.00214175566851334</v>
      </c>
      <c r="Q97" s="47" t="n">
        <v>2113</v>
      </c>
      <c r="R97" s="49" t="n">
        <f>IF(ISERROR(Q97/C97),"",Q97/C97)</f>
        <v>0.0301701981837912</v>
      </c>
      <c r="S97" s="47" t="n">
        <f>C97-E97-G97-I97-K97-M97-O97-Q97</f>
        <v>2287</v>
      </c>
      <c r="T97" s="49" t="n">
        <f>IF(ISERROR(S97/C97),"",S97/C97)</f>
        <v>0.0326546347592667</v>
      </c>
      <c r="U97" s="47" t="n">
        <f>IF(ISERROR(C97-E97),"",C97-E97)</f>
        <v>5389</v>
      </c>
      <c r="V97" s="49" t="n">
        <f>IF(ISERROR(U97/$C97),"",U97/$C97)</f>
        <v>0.0769461419841224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</row>
    <row r="98" ht="12.75">
      <c r="A98" s="9" t="n">
        <v>96</v>
      </c>
      <c r="B98" s="25"/>
      <c r="C98" s="47" t="n">
        <f>Overview!M98</f>
        <v>73959</v>
      </c>
      <c r="D98" s="49" t="n">
        <f>IF(ISERROR(F98+H98+J98+L98+N98+P98+R98+T98),"",F98+H98+J98+L98+N98+P98+R98+T98)</f>
        <v>1</v>
      </c>
      <c r="E98" s="47" t="n">
        <v>61324</v>
      </c>
      <c r="F98" s="49" t="n">
        <f>IF(ISERROR(E98/C98),"",E98/C98)</f>
        <v>0.829162103327519</v>
      </c>
      <c r="G98" s="47" t="n">
        <v>3780</v>
      </c>
      <c r="H98" s="49" t="n">
        <f>IF(ISERROR(G98/C98),"",G98/C98)</f>
        <v>0.0511093984504928</v>
      </c>
      <c r="I98" s="47" t="n">
        <v>1552</v>
      </c>
      <c r="J98" s="49" t="n">
        <f>IF(ISERROR(I98/C98),"",I98/C98)</f>
        <v>0.0209845995754404</v>
      </c>
      <c r="K98" s="62" t="n">
        <v>1044</v>
      </c>
      <c r="L98" s="49" t="n">
        <f>IF(ISERROR(K98/C98),"",K98/C98)</f>
        <v>0.0141159290958504</v>
      </c>
      <c r="M98" s="47" t="n">
        <v>22</v>
      </c>
      <c r="N98" s="49" t="n">
        <f>IF(ISERROR(M98/C98),"",M98/C98)</f>
        <v>0.000297462107383821</v>
      </c>
      <c r="O98" s="47" t="n">
        <v>182</v>
      </c>
      <c r="P98" s="49" t="n">
        <f>IF(ISERROR(O98/C98),"",O98/C98)</f>
        <v>0.00246082288835706</v>
      </c>
      <c r="Q98" s="47" t="n">
        <v>3526</v>
      </c>
      <c r="R98" s="49" t="n">
        <f>IF(ISERROR(Q98/C98),"",Q98/C98)</f>
        <v>0.0476750632106978</v>
      </c>
      <c r="S98" s="47" t="n">
        <f>C98-E98-G98-I98-K98-M98-O98-Q98</f>
        <v>2529</v>
      </c>
      <c r="T98" s="49" t="n">
        <f>IF(ISERROR(S98/C98),"",S98/C98)</f>
        <v>0.0341946213442583</v>
      </c>
      <c r="U98" s="47" t="n">
        <f>IF(ISERROR(C98-E98),"",C98-E98)</f>
        <v>12635</v>
      </c>
      <c r="V98" s="49" t="n">
        <f>IF(ISERROR(U98/$C98),"",U98/$C98)</f>
        <v>0.170837896672481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</row>
    <row r="99" ht="12.75">
      <c r="A99" s="9" t="n">
        <v>97</v>
      </c>
      <c r="B99" s="25"/>
      <c r="C99" s="47" t="n">
        <f>Overview!M99</f>
        <v>71873</v>
      </c>
      <c r="D99" s="49" t="n">
        <f>IF(ISERROR(F99+H99+J99+L99+N99+P99+R99+T99),"",F99+H99+J99+L99+N99+P99+R99+T99)</f>
        <v>1</v>
      </c>
      <c r="E99" s="47" t="n">
        <v>65016</v>
      </c>
      <c r="F99" s="49" t="n">
        <f>IF(ISERROR(E99/C99),"",E99/C99)</f>
        <v>0.904595606138606</v>
      </c>
      <c r="G99" s="47" t="n">
        <v>727</v>
      </c>
      <c r="H99" s="49" t="n">
        <f>IF(ISERROR(G99/C99),"",G99/C99)</f>
        <v>0.0101150640713481</v>
      </c>
      <c r="I99" s="47" t="n">
        <v>263</v>
      </c>
      <c r="J99" s="49" t="n">
        <f>IF(ISERROR(I99/C99),"",I99/C99)</f>
        <v>0.00365923225689758</v>
      </c>
      <c r="K99" s="62" t="n">
        <v>1331</v>
      </c>
      <c r="L99" s="49" t="n">
        <f>IF(ISERROR(K99/C99),"",K99/C99)</f>
        <v>0.0185187761746414</v>
      </c>
      <c r="M99" s="47" t="n">
        <v>54</v>
      </c>
      <c r="N99" s="49" t="n">
        <f>IF(ISERROR(M99/C99),"",M99/C99)</f>
        <v>0.000751325254267945</v>
      </c>
      <c r="O99" s="47" t="n">
        <v>247</v>
      </c>
      <c r="P99" s="49" t="n">
        <f>IF(ISERROR(O99/C99),"",O99/C99)</f>
        <v>0.00343661736674412</v>
      </c>
      <c r="Q99" s="47" t="n">
        <v>1782</v>
      </c>
      <c r="R99" s="49" t="n">
        <f>IF(ISERROR(Q99/C99),"",Q99/C99)</f>
        <v>0.0247937333908422</v>
      </c>
      <c r="S99" s="47" t="n">
        <f>C99-E99-G99-I99-K99-M99-O99-Q99</f>
        <v>2453</v>
      </c>
      <c r="T99" s="49" t="n">
        <f>IF(ISERROR(S99/C99),"",S99/C99)</f>
        <v>0.0341296453466531</v>
      </c>
      <c r="U99" s="47" t="n">
        <f>IF(ISERROR(C99-E99),"",C99-E99)</f>
        <v>6857</v>
      </c>
      <c r="V99" s="49" t="n">
        <f>IF(ISERROR(U99/$C99),"",U99/$C99)</f>
        <v>0.0954043938613944</v>
      </c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</row>
    <row r="100" ht="12.75">
      <c r="A100" s="9" t="n">
        <v>98</v>
      </c>
      <c r="B100" s="25"/>
      <c r="C100" s="47" t="n">
        <f>Overview!M100</f>
        <v>72724</v>
      </c>
      <c r="D100" s="49" t="n">
        <f>IF(ISERROR(F100+H100+J100+L100+N100+P100+R100+T100),"",F100+H100+J100+L100+N100+P100+R100+T100)</f>
        <v>1</v>
      </c>
      <c r="E100" s="47" t="n">
        <v>64897</v>
      </c>
      <c r="F100" s="49" t="n">
        <f>IF(ISERROR(E100/C100),"",E100/C100)</f>
        <v>0.892373906825807</v>
      </c>
      <c r="G100" s="47" t="n">
        <v>1123</v>
      </c>
      <c r="H100" s="49" t="n">
        <f>IF(ISERROR(G100/C100),"",G100/C100)</f>
        <v>0.0154419448875199</v>
      </c>
      <c r="I100" s="47" t="n">
        <v>239</v>
      </c>
      <c r="J100" s="49" t="n">
        <f>IF(ISERROR(I100/C100),"",I100/C100)</f>
        <v>0.00328639788790496</v>
      </c>
      <c r="K100" s="62" t="n">
        <v>420</v>
      </c>
      <c r="L100" s="49" t="n">
        <f>IF(ISERROR(K100/C100),"",K100/C100)</f>
        <v>0.0057752598866949</v>
      </c>
      <c r="M100" s="47" t="n">
        <v>0</v>
      </c>
      <c r="N100" s="49" t="n">
        <f>IF(ISERROR(M100/C100),"",M100/C100)</f>
        <v>0</v>
      </c>
      <c r="O100" s="47" t="n">
        <v>157</v>
      </c>
      <c r="P100" s="49" t="n">
        <f>IF(ISERROR(O100/C100),"",O100/C100)</f>
        <v>0.00215884714812167</v>
      </c>
      <c r="Q100" s="47" t="n">
        <v>3521</v>
      </c>
      <c r="R100" s="49" t="n">
        <f>IF(ISERROR(Q100/C100),"",Q100/C100)</f>
        <v>0.0484159287167923</v>
      </c>
      <c r="S100" s="47" t="n">
        <f>C100-E100-G100-I100-K100-M100-O100-Q100</f>
        <v>2367</v>
      </c>
      <c r="T100" s="49" t="n">
        <f>IF(ISERROR(S100/C100),"",S100/C100)</f>
        <v>0.0325477146471591</v>
      </c>
      <c r="U100" s="47" t="n">
        <f>IF(ISERROR(C100-E100),"",C100-E100)</f>
        <v>7827</v>
      </c>
      <c r="V100" s="49" t="n">
        <f>IF(ISERROR(U100/$C100),"",U100/$C100)</f>
        <v>0.107626093174193</v>
      </c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</row>
    <row r="101" ht="12.75">
      <c r="A101" s="9" t="n">
        <v>99</v>
      </c>
      <c r="B101" s="25"/>
      <c r="C101" s="47" t="n">
        <f>Overview!M101</f>
        <v>72792</v>
      </c>
      <c r="D101" s="49" t="n">
        <f>IF(ISERROR(F101+H101+J101+L101+N101+P101+R101+T101),"",F101+H101+J101+L101+N101+P101+R101+T101)</f>
        <v>1</v>
      </c>
      <c r="E101" s="47" t="n">
        <v>68283</v>
      </c>
      <c r="F101" s="49" t="n">
        <f>IF(ISERROR(E101/C101),"",E101/C101)</f>
        <v>0.938056379821958</v>
      </c>
      <c r="G101" s="47" t="n">
        <v>251</v>
      </c>
      <c r="H101" s="49" t="n">
        <f>IF(ISERROR(G101/C101),"",G101/C101)</f>
        <v>0.00344818111880426</v>
      </c>
      <c r="I101" s="47" t="n">
        <v>385</v>
      </c>
      <c r="J101" s="49" t="n">
        <f>IF(ISERROR(I101/C101),"",I101/C101)</f>
        <v>0.00528904275195076</v>
      </c>
      <c r="K101" s="62" t="n">
        <v>259</v>
      </c>
      <c r="L101" s="49" t="n">
        <f>IF(ISERROR(K101/C101),"",K101/C101)</f>
        <v>0.00355808330585779</v>
      </c>
      <c r="M101" s="47" t="n">
        <v>4</v>
      </c>
      <c r="N101" s="49" t="n">
        <f>IF(ISERROR(M101/C101),"",M101/C101)</f>
        <v>5.49510935267612E-05</v>
      </c>
      <c r="O101" s="47" t="n">
        <v>147</v>
      </c>
      <c r="P101" s="49" t="n">
        <f>IF(ISERROR(O101/C101),"",O101/C101)</f>
        <v>0.00201945268710847</v>
      </c>
      <c r="Q101" s="47" t="n">
        <v>1195</v>
      </c>
      <c r="R101" s="49" t="n">
        <f>IF(ISERROR(Q101/C101),"",Q101/C101)</f>
        <v>0.0164166391911199</v>
      </c>
      <c r="S101" s="47" t="n">
        <f>C101-E101-G101-I101-K101-M101-O101-Q101</f>
        <v>2268</v>
      </c>
      <c r="T101" s="49" t="n">
        <f>IF(ISERROR(S101/C101),"",S101/C101)</f>
        <v>0.0311572700296736</v>
      </c>
      <c r="U101" s="47" t="n">
        <f>IF(ISERROR(C101-E101),"",C101-E101)</f>
        <v>4509</v>
      </c>
      <c r="V101" s="49" t="n">
        <f>IF(ISERROR(U101/$C101),"",U101/$C101)</f>
        <v>0.0619436201780415</v>
      </c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</row>
    <row r="102" ht="12.75">
      <c r="A102" s="9" t="n">
        <v>100</v>
      </c>
      <c r="B102" s="25"/>
      <c r="C102" s="47" t="n">
        <f>Overview!M102</f>
        <v>72641</v>
      </c>
      <c r="D102" s="49" t="n">
        <f>IF(ISERROR(F102+H102+J102+L102+N102+P102+R102+T102),"",F102+H102+J102+L102+N102+P102+R102+T102)</f>
        <v>1</v>
      </c>
      <c r="E102" s="47" t="n">
        <v>66897</v>
      </c>
      <c r="F102" s="49" t="n">
        <f>IF(ISERROR(E102/C102),"",E102/C102)</f>
        <v>0.920926198703212</v>
      </c>
      <c r="G102" s="47" t="n">
        <v>833</v>
      </c>
      <c r="H102" s="49" t="n">
        <f>IF(ISERROR(G102/C102),"",G102/C102)</f>
        <v>0.0114673531476714</v>
      </c>
      <c r="I102" s="47" t="n">
        <v>413</v>
      </c>
      <c r="J102" s="49" t="n">
        <f>IF(ISERROR(I102/C102),"",I102/C102)</f>
        <v>0.00568549441775306</v>
      </c>
      <c r="K102" s="62" t="n">
        <v>360</v>
      </c>
      <c r="L102" s="49" t="n">
        <f>IF(ISERROR(K102/C102),"",K102/C102)</f>
        <v>0.0049558789113586</v>
      </c>
      <c r="M102" s="47" t="n">
        <v>8</v>
      </c>
      <c r="N102" s="49" t="n">
        <f>IF(ISERROR(M102/C102),"",M102/C102)</f>
        <v>0.000110130642474636</v>
      </c>
      <c r="O102" s="47" t="n">
        <v>179</v>
      </c>
      <c r="P102" s="49" t="n">
        <f>IF(ISERROR(O102/C102),"",O102/C102)</f>
        <v>0.00246417312536997</v>
      </c>
      <c r="Q102" s="47" t="n">
        <v>1370</v>
      </c>
      <c r="R102" s="49" t="n">
        <f>IF(ISERROR(Q102/C102),"",Q102/C102)</f>
        <v>0.0188598725237813</v>
      </c>
      <c r="S102" s="47" t="n">
        <f>C102-E102-G102-I102-K102-M102-O102-Q102</f>
        <v>2581</v>
      </c>
      <c r="T102" s="49" t="n">
        <f>IF(ISERROR(S102/C102),"",S102/C102)</f>
        <v>0.0355308985283793</v>
      </c>
      <c r="U102" s="47" t="n">
        <f>IF(ISERROR(C102-E102),"",C102-E102)</f>
        <v>5744</v>
      </c>
      <c r="V102" s="49" t="n">
        <f>IF(ISERROR(U102/$C102),"",U102/$C102)</f>
        <v>0.0790738012967883</v>
      </c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</row>
    <row r="103" ht="12.75">
      <c r="A103" s="9" t="n">
        <v>101</v>
      </c>
      <c r="B103" s="25"/>
      <c r="C103" s="47" t="n">
        <f>Overview!M103</f>
        <v>72534</v>
      </c>
      <c r="D103" s="49" t="n">
        <f>IF(ISERROR(F103+H103+J103+L103+N103+P103+R103+T103),"",F103+H103+J103+L103+N103+P103+R103+T103)</f>
        <v>1</v>
      </c>
      <c r="E103" s="47" t="n">
        <v>64478</v>
      </c>
      <c r="F103" s="49" t="n">
        <f>IF(ISERROR(E103/C103),"",E103/C103)</f>
        <v>0.888934844348857</v>
      </c>
      <c r="G103" s="47" t="n">
        <v>1091</v>
      </c>
      <c r="H103" s="49" t="n">
        <f>IF(ISERROR(G103/C103),"",G103/C103)</f>
        <v>0.0150412220475915</v>
      </c>
      <c r="I103" s="47" t="n">
        <v>372</v>
      </c>
      <c r="J103" s="49" t="n">
        <f>IF(ISERROR(I103/C103),"",I103/C103)</f>
        <v>0.00512862933245099</v>
      </c>
      <c r="K103" s="62" t="n">
        <v>323</v>
      </c>
      <c r="L103" s="49" t="n">
        <f>IF(ISERROR(K103/C103),"",K103/C103)</f>
        <v>0.00445308407091847</v>
      </c>
      <c r="M103" s="47" t="n">
        <v>15</v>
      </c>
      <c r="N103" s="49" t="n">
        <f>IF(ISERROR(M103/C103),"",M103/C103)</f>
        <v>0.000206799569856895</v>
      </c>
      <c r="O103" s="47" t="n">
        <v>195</v>
      </c>
      <c r="P103" s="49" t="n">
        <f>IF(ISERROR(O103/C103),"",O103/C103)</f>
        <v>0.00268839440813963</v>
      </c>
      <c r="Q103" s="47" t="n">
        <v>3491</v>
      </c>
      <c r="R103" s="49" t="n">
        <f>IF(ISERROR(Q103/C103),"",Q103/C103)</f>
        <v>0.0481291532246946</v>
      </c>
      <c r="S103" s="47" t="n">
        <f>C103-E103-G103-I103-K103-M103-O103-Q103</f>
        <v>2569</v>
      </c>
      <c r="T103" s="49" t="n">
        <f>IF(ISERROR(S103/C103),"",S103/C103)</f>
        <v>0.0354178729974908</v>
      </c>
      <c r="U103" s="47" t="n">
        <f>IF(ISERROR(C103-E103),"",C103-E103)</f>
        <v>8056</v>
      </c>
      <c r="V103" s="49" t="n">
        <f>IF(ISERROR(U103/$C103),"",U103/$C103)</f>
        <v>0.111065155651143</v>
      </c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</row>
    <row r="104" ht="12.75">
      <c r="A104" s="9" t="n">
        <v>102</v>
      </c>
      <c r="B104" s="25"/>
      <c r="C104" s="47" t="n">
        <f>Overview!M104</f>
        <v>71237</v>
      </c>
      <c r="D104" s="49" t="n">
        <f>IF(ISERROR(F104+H104+J104+L104+N104+P104+R104+T104),"",F104+H104+J104+L104+N104+P104+R104+T104)</f>
        <v>1</v>
      </c>
      <c r="E104" s="47" t="n">
        <v>62590</v>
      </c>
      <c r="F104" s="49" t="n">
        <f>IF(ISERROR(E104/C104),"",E104/C104)</f>
        <v>0.878616449317068</v>
      </c>
      <c r="G104" s="47" t="n">
        <v>891</v>
      </c>
      <c r="H104" s="49" t="n">
        <f>IF(ISERROR(G104/C104),"",G104/C104)</f>
        <v>0.0125075452363238</v>
      </c>
      <c r="I104" s="47" t="n">
        <v>731</v>
      </c>
      <c r="J104" s="49" t="n">
        <f>IF(ISERROR(I104/C104),"",I104/C104)</f>
        <v>0.0102615214003959</v>
      </c>
      <c r="K104" s="62" t="n">
        <v>279</v>
      </c>
      <c r="L104" s="49" t="n">
        <f>IF(ISERROR(K104/C104),"",K104/C104)</f>
        <v>0.00391650406389938</v>
      </c>
      <c r="M104" s="47" t="n">
        <v>13</v>
      </c>
      <c r="N104" s="49" t="n">
        <f>IF(ISERROR(M104/C104),"",M104/C104)</f>
        <v>0.000182489436669147</v>
      </c>
      <c r="O104" s="47" t="n">
        <v>165</v>
      </c>
      <c r="P104" s="49" t="n">
        <f>IF(ISERROR(O104/C104),"",O104/C104)</f>
        <v>0.00231621208080071</v>
      </c>
      <c r="Q104" s="47" t="n">
        <v>4068</v>
      </c>
      <c r="R104" s="49" t="n">
        <f>IF(ISERROR(Q104/C104),"",Q104/C104)</f>
        <v>0.0571051560284684</v>
      </c>
      <c r="S104" s="47" t="n">
        <f>C104-E104-G104-I104-K104-M104-O104-Q104</f>
        <v>2500</v>
      </c>
      <c r="T104" s="49" t="n">
        <f>IF(ISERROR(S104/C104),"",S104/C104)</f>
        <v>0.0350941224363744</v>
      </c>
      <c r="U104" s="47" t="n">
        <f>IF(ISERROR(C104-E104),"",C104-E104)</f>
        <v>8647</v>
      </c>
      <c r="V104" s="49" t="n">
        <f>IF(ISERROR(U104/$C104),"",U104/$C104)</f>
        <v>0.121383550682932</v>
      </c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</row>
    <row r="105" ht="12.75">
      <c r="A105" s="9" t="n">
        <v>103</v>
      </c>
      <c r="B105" s="25"/>
      <c r="C105" s="47" t="n">
        <f>Overview!M105</f>
        <v>71871</v>
      </c>
      <c r="D105" s="49" t="n">
        <f>IF(ISERROR(F105+H105+J105+L105+N105+P105+R105+T105),"",F105+H105+J105+L105+N105+P105+R105+T105)</f>
        <v>1</v>
      </c>
      <c r="E105" s="47" t="n">
        <v>66611</v>
      </c>
      <c r="F105" s="49" t="n">
        <f>IF(ISERROR(E105/C105),"",E105/C105)</f>
        <v>0.92681331830641</v>
      </c>
      <c r="G105" s="47" t="n">
        <v>216</v>
      </c>
      <c r="H105" s="49" t="n">
        <f>IF(ISERROR(G105/C105),"",G105/C105)</f>
        <v>0.00300538464749343</v>
      </c>
      <c r="I105" s="47" t="n">
        <v>691</v>
      </c>
      <c r="J105" s="49" t="n">
        <f>IF(ISERROR(I105/C105),"",I105/C105)</f>
        <v>0.00961444810841647</v>
      </c>
      <c r="K105" s="62" t="n">
        <v>331</v>
      </c>
      <c r="L105" s="49" t="n">
        <f>IF(ISERROR(K105/C105),"",K105/C105)</f>
        <v>0.00460547369592743</v>
      </c>
      <c r="M105" s="47" t="n">
        <v>30</v>
      </c>
      <c r="N105" s="49" t="n">
        <f>IF(ISERROR(M105/C105),"",M105/C105)</f>
        <v>0.000417414534374087</v>
      </c>
      <c r="O105" s="47" t="n">
        <v>193</v>
      </c>
      <c r="P105" s="49" t="n">
        <f>IF(ISERROR(O105/C105),"",O105/C105)</f>
        <v>0.00268536683780663</v>
      </c>
      <c r="Q105" s="47" t="n">
        <v>1406</v>
      </c>
      <c r="R105" s="49" t="n">
        <f>IF(ISERROR(Q105/C105),"",Q105/C105)</f>
        <v>0.0195628278443322</v>
      </c>
      <c r="S105" s="47" t="n">
        <f>C105-E105-G105-I105-K105-M105-O105-Q105</f>
        <v>2393</v>
      </c>
      <c r="T105" s="49" t="n">
        <f>IF(ISERROR(S105/C105),"",S105/C105)</f>
        <v>0.0332957660252397</v>
      </c>
      <c r="U105" s="47" t="n">
        <f>IF(ISERROR(C105-E105),"",C105-E105)</f>
        <v>5260</v>
      </c>
      <c r="V105" s="49" t="n">
        <f>IF(ISERROR(U105/$C105),"",U105/$C105)</f>
        <v>0.0731866816935899</v>
      </c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</row>
    <row r="106" ht="12.75">
      <c r="A106" s="9" t="n">
        <v>104</v>
      </c>
      <c r="B106" s="25"/>
      <c r="C106" s="47" t="n">
        <f>Overview!M106</f>
        <v>76458</v>
      </c>
      <c r="D106" s="49" t="n">
        <f>IF(ISERROR(F106+H106+J106+L106+N106+P106+R106+T106),"",F106+H106+J106+L106+N106+P106+R106+T106)</f>
        <v>1</v>
      </c>
      <c r="E106" s="47" t="n">
        <v>69947</v>
      </c>
      <c r="F106" s="49" t="n">
        <f>IF(ISERROR(E106/C106),"",E106/C106)</f>
        <v>0.914842135551545</v>
      </c>
      <c r="G106" s="47" t="n">
        <v>352</v>
      </c>
      <c r="H106" s="49" t="n">
        <f>IF(ISERROR(G106/C106),"",G106/C106)</f>
        <v>0.00460383478511078</v>
      </c>
      <c r="I106" s="47" t="n">
        <v>875</v>
      </c>
      <c r="J106" s="49" t="n">
        <f>IF(ISERROR(I106/C106),"",I106/C106)</f>
        <v>0.0114441915823066</v>
      </c>
      <c r="K106" s="62" t="n">
        <v>560</v>
      </c>
      <c r="L106" s="49" t="n">
        <f>IF(ISERROR(K106/C106),"",K106/C106)</f>
        <v>0.00732428261267624</v>
      </c>
      <c r="M106" s="47" t="n">
        <v>22</v>
      </c>
      <c r="N106" s="49" t="n">
        <f>IF(ISERROR(M106/C106),"",M106/C106)</f>
        <v>0.000287739674069424</v>
      </c>
      <c r="O106" s="47" t="n">
        <v>216</v>
      </c>
      <c r="P106" s="49" t="n">
        <f>IF(ISERROR(O106/C106),"",O106/C106)</f>
        <v>0.00282508043631798</v>
      </c>
      <c r="Q106" s="47" t="n">
        <v>2057</v>
      </c>
      <c r="R106" s="49" t="n">
        <f>IF(ISERROR(Q106/C106),"",Q106/C106)</f>
        <v>0.0269036595254911</v>
      </c>
      <c r="S106" s="47" t="n">
        <f>C106-E106-G106-I106-K106-M106-O106-Q106</f>
        <v>2429</v>
      </c>
      <c r="T106" s="49" t="n">
        <f>IF(ISERROR(S106/C106),"",S106/C106)</f>
        <v>0.0317690758324832</v>
      </c>
      <c r="U106" s="47" t="n">
        <f>IF(ISERROR(C106-E106),"",C106-E106)</f>
        <v>6511</v>
      </c>
      <c r="V106" s="49" t="n">
        <f>IF(ISERROR(U106/$C106),"",U106/$C106)</f>
        <v>0.0851578644484554</v>
      </c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</row>
    <row r="107" ht="12.75">
      <c r="A107" s="9" t="n">
        <v>105</v>
      </c>
      <c r="B107" s="25"/>
      <c r="C107" s="47" t="n">
        <f>Overview!M107</f>
        <v>72736</v>
      </c>
      <c r="D107" s="49" t="n">
        <f>IF(ISERROR(F107+H107+J107+L107+N107+P107+R107+T107),"",F107+H107+J107+L107+N107+P107+R107+T107)</f>
        <v>1</v>
      </c>
      <c r="E107" s="47" t="n">
        <v>68268</v>
      </c>
      <c r="F107" s="49" t="n">
        <f>IF(ISERROR(E107/C107),"",E107/C107)</f>
        <v>0.938572371315442</v>
      </c>
      <c r="G107" s="47" t="n">
        <v>202</v>
      </c>
      <c r="H107" s="49" t="n">
        <f>IF(ISERROR(G107/C107),"",G107/C107)</f>
        <v>0.0027771667399912</v>
      </c>
      <c r="I107" s="47" t="n">
        <v>372</v>
      </c>
      <c r="J107" s="49" t="n">
        <f>IF(ISERROR(I107/C107),"",I107/C107)</f>
        <v>0.00511438627364716</v>
      </c>
      <c r="K107" s="62" t="n">
        <v>238</v>
      </c>
      <c r="L107" s="49" t="n">
        <f>IF(ISERROR(K107/C107),"",K107/C107)</f>
        <v>0.00327210734711835</v>
      </c>
      <c r="M107" s="47" t="n">
        <v>11</v>
      </c>
      <c r="N107" s="49" t="n">
        <f>IF(ISERROR(M107/C107),"",M107/C107)</f>
        <v>0.000151231852177739</v>
      </c>
      <c r="O107" s="47" t="n">
        <v>163</v>
      </c>
      <c r="P107" s="49" t="n">
        <f>IF(ISERROR(O107/C107),"",O107/C107)</f>
        <v>0.00224098108227013</v>
      </c>
      <c r="Q107" s="47" t="n">
        <v>1135</v>
      </c>
      <c r="R107" s="49" t="n">
        <f>IF(ISERROR(Q107/C107),"",Q107/C107)</f>
        <v>0.015604377474703</v>
      </c>
      <c r="S107" s="47" t="n">
        <f>C107-E107-G107-I107-K107-M107-O107-Q107</f>
        <v>2347</v>
      </c>
      <c r="T107" s="49" t="n">
        <f>IF(ISERROR(S107/C107),"",S107/C107)</f>
        <v>0.0322673779146502</v>
      </c>
      <c r="U107" s="47" t="n">
        <f>IF(ISERROR(C107-E107),"",C107-E107)</f>
        <v>4468</v>
      </c>
      <c r="V107" s="49" t="n">
        <f>IF(ISERROR(U107/$C107),"",U107/$C107)</f>
        <v>0.0614276286845579</v>
      </c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</row>
    <row r="108" ht="12.75">
      <c r="A108" s="9" t="n">
        <v>106</v>
      </c>
      <c r="B108" s="25"/>
      <c r="C108" s="47" t="n">
        <f>Overview!M108</f>
        <v>75466</v>
      </c>
      <c r="D108" s="49" t="n">
        <f>IF(ISERROR(F108+H108+J108+L108+N108+P108+R108+T108),"",F108+H108+J108+L108+N108+P108+R108+T108)</f>
        <v>1</v>
      </c>
      <c r="E108" s="47" t="n">
        <v>70743</v>
      </c>
      <c r="F108" s="49" t="n">
        <f>IF(ISERROR(E108/C108),"",E108/C108)</f>
        <v>0.937415524872128</v>
      </c>
      <c r="G108" s="47" t="n">
        <v>166</v>
      </c>
      <c r="H108" s="49" t="n">
        <f>IF(ISERROR(G108/C108),"",G108/C108)</f>
        <v>0.00219966607478865</v>
      </c>
      <c r="I108" s="47" t="n">
        <v>772</v>
      </c>
      <c r="J108" s="49" t="n">
        <f>IF(ISERROR(I108/C108),"",I108/C108)</f>
        <v>0.0102297723478123</v>
      </c>
      <c r="K108" s="62" t="n">
        <v>238</v>
      </c>
      <c r="L108" s="49" t="n">
        <f>IF(ISERROR(K108/C108),"",K108/C108)</f>
        <v>0.0031537381072271</v>
      </c>
      <c r="M108" s="47" t="n">
        <v>9</v>
      </c>
      <c r="N108" s="49" t="n">
        <f>IF(ISERROR(M108/C108),"",M108/C108)</f>
        <v>0.000119259004054806</v>
      </c>
      <c r="O108" s="47" t="n">
        <v>172</v>
      </c>
      <c r="P108" s="49" t="n">
        <f>IF(ISERROR(O108/C108),"",O108/C108)</f>
        <v>0.00227917207749185</v>
      </c>
      <c r="Q108" s="47" t="n">
        <v>796</v>
      </c>
      <c r="R108" s="49" t="n">
        <f>IF(ISERROR(Q108/C108),"",Q108/C108)</f>
        <v>0.0105477963586251</v>
      </c>
      <c r="S108" s="47" t="n">
        <f>C108-E108-G108-I108-K108-M108-O108-Q108</f>
        <v>2570</v>
      </c>
      <c r="T108" s="49" t="n">
        <f>IF(ISERROR(S108/C108),"",S108/C108)</f>
        <v>0.0340550711578724</v>
      </c>
      <c r="U108" s="47" t="n">
        <f>IF(ISERROR(C108-E108),"",C108-E108)</f>
        <v>4723</v>
      </c>
      <c r="V108" s="49" t="n">
        <f>IF(ISERROR(U108/$C108),"",U108/$C108)</f>
        <v>0.0625844751278722</v>
      </c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</row>
    <row r="109" ht="12.75">
      <c r="A109" s="9" t="n">
        <v>107</v>
      </c>
      <c r="B109" s="25"/>
      <c r="C109" s="47" t="n">
        <f>Overview!M109</f>
        <v>75875</v>
      </c>
      <c r="D109" s="49" t="n">
        <f>IF(ISERROR(F109+H109+J109+L109+N109+P109+R109+T109),"",F109+H109+J109+L109+N109+P109+R109+T109)</f>
        <v>1</v>
      </c>
      <c r="E109" s="47" t="n">
        <v>64729</v>
      </c>
      <c r="F109" s="49" t="n">
        <f>IF(ISERROR(E109/C109),"",E109/C109)</f>
        <v>0.853100494233937</v>
      </c>
      <c r="G109" s="47" t="n">
        <v>1055</v>
      </c>
      <c r="H109" s="49" t="n">
        <f>IF(ISERROR(G109/C109),"",G109/C109)</f>
        <v>0.0139044481054366</v>
      </c>
      <c r="I109" s="47" t="n">
        <v>4763</v>
      </c>
      <c r="J109" s="49" t="n">
        <f>IF(ISERROR(I109/C109),"",I109/C109)</f>
        <v>0.0627742998352554</v>
      </c>
      <c r="K109" s="62" t="n">
        <v>364</v>
      </c>
      <c r="L109" s="49" t="n">
        <f>IF(ISERROR(K109/C109),"",K109/C109)</f>
        <v>0.00479736408566722</v>
      </c>
      <c r="M109" s="47" t="n">
        <v>39</v>
      </c>
      <c r="N109" s="49" t="n">
        <f>IF(ISERROR(M109/C109),"",M109/C109)</f>
        <v>0.000514003294892916</v>
      </c>
      <c r="O109" s="47" t="n">
        <v>220</v>
      </c>
      <c r="P109" s="49" t="n">
        <f>IF(ISERROR(O109/C109),"",O109/C109)</f>
        <v>0.0028995057660626</v>
      </c>
      <c r="Q109" s="47" t="n">
        <v>1081</v>
      </c>
      <c r="R109" s="49" t="n">
        <f>IF(ISERROR(Q109/C109),"",Q109/C109)</f>
        <v>0.0142471169686985</v>
      </c>
      <c r="S109" s="47" t="n">
        <f>C109-E109-G109-I109-K109-M109-O109-Q109</f>
        <v>3624</v>
      </c>
      <c r="T109" s="49" t="n">
        <f>IF(ISERROR(S109/C109),"",S109/C109)</f>
        <v>0.0477627677100494</v>
      </c>
      <c r="U109" s="47" t="n">
        <f>IF(ISERROR(C109-E109),"",C109-E109)</f>
        <v>11146</v>
      </c>
      <c r="V109" s="49" t="n">
        <f>IF(ISERROR(U109/$C109),"",U109/$C109)</f>
        <v>0.146899505766063</v>
      </c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</row>
    <row r="110" ht="12.75">
      <c r="A110" s="9" t="n">
        <v>108</v>
      </c>
      <c r="B110" s="25"/>
      <c r="C110" s="47" t="n">
        <f>Overview!M110</f>
        <v>72443</v>
      </c>
      <c r="D110" s="49" t="n">
        <f>IF(ISERROR(F110+H110+J110+L110+N110+P110+R110+T110),"",F110+H110+J110+L110+N110+P110+R110+T110)</f>
        <v>1</v>
      </c>
      <c r="E110" s="47" t="n">
        <v>63027</v>
      </c>
      <c r="F110" s="49" t="n">
        <f>IF(ISERROR(E110/C110),"",E110/C110)</f>
        <v>0.87002194829038</v>
      </c>
      <c r="G110" s="47" t="n">
        <v>1896</v>
      </c>
      <c r="H110" s="49" t="n">
        <f>IF(ISERROR(G110/C110),"",G110/C110)</f>
        <v>0.0261723009814613</v>
      </c>
      <c r="I110" s="47" t="n">
        <v>3302</v>
      </c>
      <c r="J110" s="49" t="n">
        <f>IF(ISERROR(I110/C110),"",I110/C110)</f>
        <v>0.0455806634181356</v>
      </c>
      <c r="K110" s="62" t="n">
        <v>260</v>
      </c>
      <c r="L110" s="49" t="n">
        <f>IF(ISERROR(K110/C110),"",K110/C110)</f>
        <v>0.00358902861560123</v>
      </c>
      <c r="M110" s="47" t="n">
        <v>15</v>
      </c>
      <c r="N110" s="49" t="n">
        <f>IF(ISERROR(M110/C110),"",M110/C110)</f>
        <v>0.000207059343207763</v>
      </c>
      <c r="O110" s="47" t="n">
        <v>140</v>
      </c>
      <c r="P110" s="49" t="n">
        <f>IF(ISERROR(O110/C110),"",O110/C110)</f>
        <v>0.00193255386993912</v>
      </c>
      <c r="Q110" s="47" t="n">
        <v>904</v>
      </c>
      <c r="R110" s="49" t="n">
        <f>IF(ISERROR(Q110/C110),"",Q110/C110)</f>
        <v>0.0124787764173212</v>
      </c>
      <c r="S110" s="47" t="n">
        <f>C110-E110-G110-I110-K110-M110-O110-Q110</f>
        <v>2899</v>
      </c>
      <c r="T110" s="49" t="n">
        <f>IF(ISERROR(S110/C110),"",S110/C110)</f>
        <v>0.0400176690639537</v>
      </c>
      <c r="U110" s="47" t="n">
        <f>IF(ISERROR(C110-E110),"",C110-E110)</f>
        <v>9416</v>
      </c>
      <c r="V110" s="49" t="n">
        <f>IF(ISERROR(U110/$C110),"",U110/$C110)</f>
        <v>0.12997805170962</v>
      </c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</row>
    <row r="111" ht="12.75">
      <c r="A111" s="9" t="n">
        <v>109</v>
      </c>
      <c r="B111" s="25"/>
      <c r="C111" s="47" t="n">
        <f>Overview!M111</f>
        <v>73187</v>
      </c>
      <c r="D111" s="49" t="n">
        <f>IF(ISERROR(F111+H111+J111+L111+N111+P111+R111+T111),"",F111+H111+J111+L111+N111+P111+R111+T111)</f>
        <v>1</v>
      </c>
      <c r="E111" s="47" t="n">
        <v>64831</v>
      </c>
      <c r="F111" s="49" t="n">
        <f>IF(ISERROR(E111/C111),"",E111/C111)</f>
        <v>0.885826717859729</v>
      </c>
      <c r="G111" s="47" t="n">
        <v>1888</v>
      </c>
      <c r="H111" s="49" t="n">
        <f>IF(ISERROR(G111/C111),"",G111/C111)</f>
        <v>0.0257969311489745</v>
      </c>
      <c r="I111" s="47" t="n">
        <v>1827</v>
      </c>
      <c r="J111" s="49" t="n">
        <f>IF(ISERROR(I111/C111),"",I111/C111)</f>
        <v>0.024963449792996</v>
      </c>
      <c r="K111" s="62" t="n">
        <v>388</v>
      </c>
      <c r="L111" s="49" t="n">
        <f>IF(ISERROR(K111/C111),"",K111/C111)</f>
        <v>0.00530148796917485</v>
      </c>
      <c r="M111" s="47" t="n">
        <v>9</v>
      </c>
      <c r="N111" s="49" t="n">
        <f>IF(ISERROR(M111/C111),"",M111/C111)</f>
        <v>0.000122972659078798</v>
      </c>
      <c r="O111" s="47" t="n">
        <v>189</v>
      </c>
      <c r="P111" s="49" t="n">
        <f>IF(ISERROR(O111/C111),"",O111/C111)</f>
        <v>0.00258242584065476</v>
      </c>
      <c r="Q111" s="47" t="n">
        <v>1191</v>
      </c>
      <c r="R111" s="49" t="n">
        <f>IF(ISERROR(Q111/C111),"",Q111/C111)</f>
        <v>0.016273381884761</v>
      </c>
      <c r="S111" s="47" t="n">
        <f>C111-E111-G111-I111-K111-M111-O111-Q111</f>
        <v>2864</v>
      </c>
      <c r="T111" s="49" t="n">
        <f>IF(ISERROR(S111/C111),"",S111/C111)</f>
        <v>0.0391326328446309</v>
      </c>
      <c r="U111" s="47" t="n">
        <f>IF(ISERROR(C111-E111),"",C111-E111)</f>
        <v>8356</v>
      </c>
      <c r="V111" s="49" t="n">
        <f>IF(ISERROR(U111/$C111),"",U111/$C111)</f>
        <v>0.114173282140271</v>
      </c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</row>
    <row r="112" ht="12.75">
      <c r="A112" s="9" t="n">
        <v>110</v>
      </c>
      <c r="B112" s="25"/>
      <c r="C112" s="47" t="n">
        <f>Overview!M112</f>
        <v>74036</v>
      </c>
      <c r="D112" s="49" t="n">
        <f>IF(ISERROR(F112+H112+J112+L112+N112+P112+R112+T112),"",F112+H112+J112+L112+N112+P112+R112+T112)</f>
        <v>1</v>
      </c>
      <c r="E112" s="47" t="n">
        <v>68640</v>
      </c>
      <c r="F112" s="49" t="n">
        <f>IF(ISERROR(E112/C112),"",E112/C112)</f>
        <v>0.927116537900481</v>
      </c>
      <c r="G112" s="47" t="n">
        <v>338</v>
      </c>
      <c r="H112" s="49" t="n">
        <f>IF(ISERROR(G112/C112),"",G112/C112)</f>
        <v>0.00456534658814631</v>
      </c>
      <c r="I112" s="47" t="n">
        <v>637</v>
      </c>
      <c r="J112" s="49" t="n">
        <f>IF(ISERROR(I112/C112),"",I112/C112)</f>
        <v>0.00860392241612189</v>
      </c>
      <c r="K112" s="62" t="n">
        <v>922</v>
      </c>
      <c r="L112" s="49" t="n">
        <f>IF(ISERROR(K112/C112),"",K112/C112)</f>
        <v>0.0124534010481387</v>
      </c>
      <c r="M112" s="47" t="n">
        <v>22</v>
      </c>
      <c r="N112" s="49" t="n">
        <f>IF(ISERROR(M112/C112),"",M112/C112)</f>
        <v>0.000297152736506564</v>
      </c>
      <c r="O112" s="47" t="n">
        <v>182</v>
      </c>
      <c r="P112" s="49" t="n">
        <f>IF(ISERROR(O112/C112),"",O112/C112)</f>
        <v>0.0024582635474634</v>
      </c>
      <c r="Q112" s="47" t="n">
        <v>1045</v>
      </c>
      <c r="R112" s="49" t="n">
        <f>IF(ISERROR(Q112/C112),"",Q112/C112)</f>
        <v>0.0141147549840618</v>
      </c>
      <c r="S112" s="47" t="n">
        <f>C112-E112-G112-I112-K112-M112-O112-Q112</f>
        <v>2250</v>
      </c>
      <c r="T112" s="49" t="n">
        <f>IF(ISERROR(S112/C112),"",S112/C112)</f>
        <v>0.0303906207790804</v>
      </c>
      <c r="U112" s="47" t="n">
        <f>IF(ISERROR(C112-E112),"",C112-E112)</f>
        <v>5396</v>
      </c>
      <c r="V112" s="49" t="n">
        <f>IF(ISERROR(U112/$C112),"",U112/$C112)</f>
        <v>0.0728834620995192</v>
      </c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 t="e">
        <f>#REF!</f>
        <v>#REF!</v>
      </c>
      <c r="D200" s="50" t="e">
        <f>F200+H200+J200+L200+N200+P200+R200+T200</f>
        <v>#REF!</v>
      </c>
      <c r="E200" s="59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25" t="e">
        <f>#REF!</f>
        <v>#REF!</v>
      </c>
      <c r="T200" s="69" t="e">
        <f>S200/C200</f>
        <v>#REF!</v>
      </c>
      <c r="U200" s="17" t="e">
        <f>C200-E200</f>
        <v>#REF!</v>
      </c>
      <c r="V200" s="50" t="e">
        <f>U200/$C200</f>
        <v>#REF!</v>
      </c>
    </row>
    <row r="201">
      <c r="C201" s="59" t="e">
        <f>#REF!</f>
        <v>#REF!</v>
      </c>
      <c r="D201" s="50" t="e">
        <f>F201+H201+J201+L201+N201+P201+R201+T201</f>
        <v>#REF!</v>
      </c>
      <c r="E201" s="59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25" t="e">
        <f>#REF!</f>
        <v>#REF!</v>
      </c>
      <c r="T201" s="69" t="e">
        <f>S201/C201</f>
        <v>#REF!</v>
      </c>
      <c r="U201" s="17" t="e">
        <f>C201-E201</f>
        <v>#REF!</v>
      </c>
      <c r="V201" s="50" t="e">
        <f>U201/$C201</f>
        <v>#REF!</v>
      </c>
    </row>
    <row r="202">
      <c r="C202" s="59" t="e">
        <f>#REF!</f>
        <v>#REF!</v>
      </c>
      <c r="D202" s="50" t="e">
        <f>F202+H202+J202+L202+N202+P202+R202+T202</f>
        <v>#REF!</v>
      </c>
      <c r="E202" s="59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25" t="e">
        <f>#REF!</f>
        <v>#REF!</v>
      </c>
      <c r="T202" s="69" t="e">
        <f>S202/C202</f>
        <v>#REF!</v>
      </c>
      <c r="U202" s="17" t="e">
        <f>C202-E202</f>
        <v>#REF!</v>
      </c>
      <c r="V202" s="50" t="e">
        <f>U202/$C202</f>
        <v>#REF!</v>
      </c>
    </row>
    <row r="203">
      <c r="C203" s="59" t="e">
        <f>#REF!</f>
        <v>#REF!</v>
      </c>
      <c r="D203" s="50" t="e">
        <f>F203+H203+J203+L203+N203+P203+R203+T203</f>
        <v>#REF!</v>
      </c>
      <c r="E203" s="59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25" t="e">
        <f>#REF!</f>
        <v>#REF!</v>
      </c>
      <c r="T203" s="69" t="e">
        <f>S203/C203</f>
        <v>#REF!</v>
      </c>
      <c r="U203" s="17" t="e">
        <f>C203-E203</f>
        <v>#REF!</v>
      </c>
      <c r="V203" s="50" t="e">
        <f>U203/$C203</f>
        <v>#REF!</v>
      </c>
    </row>
    <row r="204">
      <c r="C204" s="59" t="e">
        <f>#REF!</f>
        <v>#REF!</v>
      </c>
      <c r="D204" s="50" t="e">
        <f>F204+H204+J204+L204+N204+P204+R204+T204</f>
        <v>#REF!</v>
      </c>
      <c r="E204" s="59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25" t="e">
        <f>#REF!</f>
        <v>#REF!</v>
      </c>
      <c r="T204" s="69" t="e">
        <f>S204/C204</f>
        <v>#REF!</v>
      </c>
      <c r="U204" s="17" t="e">
        <f>C204-E204</f>
        <v>#REF!</v>
      </c>
      <c r="V204" s="50" t="e">
        <f>U204/$C204</f>
        <v>#REF!</v>
      </c>
    </row>
    <row r="205">
      <c r="C205" s="59" t="e">
        <f>#REF!</f>
        <v>#REF!</v>
      </c>
      <c r="D205" s="50" t="e">
        <f>F205+H205+J205+L205+N205+P205+R205+T205</f>
        <v>#REF!</v>
      </c>
      <c r="E205" s="59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25" t="e">
        <f>#REF!</f>
        <v>#REF!</v>
      </c>
      <c r="T205" s="69" t="e">
        <f>S205/C205</f>
        <v>#REF!</v>
      </c>
      <c r="U205" s="17" t="e">
        <f>C205-E205</f>
        <v>#REF!</v>
      </c>
      <c r="V205" s="50" t="e">
        <f>U205/$C205</f>
        <v>#REF!</v>
      </c>
    </row>
    <row r="206">
      <c r="C206" s="59" t="e">
        <f>#REF!</f>
        <v>#REF!</v>
      </c>
      <c r="D206" s="50" t="e">
        <f>F206+H206+J206+L206+N206+P206+R206+T206</f>
        <v>#REF!</v>
      </c>
      <c r="E206" s="59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25" t="e">
        <f>#REF!</f>
        <v>#REF!</v>
      </c>
      <c r="T206" s="69" t="e">
        <f>S206/C206</f>
        <v>#REF!</v>
      </c>
      <c r="U206" s="17" t="e">
        <f>C206-E206</f>
        <v>#REF!</v>
      </c>
      <c r="V206" s="50" t="e">
        <f>U206/$C206</f>
        <v>#REF!</v>
      </c>
    </row>
    <row r="207">
      <c r="C207" s="59" t="e">
        <f>#REF!</f>
        <v>#REF!</v>
      </c>
      <c r="D207" s="50" t="e">
        <f>F207+H207+J207+L207+N207+P207+R207+T207</f>
        <v>#REF!</v>
      </c>
      <c r="E207" s="59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25" t="e">
        <f>#REF!</f>
        <v>#REF!</v>
      </c>
      <c r="T207" s="69" t="e">
        <f>S207/C207</f>
        <v>#REF!</v>
      </c>
      <c r="U207" s="17" t="e">
        <f>C207-E207</f>
        <v>#REF!</v>
      </c>
      <c r="V207" s="50" t="e">
        <f>U207/$C207</f>
        <v>#REF!</v>
      </c>
    </row>
    <row r="208">
      <c r="C208" s="59" t="e">
        <f>#REF!</f>
        <v>#REF!</v>
      </c>
      <c r="D208" s="50" t="e">
        <f>F208+H208+J208+L208+N208+P208+R208+T208</f>
        <v>#REF!</v>
      </c>
      <c r="E208" s="59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25" t="e">
        <f>#REF!</f>
        <v>#REF!</v>
      </c>
      <c r="T208" s="69" t="e">
        <f>S208/C208</f>
        <v>#REF!</v>
      </c>
      <c r="U208" s="17" t="e">
        <f>C208-E208</f>
        <v>#REF!</v>
      </c>
      <c r="V208" s="50" t="e">
        <f>U208/$C208</f>
        <v>#REF!</v>
      </c>
    </row>
    <row r="209">
      <c r="C209" s="59" t="e">
        <f>#REF!</f>
        <v>#REF!</v>
      </c>
      <c r="D209" s="50" t="e">
        <f>F209+H209+J209+L209+N209+P209+R209+T209</f>
        <v>#REF!</v>
      </c>
      <c r="E209" s="59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25" t="e">
        <f>#REF!</f>
        <v>#REF!</v>
      </c>
      <c r="T209" s="69" t="e">
        <f>S209/C209</f>
        <v>#REF!</v>
      </c>
      <c r="U209" s="17" t="e">
        <f>C209-E209</f>
        <v>#REF!</v>
      </c>
      <c r="V209" s="50" t="e">
        <f>U209/$C209</f>
        <v>#REF!</v>
      </c>
    </row>
    <row r="210">
      <c r="C210" s="59" t="e">
        <f>#REF!</f>
        <v>#REF!</v>
      </c>
      <c r="D210" s="50" t="e">
        <f>F210+H210+J210+L210+N210+P210+R210+T210</f>
        <v>#REF!</v>
      </c>
      <c r="E210" s="59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25" t="e">
        <f>#REF!</f>
        <v>#REF!</v>
      </c>
      <c r="T210" s="69" t="e">
        <f>S210/C210</f>
        <v>#REF!</v>
      </c>
      <c r="U210" s="17" t="e">
        <f>C210-E210</f>
        <v>#REF!</v>
      </c>
      <c r="V210" s="50" t="e">
        <f>U210/$C210</f>
        <v>#REF!</v>
      </c>
    </row>
    <row r="211">
      <c r="C211" s="59" t="e">
        <f>#REF!</f>
        <v>#REF!</v>
      </c>
      <c r="D211" s="50" t="e">
        <f>F211+H211+J211+L211+N211+P211+R211+T211</f>
        <v>#REF!</v>
      </c>
      <c r="E211" s="59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25" t="e">
        <f>#REF!</f>
        <v>#REF!</v>
      </c>
      <c r="T211" s="69" t="e">
        <f>S211/C211</f>
        <v>#REF!</v>
      </c>
      <c r="U211" s="17" t="e">
        <f>C211-E211</f>
        <v>#REF!</v>
      </c>
      <c r="V211" s="50" t="e">
        <f>U211/$C211</f>
        <v>#REF!</v>
      </c>
    </row>
    <row r="212">
      <c r="C212" s="59" t="e">
        <f>#REF!</f>
        <v>#REF!</v>
      </c>
      <c r="D212" s="50" t="e">
        <f>F212+H212+J212+L212+N212+P212+R212+T212</f>
        <v>#REF!</v>
      </c>
      <c r="E212" s="59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25" t="e">
        <f>#REF!</f>
        <v>#REF!</v>
      </c>
      <c r="T212" s="69" t="e">
        <f>S212/C212</f>
        <v>#REF!</v>
      </c>
      <c r="U212" s="17" t="e">
        <f>C212-E212</f>
        <v>#REF!</v>
      </c>
      <c r="V212" s="50" t="e">
        <f>U212/$C212</f>
        <v>#REF!</v>
      </c>
    </row>
    <row r="213">
      <c r="C213" s="59" t="e">
        <f>#REF!</f>
        <v>#REF!</v>
      </c>
      <c r="D213" s="50" t="e">
        <f>F213+H213+J213+L213+N213+P213+R213+T213</f>
        <v>#REF!</v>
      </c>
      <c r="E213" s="59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25" t="e">
        <f>#REF!</f>
        <v>#REF!</v>
      </c>
      <c r="T213" s="69" t="e">
        <f>S213/C213</f>
        <v>#REF!</v>
      </c>
      <c r="U213" s="17" t="e">
        <f>C213-E213</f>
        <v>#REF!</v>
      </c>
      <c r="V213" s="50" t="e">
        <f>U213/$C213</f>
        <v>#REF!</v>
      </c>
    </row>
    <row r="214">
      <c r="C214" s="59" t="e">
        <f>#REF!</f>
        <v>#REF!</v>
      </c>
      <c r="D214" s="50" t="e">
        <f>F214+H214+J214+L214+N214+P214+R214+T214</f>
        <v>#REF!</v>
      </c>
      <c r="E214" s="59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25" t="e">
        <f>#REF!</f>
        <v>#REF!</v>
      </c>
      <c r="T214" s="69" t="e">
        <f>S214/C214</f>
        <v>#REF!</v>
      </c>
      <c r="U214" s="17" t="e">
        <f>C214-E214</f>
        <v>#REF!</v>
      </c>
      <c r="V214" s="50" t="e">
        <f>U214/$C214</f>
        <v>#REF!</v>
      </c>
    </row>
    <row r="215">
      <c r="C215" s="59" t="e">
        <f>#REF!</f>
        <v>#REF!</v>
      </c>
      <c r="D215" s="50" t="e">
        <f>F215+H215+J215+L215+N215+P215+R215+T215</f>
        <v>#REF!</v>
      </c>
      <c r="E215" s="59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25" t="e">
        <f>#REF!</f>
        <v>#REF!</v>
      </c>
      <c r="T215" s="69" t="e">
        <f>S215/C215</f>
        <v>#REF!</v>
      </c>
      <c r="U215" s="17" t="e">
        <f>C215-E215</f>
        <v>#REF!</v>
      </c>
      <c r="V215" s="50" t="e">
        <f>U215/$C215</f>
        <v>#REF!</v>
      </c>
    </row>
    <row r="216">
      <c r="C216" s="59" t="e">
        <f>#REF!</f>
        <v>#REF!</v>
      </c>
      <c r="D216" s="50" t="e">
        <f>F216+H216+J216+L216+N216+P216+R216+T216</f>
        <v>#REF!</v>
      </c>
      <c r="E216" s="59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25" t="e">
        <f>#REF!</f>
        <v>#REF!</v>
      </c>
      <c r="T216" s="69" t="e">
        <f>S216/C216</f>
        <v>#REF!</v>
      </c>
      <c r="U216" s="17" t="e">
        <f>C216-E216</f>
        <v>#REF!</v>
      </c>
      <c r="V216" s="50" t="e">
        <f>U216/$C216</f>
        <v>#REF!</v>
      </c>
    </row>
    <row r="217">
      <c r="C217" s="59" t="e">
        <f>#REF!</f>
        <v>#REF!</v>
      </c>
      <c r="D217" s="50" t="e">
        <f>F217+H217+J217+L217+N217+P217+R217+T217</f>
        <v>#REF!</v>
      </c>
      <c r="E217" s="59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25" t="e">
        <f>#REF!</f>
        <v>#REF!</v>
      </c>
      <c r="T217" s="69" t="e">
        <f>S217/C217</f>
        <v>#REF!</v>
      </c>
      <c r="U217" s="17" t="e">
        <f>C217-E217</f>
        <v>#REF!</v>
      </c>
      <c r="V217" s="50" t="e">
        <f>U217/$C217</f>
        <v>#REF!</v>
      </c>
    </row>
    <row r="218">
      <c r="C218" s="59" t="e">
        <f>#REF!</f>
        <v>#REF!</v>
      </c>
      <c r="D218" s="50" t="e">
        <f>F218+H218+J218+L218+N218+P218+R218+T218</f>
        <v>#REF!</v>
      </c>
      <c r="E218" s="59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25" t="e">
        <f>#REF!</f>
        <v>#REF!</v>
      </c>
      <c r="T218" s="69" t="e">
        <f>S218/C218</f>
        <v>#REF!</v>
      </c>
      <c r="U218" s="17" t="e">
        <f>C218-E218</f>
        <v>#REF!</v>
      </c>
      <c r="V218" s="50" t="e">
        <f>U218/$C218</f>
        <v>#REF!</v>
      </c>
    </row>
    <row r="219">
      <c r="C219" s="59" t="e">
        <f>#REF!</f>
        <v>#REF!</v>
      </c>
      <c r="D219" s="50" t="e">
        <f>F219+H219+J219+L219+N219+P219+R219+T219</f>
        <v>#REF!</v>
      </c>
      <c r="E219" s="59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25" t="e">
        <f>#REF!</f>
        <v>#REF!</v>
      </c>
      <c r="T219" s="69" t="e">
        <f>S219/C219</f>
        <v>#REF!</v>
      </c>
      <c r="U219" s="17" t="e">
        <f>C219-E219</f>
        <v>#REF!</v>
      </c>
      <c r="V219" s="50" t="e">
        <f>U219/$C219</f>
        <v>#REF!</v>
      </c>
    </row>
    <row r="220">
      <c r="C220" s="59" t="e">
        <f>#REF!</f>
        <v>#REF!</v>
      </c>
      <c r="D220" s="50" t="e">
        <f>F220+H220+J220+L220+N220+P220+R220+T220</f>
        <v>#REF!</v>
      </c>
      <c r="E220" s="59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25" t="e">
        <f>#REF!</f>
        <v>#REF!</v>
      </c>
      <c r="T220" s="69" t="e">
        <f>S220/C220</f>
        <v>#REF!</v>
      </c>
      <c r="U220" s="17" t="e">
        <f>C220-E220</f>
        <v>#REF!</v>
      </c>
      <c r="V220" s="50" t="e">
        <f>U220/$C220</f>
        <v>#REF!</v>
      </c>
    </row>
    <row r="221">
      <c r="C221" s="59" t="e">
        <f>#REF!</f>
        <v>#REF!</v>
      </c>
      <c r="D221" s="50" t="e">
        <f>F221+H221+J221+L221+N221+P221+R221+T221</f>
        <v>#REF!</v>
      </c>
      <c r="E221" s="59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25" t="e">
        <f>#REF!</f>
        <v>#REF!</v>
      </c>
      <c r="T221" s="69" t="e">
        <f>S221/C221</f>
        <v>#REF!</v>
      </c>
      <c r="U221" s="17" t="e">
        <f>C221-E221</f>
        <v>#REF!</v>
      </c>
      <c r="V221" s="50" t="e">
        <f>U221/$C221</f>
        <v>#REF!</v>
      </c>
    </row>
    <row r="222">
      <c r="C222" s="59" t="e">
        <f>#REF!</f>
        <v>#REF!</v>
      </c>
      <c r="D222" s="50" t="e">
        <f>F222+H222+J222+L222+N222+P222+R222+T222</f>
        <v>#REF!</v>
      </c>
      <c r="E222" s="59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25" t="e">
        <f>#REF!</f>
        <v>#REF!</v>
      </c>
      <c r="T222" s="69" t="e">
        <f>S222/C222</f>
        <v>#REF!</v>
      </c>
      <c r="U222" s="17" t="e">
        <f>C222-E222</f>
        <v>#REF!</v>
      </c>
      <c r="V222" s="50" t="e">
        <f>U222/$C222</f>
        <v>#REF!</v>
      </c>
    </row>
    <row r="223">
      <c r="C223" s="59" t="e">
        <f>#REF!</f>
        <v>#REF!</v>
      </c>
      <c r="D223" s="50" t="e">
        <f>F223+H223+J223+L223+N223+P223+R223+T223</f>
        <v>#REF!</v>
      </c>
      <c r="E223" s="59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25" t="e">
        <f>#REF!</f>
        <v>#REF!</v>
      </c>
      <c r="T223" s="69" t="e">
        <f>S223/C223</f>
        <v>#REF!</v>
      </c>
      <c r="U223" s="17" t="e">
        <f>C223-E223</f>
        <v>#REF!</v>
      </c>
      <c r="V223" s="50" t="e">
        <f>U223/$C223</f>
        <v>#REF!</v>
      </c>
    </row>
    <row r="224">
      <c r="C224" s="59" t="e">
        <f>#REF!</f>
        <v>#REF!</v>
      </c>
      <c r="D224" s="50" t="e">
        <f>F224+H224+J224+L224+N224+P224+R224+T224</f>
        <v>#REF!</v>
      </c>
      <c r="E224" s="59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25" t="e">
        <f>#REF!</f>
        <v>#REF!</v>
      </c>
      <c r="T224" s="69" t="e">
        <f>S224/C224</f>
        <v>#REF!</v>
      </c>
      <c r="U224" s="17" t="e">
        <f>C224-E224</f>
        <v>#REF!</v>
      </c>
      <c r="V224" s="50" t="e">
        <f>U224/$C224</f>
        <v>#REF!</v>
      </c>
    </row>
    <row r="225">
      <c r="C225" s="59" t="e">
        <f>#REF!</f>
        <v>#REF!</v>
      </c>
      <c r="D225" s="50" t="e">
        <f>F225+H225+J225+L225+N225+P225+R225+T225</f>
        <v>#REF!</v>
      </c>
      <c r="E225" s="59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25" t="e">
        <f>#REF!</f>
        <v>#REF!</v>
      </c>
      <c r="T225" s="69" t="e">
        <f>S225/C225</f>
        <v>#REF!</v>
      </c>
      <c r="U225" s="17" t="e">
        <f>C225-E225</f>
        <v>#REF!</v>
      </c>
      <c r="V225" s="50" t="e">
        <f>U225/$C225</f>
        <v>#REF!</v>
      </c>
    </row>
    <row r="226">
      <c r="C226" s="59" t="e">
        <f>#REF!</f>
        <v>#REF!</v>
      </c>
      <c r="D226" s="50" t="e">
        <f>F226+H226+J226+L226+N226+P226+R226+T226</f>
        <v>#REF!</v>
      </c>
      <c r="E226" s="59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25" t="e">
        <f>#REF!</f>
        <v>#REF!</v>
      </c>
      <c r="T226" s="69" t="e">
        <f>S226/C226</f>
        <v>#REF!</v>
      </c>
      <c r="U226" s="17" t="e">
        <f>C226-E226</f>
        <v>#REF!</v>
      </c>
      <c r="V226" s="50" t="e">
        <f>U226/$C226</f>
        <v>#REF!</v>
      </c>
    </row>
    <row r="227">
      <c r="C227" s="59" t="e">
        <f>#REF!</f>
        <v>#REF!</v>
      </c>
      <c r="D227" s="50" t="e">
        <f>F227+H227+J227+L227+N227+P227+R227+T227</f>
        <v>#REF!</v>
      </c>
      <c r="E227" s="59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25" t="e">
        <f>#REF!</f>
        <v>#REF!</v>
      </c>
      <c r="T227" s="69" t="e">
        <f>S227/C227</f>
        <v>#REF!</v>
      </c>
      <c r="U227" s="17" t="e">
        <f>C227-E227</f>
        <v>#REF!</v>
      </c>
      <c r="V227" s="50" t="e">
        <f>U227/$C227</f>
        <v>#REF!</v>
      </c>
    </row>
    <row r="228">
      <c r="C228" s="59" t="e">
        <f>#REF!</f>
        <v>#REF!</v>
      </c>
      <c r="D228" s="50" t="e">
        <f>F228+H228+J228+L228+N228+P228+R228+T228</f>
        <v>#REF!</v>
      </c>
      <c r="E228" s="59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25" t="e">
        <f>#REF!</f>
        <v>#REF!</v>
      </c>
      <c r="T228" s="69" t="e">
        <f>S228/C228</f>
        <v>#REF!</v>
      </c>
      <c r="U228" s="17" t="e">
        <f>C228-E228</f>
        <v>#REF!</v>
      </c>
      <c r="V228" s="50" t="e">
        <f>U228/$C228</f>
        <v>#REF!</v>
      </c>
    </row>
    <row r="229">
      <c r="C229" s="59" t="e">
        <f>#REF!</f>
        <v>#REF!</v>
      </c>
      <c r="D229" s="50" t="e">
        <f>F229+H229+J229+L229+N229+P229+R229+T229</f>
        <v>#REF!</v>
      </c>
      <c r="E229" s="59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25" t="e">
        <f>#REF!</f>
        <v>#REF!</v>
      </c>
      <c r="T229" s="69" t="e">
        <f>S229/C229</f>
        <v>#REF!</v>
      </c>
      <c r="U229" s="17" t="e">
        <f>C229-E229</f>
        <v>#REF!</v>
      </c>
      <c r="V229" s="50" t="e">
        <f>U229/$C229</f>
        <v>#REF!</v>
      </c>
    </row>
    <row r="230">
      <c r="C230" s="59" t="e">
        <f>#REF!</f>
        <v>#REF!</v>
      </c>
      <c r="D230" s="50" t="e">
        <f>F230+H230+J230+L230+N230+P230+R230+T230</f>
        <v>#REF!</v>
      </c>
      <c r="E230" s="59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25" t="e">
        <f>#REF!</f>
        <v>#REF!</v>
      </c>
      <c r="T230" s="69" t="e">
        <f>S230/C230</f>
        <v>#REF!</v>
      </c>
      <c r="U230" s="17" t="e">
        <f>C230-E230</f>
        <v>#REF!</v>
      </c>
      <c r="V230" s="50" t="e">
        <f>U230/$C230</f>
        <v>#REF!</v>
      </c>
    </row>
    <row r="231">
      <c r="C231" s="59" t="e">
        <f>#REF!</f>
        <v>#REF!</v>
      </c>
      <c r="D231" s="50" t="e">
        <f>F231+H231+J231+L231+N231+P231+R231+T231</f>
        <v>#REF!</v>
      </c>
      <c r="E231" s="59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25" t="e">
        <f>#REF!</f>
        <v>#REF!</v>
      </c>
      <c r="T231" s="69" t="e">
        <f>S231/C231</f>
        <v>#REF!</v>
      </c>
      <c r="U231" s="17" t="e">
        <f>C231-E231</f>
        <v>#REF!</v>
      </c>
      <c r="V231" s="50" t="e">
        <f>U231/$C231</f>
        <v>#REF!</v>
      </c>
    </row>
    <row r="232">
      <c r="C232" s="59" t="e">
        <f>#REF!</f>
        <v>#REF!</v>
      </c>
      <c r="D232" s="50" t="e">
        <f>F232+H232+J232+L232+N232+P232+R232+T232</f>
        <v>#REF!</v>
      </c>
      <c r="E232" s="59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25" t="e">
        <f>#REF!</f>
        <v>#REF!</v>
      </c>
      <c r="T232" s="69" t="e">
        <f>S232/C232</f>
        <v>#REF!</v>
      </c>
      <c r="U232" s="17" t="e">
        <f>C232-E232</f>
        <v>#REF!</v>
      </c>
      <c r="V232" s="50" t="e">
        <f>U232/$C232</f>
        <v>#REF!</v>
      </c>
    </row>
    <row r="233">
      <c r="C233" s="59" t="e">
        <f>#REF!</f>
        <v>#REF!</v>
      </c>
      <c r="D233" s="50" t="e">
        <f>F233+H233+J233+L233+N233+P233+R233+T233</f>
        <v>#REF!</v>
      </c>
      <c r="E233" s="59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25" t="e">
        <f>#REF!</f>
        <v>#REF!</v>
      </c>
      <c r="T233" s="69" t="e">
        <f>S233/C233</f>
        <v>#REF!</v>
      </c>
      <c r="U233" s="17" t="e">
        <f>C233-E233</f>
        <v>#REF!</v>
      </c>
      <c r="V233" s="50" t="e">
        <f>U233/$C233</f>
        <v>#REF!</v>
      </c>
    </row>
    <row r="234">
      <c r="C234" s="59" t="e">
        <f>#REF!</f>
        <v>#REF!</v>
      </c>
      <c r="D234" s="50" t="e">
        <f>F234+H234+J234+L234+N234+P234+R234+T234</f>
        <v>#REF!</v>
      </c>
      <c r="E234" s="59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25" t="e">
        <f>#REF!</f>
        <v>#REF!</v>
      </c>
      <c r="T234" s="69" t="e">
        <f>S234/C234</f>
        <v>#REF!</v>
      </c>
      <c r="U234" s="17" t="e">
        <f>C234-E234</f>
        <v>#REF!</v>
      </c>
      <c r="V234" s="50" t="e">
        <f>U234/$C234</f>
        <v>#REF!</v>
      </c>
    </row>
    <row r="235">
      <c r="C235" s="59" t="e">
        <f>#REF!</f>
        <v>#REF!</v>
      </c>
      <c r="D235" s="50" t="e">
        <f>F235+H235+J235+L235+N235+P235+R235+T235</f>
        <v>#REF!</v>
      </c>
      <c r="E235" s="59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25" t="e">
        <f>#REF!</f>
        <v>#REF!</v>
      </c>
      <c r="T235" s="69" t="e">
        <f>S235/C235</f>
        <v>#REF!</v>
      </c>
      <c r="U235" s="17" t="e">
        <f>C235-E235</f>
        <v>#REF!</v>
      </c>
      <c r="V235" s="50" t="e">
        <f>U235/$C235</f>
        <v>#REF!</v>
      </c>
    </row>
    <row r="236">
      <c r="C236" s="59" t="e">
        <f>#REF!</f>
        <v>#REF!</v>
      </c>
      <c r="D236" s="50" t="e">
        <f>F236+H236+J236+L236+N236+P236+R236+T236</f>
        <v>#REF!</v>
      </c>
      <c r="E236" s="59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25" t="e">
        <f>#REF!</f>
        <v>#REF!</v>
      </c>
      <c r="T236" s="69" t="e">
        <f>S236/C236</f>
        <v>#REF!</v>
      </c>
      <c r="U236" s="17" t="e">
        <f>C236-E236</f>
        <v>#REF!</v>
      </c>
      <c r="V236" s="50" t="e">
        <f>U236/$C236</f>
        <v>#REF!</v>
      </c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390"/>
  <sheetViews>
    <sheetView zoomScale="100" topLeftCell="A1" workbookViewId="0" showGridLines="true" showRowColHeaders="false">
      <selection activeCell="P14" sqref="P14:P14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64192</v>
      </c>
      <c r="D3" s="49" t="n">
        <f>F3+H3+J3+L3+N3+P3</f>
        <v>1.1207471335992</v>
      </c>
      <c r="E3" s="62" t="n">
        <v>21347</v>
      </c>
      <c r="F3" s="49" t="n">
        <f>E3/C3</f>
        <v>0.332549227318046</v>
      </c>
      <c r="G3" s="62" t="n">
        <v>27101</v>
      </c>
      <c r="H3" s="49" t="n">
        <f>G3/C3</f>
        <v>0.422186565304088</v>
      </c>
      <c r="I3" s="62" t="n">
        <v>2251</v>
      </c>
      <c r="J3" s="49" t="n">
        <f>I3/C3</f>
        <v>0.0350666749750748</v>
      </c>
      <c r="K3" s="62" t="n">
        <v>400</v>
      </c>
      <c r="L3" s="49" t="n">
        <f>K3/C3</f>
        <v>0.00623130608175474</v>
      </c>
      <c r="M3" s="62" t="n">
        <v>93</v>
      </c>
      <c r="N3" s="49" t="n">
        <f>M3/C3</f>
        <v>0.00144877866400798</v>
      </c>
      <c r="O3" s="62" t="n">
        <v>20751</v>
      </c>
      <c r="P3" s="49" t="n">
        <f>O3/C3</f>
        <v>0.323264581256231</v>
      </c>
      <c r="Q3" s="62" t="n">
        <f>C3-E3</f>
        <v>42845</v>
      </c>
      <c r="R3" s="49" t="n">
        <f>Q3/$C3</f>
        <v>0.667450772681954</v>
      </c>
    </row>
    <row r="4" ht="12.75">
      <c r="A4" s="9" t="n">
        <v>2</v>
      </c>
      <c r="B4" s="25"/>
      <c r="C4" s="47" t="n">
        <f>Overview!M4</f>
        <v>71380</v>
      </c>
      <c r="D4" s="49" t="n">
        <f>F4+H4+J4+L4+N4+P4</f>
        <v>1.04817876155786</v>
      </c>
      <c r="E4" s="62" t="n">
        <v>27153</v>
      </c>
      <c r="F4" s="49" t="n">
        <f>E4/C4</f>
        <v>0.380400672457271</v>
      </c>
      <c r="G4" s="62" t="n">
        <v>32848</v>
      </c>
      <c r="H4" s="49" t="n">
        <f>G4/C4</f>
        <v>0.46018492574951</v>
      </c>
      <c r="I4" s="62" t="n">
        <v>859</v>
      </c>
      <c r="J4" s="49" t="n">
        <f>I4/C4</f>
        <v>0.0120341832446063</v>
      </c>
      <c r="K4" s="62" t="n">
        <v>12297</v>
      </c>
      <c r="L4" s="49" t="n">
        <f>K4/C4</f>
        <v>0.172275147100028</v>
      </c>
      <c r="M4" s="62" t="n">
        <v>102</v>
      </c>
      <c r="N4" s="49" t="n">
        <f>M4/C4</f>
        <v>0.00142897170075651</v>
      </c>
      <c r="O4" s="62" t="n">
        <v>1560</v>
      </c>
      <c r="P4" s="49" t="n">
        <f>O4/C4</f>
        <v>0.0218548613056879</v>
      </c>
      <c r="Q4" s="62" t="n">
        <f>C4-E4</f>
        <v>44227</v>
      </c>
      <c r="R4" s="49" t="n">
        <f>Q4/$C4</f>
        <v>0.619599327542729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65078</v>
      </c>
      <c r="D5" s="49" t="n">
        <f>F5+H5+J5+L5+N5+P5</f>
        <v>1.04717416023848</v>
      </c>
      <c r="E5" s="62" t="n">
        <v>27758</v>
      </c>
      <c r="F5" s="49" t="n">
        <f>E5/C5</f>
        <v>0.426534312670949</v>
      </c>
      <c r="G5" s="62" t="n">
        <v>35560</v>
      </c>
      <c r="H5" s="49" t="n">
        <f>G5/C5</f>
        <v>0.546421217615784</v>
      </c>
      <c r="I5" s="62" t="n">
        <v>658</v>
      </c>
      <c r="J5" s="49" t="n">
        <f>I5/C5</f>
        <v>0.0101109437905283</v>
      </c>
      <c r="K5" s="62" t="n">
        <v>954</v>
      </c>
      <c r="L5" s="49" t="n">
        <f>K5/C5</f>
        <v>0.0146593318786687</v>
      </c>
      <c r="M5" s="62" t="n">
        <v>72</v>
      </c>
      <c r="N5" s="49" t="n">
        <f>M5/C5</f>
        <v>0.0011063646700882</v>
      </c>
      <c r="O5" s="62" t="n">
        <v>3146</v>
      </c>
      <c r="P5" s="49" t="n">
        <f>O5/C5</f>
        <v>0.048341989612465</v>
      </c>
      <c r="Q5" s="62" t="n">
        <f>C5-E5</f>
        <v>37320</v>
      </c>
      <c r="R5" s="49" t="n">
        <f>Q5/$C5</f>
        <v>0.573465687329051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63314</v>
      </c>
      <c r="D6" s="49" t="n">
        <f>F6+H6+J6+L6+N6+P6</f>
        <v>1.05502732413052</v>
      </c>
      <c r="E6" s="62" t="n">
        <v>34895</v>
      </c>
      <c r="F6" s="49" t="n">
        <f>E6/C6</f>
        <v>0.551141927535774</v>
      </c>
      <c r="G6" s="62" t="n">
        <v>25144</v>
      </c>
      <c r="H6" s="49" t="n">
        <f>G6/C6</f>
        <v>0.397131756009729</v>
      </c>
      <c r="I6" s="62" t="n">
        <v>793</v>
      </c>
      <c r="J6" s="49" t="n">
        <f>I6/C6</f>
        <v>0.0125248760147835</v>
      </c>
      <c r="K6" s="62" t="n">
        <v>2474</v>
      </c>
      <c r="L6" s="49" t="n">
        <f>K6/C6</f>
        <v>0.0390750860789083</v>
      </c>
      <c r="M6" s="62" t="n">
        <v>59</v>
      </c>
      <c r="N6" s="49" t="n">
        <f>M6/C6</f>
        <v>0.00093186341093597</v>
      </c>
      <c r="O6" s="62" t="n">
        <v>3433</v>
      </c>
      <c r="P6" s="49" t="n">
        <f>O6/C6</f>
        <v>0.054221815080393</v>
      </c>
      <c r="Q6" s="62" t="n">
        <f>C6-E6</f>
        <v>28419</v>
      </c>
      <c r="R6" s="49" t="n">
        <f>Q6/$C6</f>
        <v>0.448858072464226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69928</v>
      </c>
      <c r="D7" s="49" t="n">
        <f>F7+H7+J7+L7+N7+P7</f>
        <v>1.0939966823018</v>
      </c>
      <c r="E7" s="62" t="n">
        <v>59172</v>
      </c>
      <c r="F7" s="49" t="n">
        <f>E7/C7</f>
        <v>0.846184647065553</v>
      </c>
      <c r="G7" s="62" t="n">
        <v>5502</v>
      </c>
      <c r="H7" s="49" t="n">
        <f>G7/C7</f>
        <v>0.0786809289554971</v>
      </c>
      <c r="I7" s="62" t="n">
        <v>2105</v>
      </c>
      <c r="J7" s="49" t="n">
        <f>I7/C7</f>
        <v>0.0301023910307745</v>
      </c>
      <c r="K7" s="62" t="n">
        <v>1394</v>
      </c>
      <c r="L7" s="49" t="n">
        <f>K7/C7</f>
        <v>0.0199347900697861</v>
      </c>
      <c r="M7" s="62" t="n">
        <v>86</v>
      </c>
      <c r="N7" s="49" t="n">
        <f>M7/C7</f>
        <v>0.00122983640315753</v>
      </c>
      <c r="O7" s="62" t="n">
        <v>8242</v>
      </c>
      <c r="P7" s="49" t="n">
        <f>O7/C7</f>
        <v>0.117864088777028</v>
      </c>
      <c r="Q7" s="62" t="n">
        <f>C7-E7</f>
        <v>10756</v>
      </c>
      <c r="R7" s="49" t="n">
        <f>Q7/$C7</f>
        <v>0.153815352934447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69652</v>
      </c>
      <c r="D8" s="49" t="n">
        <f>F8+H8+J8+L8+N8+P8</f>
        <v>1.05772985700339</v>
      </c>
      <c r="E8" s="62" t="n">
        <v>61757</v>
      </c>
      <c r="F8" s="49" t="n">
        <f>E8/C8</f>
        <v>0.886650778154253</v>
      </c>
      <c r="G8" s="62" t="n">
        <v>5659</v>
      </c>
      <c r="H8" s="49" t="n">
        <f>G8/C8</f>
        <v>0.0812467696548556</v>
      </c>
      <c r="I8" s="62" t="n">
        <v>1154</v>
      </c>
      <c r="J8" s="49" t="n">
        <f>I8/C8</f>
        <v>0.0165680813185551</v>
      </c>
      <c r="K8" s="62" t="n">
        <v>1968</v>
      </c>
      <c r="L8" s="49" t="n">
        <f>K8/C8</f>
        <v>0.0282547521966347</v>
      </c>
      <c r="M8" s="62" t="n">
        <v>72</v>
      </c>
      <c r="N8" s="49" t="n">
        <f>M8/C8</f>
        <v>0.00103371044621834</v>
      </c>
      <c r="O8" s="62" t="n">
        <v>3063</v>
      </c>
      <c r="P8" s="49" t="n">
        <f>O8/C8</f>
        <v>0.043975765232872</v>
      </c>
      <c r="Q8" s="62" t="n">
        <f>C8-E8</f>
        <v>7895</v>
      </c>
      <c r="R8" s="49" t="n">
        <f>Q8/$C8</f>
        <v>0.113349221845747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72053</v>
      </c>
      <c r="D9" s="49" t="n">
        <f>F9+H9+J9+L9+N9+P9</f>
        <v>1.04364842546459</v>
      </c>
      <c r="E9" s="62" t="n">
        <v>30114</v>
      </c>
      <c r="F9" s="49" t="n">
        <f>E9/C9</f>
        <v>0.417942347993838</v>
      </c>
      <c r="G9" s="62" t="n">
        <v>41021</v>
      </c>
      <c r="H9" s="49" t="n">
        <f>G9/C9</f>
        <v>0.569317030519201</v>
      </c>
      <c r="I9" s="62" t="n">
        <v>1229</v>
      </c>
      <c r="J9" s="49" t="n">
        <f>I9/C9</f>
        <v>0.0170568886791667</v>
      </c>
      <c r="K9" s="62" t="n">
        <v>1042</v>
      </c>
      <c r="L9" s="49" t="n">
        <f>K9/C9</f>
        <v>0.0144615768947858</v>
      </c>
      <c r="M9" s="62" t="n">
        <v>49</v>
      </c>
      <c r="N9" s="49" t="n">
        <f>M9/C9</f>
        <v>0.000680054959543669</v>
      </c>
      <c r="O9" s="62" t="n">
        <v>1743</v>
      </c>
      <c r="P9" s="49" t="n">
        <f>O9/C9</f>
        <v>0.0241905264180534</v>
      </c>
      <c r="Q9" s="62" t="n">
        <f>C9-E9</f>
        <v>41939</v>
      </c>
      <c r="R9" s="49" t="n">
        <f>Q9/$C9</f>
        <v>0.582057652006162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71214</v>
      </c>
      <c r="D10" s="49" t="n">
        <f>F10+H10+J10+L10+N10+P10</f>
        <v>1.04785575869913</v>
      </c>
      <c r="E10" s="62" t="n">
        <v>38028</v>
      </c>
      <c r="F10" s="49" t="n">
        <f>E10/C10</f>
        <v>0.53399612435757</v>
      </c>
      <c r="G10" s="62" t="n">
        <v>31560</v>
      </c>
      <c r="H10" s="49" t="n">
        <f>G10/C10</f>
        <v>0.443171286544781</v>
      </c>
      <c r="I10" s="62" t="n">
        <v>1335</v>
      </c>
      <c r="J10" s="49" t="n">
        <f>I10/C10</f>
        <v>0.0187463139270368</v>
      </c>
      <c r="K10" s="62" t="n">
        <v>1731</v>
      </c>
      <c r="L10" s="49" t="n">
        <f>K10/C10</f>
        <v>0.0243070182829219</v>
      </c>
      <c r="M10" s="62" t="n">
        <v>41</v>
      </c>
      <c r="N10" s="49" t="n">
        <f>M10/C10</f>
        <v>0.000575729491392142</v>
      </c>
      <c r="O10" s="62" t="n">
        <v>1927</v>
      </c>
      <c r="P10" s="49" t="n">
        <f>O10/C10</f>
        <v>0.0270592860954307</v>
      </c>
      <c r="Q10" s="62" t="n">
        <f>C10-E10</f>
        <v>33186</v>
      </c>
      <c r="R10" s="49" t="n">
        <f>Q10/$C10</f>
        <v>0.46600387564243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74193</v>
      </c>
      <c r="D11" s="49" t="n">
        <f>F11+H11+J11+L11+N11+P11</f>
        <v>1.04566468534767</v>
      </c>
      <c r="E11" s="62" t="n">
        <v>34933</v>
      </c>
      <c r="F11" s="49" t="n">
        <f>E11/C11</f>
        <v>0.470839567075061</v>
      </c>
      <c r="G11" s="62" t="n">
        <v>34481</v>
      </c>
      <c r="H11" s="49" t="n">
        <f>G11/C11</f>
        <v>0.464747348132573</v>
      </c>
      <c r="I11" s="62" t="n">
        <v>953</v>
      </c>
      <c r="J11" s="49" t="n">
        <f>I11/C11</f>
        <v>0.0128448775490949</v>
      </c>
      <c r="K11" s="62" t="n">
        <v>5175</v>
      </c>
      <c r="L11" s="49" t="n">
        <f>K11/C11</f>
        <v>0.0697505155472888</v>
      </c>
      <c r="M11" s="62" t="n">
        <v>49</v>
      </c>
      <c r="N11" s="49" t="n">
        <f>M11/C11</f>
        <v>0.000660439664119257</v>
      </c>
      <c r="O11" s="62" t="n">
        <v>1990</v>
      </c>
      <c r="P11" s="49" t="n">
        <f>O11/C11</f>
        <v>0.0268219373795372</v>
      </c>
      <c r="Q11" s="62" t="n">
        <f>C11-E11</f>
        <v>39260</v>
      </c>
      <c r="R11" s="49" t="n">
        <f>Q11/$C11</f>
        <v>0.529160432924939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74445</v>
      </c>
      <c r="D12" s="49" t="n">
        <f>F12+H12+J12+L12+N12+P12</f>
        <v>1.04098327624421</v>
      </c>
      <c r="E12" s="62" t="n">
        <v>34009</v>
      </c>
      <c r="F12" s="49" t="n">
        <f>E12/C12</f>
        <v>0.456833904224595</v>
      </c>
      <c r="G12" s="62" t="n">
        <v>36652</v>
      </c>
      <c r="H12" s="49" t="n">
        <f>G12/C12</f>
        <v>0.49233662435355</v>
      </c>
      <c r="I12" s="62" t="n">
        <v>790</v>
      </c>
      <c r="J12" s="49" t="n">
        <f>I12/C12</f>
        <v>0.0106118611055141</v>
      </c>
      <c r="K12" s="62" t="n">
        <v>4068</v>
      </c>
      <c r="L12" s="49" t="n">
        <f>K12/C12</f>
        <v>0.0546443683256095</v>
      </c>
      <c r="M12" s="62" t="n">
        <v>59</v>
      </c>
      <c r="N12" s="49" t="n">
        <f>M12/C12</f>
        <v>0.00079253139901941</v>
      </c>
      <c r="O12" s="62" t="n">
        <v>1918</v>
      </c>
      <c r="P12" s="49" t="n">
        <f>O12/C12</f>
        <v>0.0257639868359191</v>
      </c>
      <c r="Q12" s="62" t="n">
        <f>C12-E12</f>
        <v>40436</v>
      </c>
      <c r="R12" s="49" t="n">
        <f>Q12/$C12</f>
        <v>0.543166095775405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72395</v>
      </c>
      <c r="D13" s="49" t="n">
        <f>F13+H13+J13+L13+N13+P13</f>
        <v>1.04000276262173</v>
      </c>
      <c r="E13" s="62" t="n">
        <v>38161</v>
      </c>
      <c r="F13" s="49" t="n">
        <f>E13/C13</f>
        <v>0.527122038814835</v>
      </c>
      <c r="G13" s="62" t="n">
        <v>32513</v>
      </c>
      <c r="H13" s="49" t="n">
        <f>G13/C13</f>
        <v>0.449105601215554</v>
      </c>
      <c r="I13" s="62" t="n">
        <v>820</v>
      </c>
      <c r="J13" s="49" t="n">
        <f>I13/C13</f>
        <v>0.0113267490848816</v>
      </c>
      <c r="K13" s="62" t="n">
        <v>2025</v>
      </c>
      <c r="L13" s="49" t="n">
        <f>K13/C13</f>
        <v>0.0279715449962014</v>
      </c>
      <c r="M13" s="62" t="n">
        <v>68</v>
      </c>
      <c r="N13" s="49" t="n">
        <f>M13/C13</f>
        <v>0.000939291387526763</v>
      </c>
      <c r="O13" s="62" t="n">
        <v>1704</v>
      </c>
      <c r="P13" s="49" t="n">
        <f>O13/C13</f>
        <v>0.0235375371227295</v>
      </c>
      <c r="Q13" s="62" t="n">
        <f>C13-E13</f>
        <v>34234</v>
      </c>
      <c r="R13" s="49" t="n">
        <f>Q13/$C13</f>
        <v>0.472877961185165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70600</v>
      </c>
      <c r="D14" s="49" t="n">
        <f>F14+H14+J14+L14+N14+P14</f>
        <v>1.0421954674221</v>
      </c>
      <c r="E14" s="62" t="n">
        <v>36392</v>
      </c>
      <c r="F14" s="49" t="n">
        <f>E14/C14</f>
        <v>0.515467422096317</v>
      </c>
      <c r="G14" s="62" t="n">
        <v>33172</v>
      </c>
      <c r="H14" s="49" t="n">
        <f>G14/C14</f>
        <v>0.46985835694051</v>
      </c>
      <c r="I14" s="62" t="n">
        <v>964</v>
      </c>
      <c r="J14" s="49" t="n">
        <f>I14/C14</f>
        <v>0.0136543909348442</v>
      </c>
      <c r="K14" s="62" t="n">
        <v>1498</v>
      </c>
      <c r="L14" s="49" t="n">
        <f>K14/C14</f>
        <v>0.0212181303116147</v>
      </c>
      <c r="M14" s="62" t="n">
        <v>62</v>
      </c>
      <c r="N14" s="49" t="n">
        <f>M14/C14</f>
        <v>0.000878186968838527</v>
      </c>
      <c r="O14" s="62" t="n">
        <v>1491</v>
      </c>
      <c r="P14" s="49" t="n">
        <f>O14/C14</f>
        <v>0.0211189801699717</v>
      </c>
      <c r="Q14" s="62" t="n">
        <f>C14-E14</f>
        <v>34208</v>
      </c>
      <c r="R14" s="49" t="n">
        <f>Q14/$C14</f>
        <v>0.484532577903683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73790</v>
      </c>
      <c r="D15" s="49" t="n">
        <f>F15+H15+J15+L15+N15+P15</f>
        <v>1.04802818810137</v>
      </c>
      <c r="E15" s="62" t="n">
        <v>42381</v>
      </c>
      <c r="F15" s="49" t="n">
        <f>E15/C15</f>
        <v>0.574346117360076</v>
      </c>
      <c r="G15" s="62" t="n">
        <v>29960</v>
      </c>
      <c r="H15" s="49" t="n">
        <f>G15/C15</f>
        <v>0.406017075484483</v>
      </c>
      <c r="I15" s="62" t="n">
        <v>1077</v>
      </c>
      <c r="J15" s="49" t="n">
        <f>I15/C15</f>
        <v>0.0145954736414148</v>
      </c>
      <c r="K15" s="62" t="n">
        <v>1867</v>
      </c>
      <c r="L15" s="49" t="n">
        <f>K15/C15</f>
        <v>0.0253015313728147</v>
      </c>
      <c r="M15" s="62" t="n">
        <v>72</v>
      </c>
      <c r="N15" s="49" t="n">
        <f>M15/C15</f>
        <v>0.000975741970456701</v>
      </c>
      <c r="O15" s="62" t="n">
        <v>1977</v>
      </c>
      <c r="P15" s="49" t="n">
        <f>O15/C15</f>
        <v>0.0267922482721236</v>
      </c>
      <c r="Q15" s="62" t="n">
        <f>C15-E15</f>
        <v>31409</v>
      </c>
      <c r="R15" s="49" t="n">
        <f>Q15/$C15</f>
        <v>0.425653882639924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74090</v>
      </c>
      <c r="D16" s="49" t="n">
        <f>F16+H16+J16+L16+N16+P16</f>
        <v>1.05141044675395</v>
      </c>
      <c r="E16" s="62" t="n">
        <v>41319</v>
      </c>
      <c r="F16" s="49" t="n">
        <f>E16/C16</f>
        <v>0.557686597381563</v>
      </c>
      <c r="G16" s="62" t="n">
        <v>30406</v>
      </c>
      <c r="H16" s="49" t="n">
        <f>G16/C16</f>
        <v>0.410392765555406</v>
      </c>
      <c r="I16" s="62" t="n">
        <v>1504</v>
      </c>
      <c r="J16" s="49" t="n">
        <f>I16/C16</f>
        <v>0.0202996355783507</v>
      </c>
      <c r="K16" s="62" t="n">
        <v>2756</v>
      </c>
      <c r="L16" s="49" t="n">
        <f>K16/C16</f>
        <v>0.0371980024294777</v>
      </c>
      <c r="M16" s="62" t="n">
        <v>64</v>
      </c>
      <c r="N16" s="49" t="n">
        <f>M16/C16</f>
        <v>0.000863814279929815</v>
      </c>
      <c r="O16" s="62" t="n">
        <v>1850</v>
      </c>
      <c r="P16" s="49" t="n">
        <f>O16/C16</f>
        <v>0.0249696315292212</v>
      </c>
      <c r="Q16" s="62" t="n">
        <f>C16-E16</f>
        <v>32771</v>
      </c>
      <c r="R16" s="49" t="n">
        <f>Q16/$C16</f>
        <v>0.442313402618437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72469</v>
      </c>
      <c r="D17" s="49" t="n">
        <f>F17+H17+J17+L17+N17+P17</f>
        <v>1.04190757427314</v>
      </c>
      <c r="E17" s="62" t="n">
        <v>33921</v>
      </c>
      <c r="F17" s="49" t="n">
        <f>E17/C17</f>
        <v>0.468076004912445</v>
      </c>
      <c r="G17" s="62" t="n">
        <v>31479</v>
      </c>
      <c r="H17" s="49" t="n">
        <f>G17/C17</f>
        <v>0.434378837847907</v>
      </c>
      <c r="I17" s="62" t="n">
        <v>1109</v>
      </c>
      <c r="J17" s="49" t="n">
        <f>I17/C17</f>
        <v>0.0153030951165326</v>
      </c>
      <c r="K17" s="62" t="n">
        <v>7454</v>
      </c>
      <c r="L17" s="49" t="n">
        <f>K17/C17</f>
        <v>0.102857773668741</v>
      </c>
      <c r="M17" s="62" t="n">
        <v>61</v>
      </c>
      <c r="N17" s="49" t="n">
        <f>M17/C17</f>
        <v>0.000841739226427852</v>
      </c>
      <c r="O17" s="62" t="n">
        <v>1482</v>
      </c>
      <c r="P17" s="49" t="n">
        <f>O17/C17</f>
        <v>0.0204501235010832</v>
      </c>
      <c r="Q17" s="62" t="n">
        <f>C17-E17</f>
        <v>38548</v>
      </c>
      <c r="R17" s="49" t="n">
        <f>Q17/$C17</f>
        <v>0.531923995087555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74233</v>
      </c>
      <c r="D18" s="49" t="n">
        <f>F18+H18+J18+L18+N18+P18</f>
        <v>1.04037287998599</v>
      </c>
      <c r="E18" s="62" t="n">
        <v>41981</v>
      </c>
      <c r="F18" s="49" t="n">
        <f>E18/C18</f>
        <v>0.565530155052335</v>
      </c>
      <c r="G18" s="62" t="n">
        <v>30416</v>
      </c>
      <c r="H18" s="49" t="n">
        <f>G18/C18</f>
        <v>0.409736909460752</v>
      </c>
      <c r="I18" s="62" t="n">
        <v>885</v>
      </c>
      <c r="J18" s="49" t="n">
        <f>I18/C18</f>
        <v>0.0119219215173845</v>
      </c>
      <c r="K18" s="62" t="n">
        <v>2170</v>
      </c>
      <c r="L18" s="49" t="n">
        <f>K18/C18</f>
        <v>0.0292322821386715</v>
      </c>
      <c r="M18" s="62" t="n">
        <v>67</v>
      </c>
      <c r="N18" s="49" t="n">
        <f>M18/C18</f>
        <v>0.000902563549903682</v>
      </c>
      <c r="O18" s="62" t="n">
        <v>1711</v>
      </c>
      <c r="P18" s="49" t="n">
        <f>O18/C18</f>
        <v>0.0230490482669433</v>
      </c>
      <c r="Q18" s="62" t="n">
        <f>C18-E18</f>
        <v>32252</v>
      </c>
      <c r="R18" s="49" t="n">
        <f>Q18/$C18</f>
        <v>0.434469844947665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71013</v>
      </c>
      <c r="D19" s="49" t="n">
        <f>F19+H19+J19+L19+N19+P19</f>
        <v>1.0370354723783</v>
      </c>
      <c r="E19" s="62" t="n">
        <v>35015</v>
      </c>
      <c r="F19" s="49" t="n">
        <f>E19/C19</f>
        <v>0.493078732063143</v>
      </c>
      <c r="G19" s="62" t="n">
        <v>35402</v>
      </c>
      <c r="H19" s="49" t="n">
        <f>G19/C19</f>
        <v>0.498528438454931</v>
      </c>
      <c r="I19" s="62" t="n">
        <v>990</v>
      </c>
      <c r="J19" s="49" t="n">
        <f>I19/C19</f>
        <v>0.0139411093743399</v>
      </c>
      <c r="K19" s="62" t="n">
        <v>894</v>
      </c>
      <c r="L19" s="49" t="n">
        <f>K19/C19</f>
        <v>0.0125892442228888</v>
      </c>
      <c r="M19" s="62" t="n">
        <v>43</v>
      </c>
      <c r="N19" s="49" t="n">
        <f>M19/C19</f>
        <v>0.000605522932420824</v>
      </c>
      <c r="O19" s="62" t="n">
        <v>1299</v>
      </c>
      <c r="P19" s="49" t="n">
        <f>O19/C19</f>
        <v>0.0182924253305733</v>
      </c>
      <c r="Q19" s="62" t="n">
        <f>C19-E19</f>
        <v>35998</v>
      </c>
      <c r="R19" s="49" t="n">
        <f>Q19/$C19</f>
        <v>0.506921267936857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68224</v>
      </c>
      <c r="D20" s="49" t="n">
        <f>F20+H20+J20+L20+N20+P20</f>
        <v>1.0453359521576</v>
      </c>
      <c r="E20" s="62" t="n">
        <v>32685</v>
      </c>
      <c r="F20" s="49" t="n">
        <f>E20/C20</f>
        <v>0.479083606941839</v>
      </c>
      <c r="G20" s="62" t="n">
        <v>34851</v>
      </c>
      <c r="H20" s="49" t="n">
        <f>G20/C20</f>
        <v>0.510831965290807</v>
      </c>
      <c r="I20" s="62" t="n">
        <v>1359</v>
      </c>
      <c r="J20" s="49" t="n">
        <f>I20/C20</f>
        <v>0.0199196763602251</v>
      </c>
      <c r="K20" s="62" t="n">
        <v>929</v>
      </c>
      <c r="L20" s="49" t="n">
        <f>K20/C20</f>
        <v>0.0136169090056285</v>
      </c>
      <c r="M20" s="62" t="n">
        <v>56</v>
      </c>
      <c r="N20" s="49" t="n">
        <f>M20/C20</f>
        <v>0.000820825515947467</v>
      </c>
      <c r="O20" s="62" t="n">
        <v>1437</v>
      </c>
      <c r="P20" s="49" t="n">
        <f>O20/C20</f>
        <v>0.021062969043152</v>
      </c>
      <c r="Q20" s="62" t="n">
        <f>C20-E20</f>
        <v>35539</v>
      </c>
      <c r="R20" s="49" t="n">
        <f>Q20/$C20</f>
        <v>0.520916393058161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69716</v>
      </c>
      <c r="D21" s="49" t="n">
        <f>F21+H21+J21+L21+N21+P21</f>
        <v>1.04476734178668</v>
      </c>
      <c r="E21" s="62" t="n">
        <v>33414</v>
      </c>
      <c r="F21" s="49" t="n">
        <f>E21/C21</f>
        <v>0.479287394572265</v>
      </c>
      <c r="G21" s="62" t="n">
        <v>33592</v>
      </c>
      <c r="H21" s="49" t="n">
        <f>G21/C21</f>
        <v>0.481840610476792</v>
      </c>
      <c r="I21" s="62" t="n">
        <v>1309</v>
      </c>
      <c r="J21" s="49" t="n">
        <f>I21/C21</f>
        <v>0.0187761776349762</v>
      </c>
      <c r="K21" s="62" t="n">
        <v>3024</v>
      </c>
      <c r="L21" s="49" t="n">
        <f>K21/C21</f>
        <v>0.043375982557806</v>
      </c>
      <c r="M21" s="62" t="n">
        <v>69</v>
      </c>
      <c r="N21" s="49" t="n">
        <f>M21/C21</f>
        <v>0.000989729760743588</v>
      </c>
      <c r="O21" s="62" t="n">
        <v>1429</v>
      </c>
      <c r="P21" s="49" t="n">
        <f>O21/C21</f>
        <v>0.0204974467840955</v>
      </c>
      <c r="Q21" s="62" t="n">
        <f>C21-E21</f>
        <v>36302</v>
      </c>
      <c r="R21" s="49" t="n">
        <f>Q21/$C21</f>
        <v>0.520712605427735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73212</v>
      </c>
      <c r="D22" s="49" t="n">
        <f>F22+H22+J22+L22+N22+P22</f>
        <v>1.06238048407365</v>
      </c>
      <c r="E22" s="62" t="n">
        <v>67712</v>
      </c>
      <c r="F22" s="49" t="n">
        <f>E22/C22</f>
        <v>0.924875703436595</v>
      </c>
      <c r="G22" s="62" t="n">
        <v>3388</v>
      </c>
      <c r="H22" s="49" t="n">
        <f>G22/C22</f>
        <v>0.0462765666830574</v>
      </c>
      <c r="I22" s="62" t="n">
        <v>1928</v>
      </c>
      <c r="J22" s="49" t="n">
        <f>I22/C22</f>
        <v>0.0263344806862263</v>
      </c>
      <c r="K22" s="62" t="n">
        <v>1172</v>
      </c>
      <c r="L22" s="49" t="n">
        <f>K22/C22</f>
        <v>0.016008304649511</v>
      </c>
      <c r="M22" s="62" t="n">
        <v>71</v>
      </c>
      <c r="N22" s="49" t="n">
        <f>M22/C22</f>
        <v>0.0009697863738185</v>
      </c>
      <c r="O22" s="62" t="n">
        <v>3508</v>
      </c>
      <c r="P22" s="49" t="n">
        <f>O22/C22</f>
        <v>0.0479156422444408</v>
      </c>
      <c r="Q22" s="62" t="n">
        <f>C22-E22</f>
        <v>5500</v>
      </c>
      <c r="R22" s="49" t="n">
        <f>Q22/$C22</f>
        <v>0.0751242965634049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71385</v>
      </c>
      <c r="D23" s="49" t="n">
        <f>F23+H23+J23+L23+N23+P23</f>
        <v>1.06812355536877</v>
      </c>
      <c r="E23" s="62" t="n">
        <v>60904</v>
      </c>
      <c r="F23" s="49" t="n">
        <f>E23/C23</f>
        <v>0.853176437626952</v>
      </c>
      <c r="G23" s="62" t="n">
        <v>7199</v>
      </c>
      <c r="H23" s="49" t="n">
        <f>G23/C23</f>
        <v>0.100847516985361</v>
      </c>
      <c r="I23" s="62" t="n">
        <v>1984</v>
      </c>
      <c r="J23" s="49" t="n">
        <f>I23/C23</f>
        <v>0.0277929537017581</v>
      </c>
      <c r="K23" s="62" t="n">
        <v>2623</v>
      </c>
      <c r="L23" s="49" t="n">
        <f>K23/C23</f>
        <v>0.0367444140925965</v>
      </c>
      <c r="M23" s="62" t="n">
        <v>72</v>
      </c>
      <c r="N23" s="49" t="n">
        <f>M23/C23</f>
        <v>0.00100861525530574</v>
      </c>
      <c r="O23" s="62" t="n">
        <v>3466</v>
      </c>
      <c r="P23" s="49" t="n">
        <f>O23/C23</f>
        <v>0.0485536177068011</v>
      </c>
      <c r="Q23" s="62" t="n">
        <f>C23-E23</f>
        <v>10481</v>
      </c>
      <c r="R23" s="49" t="n">
        <f>Q23/$C23</f>
        <v>0.146823562373048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72381</v>
      </c>
      <c r="D24" s="49" t="n">
        <f>F24+H24+J24+L24+N24+P24</f>
        <v>1.06726903469142</v>
      </c>
      <c r="E24" s="62" t="n">
        <v>60533</v>
      </c>
      <c r="F24" s="49" t="n">
        <f>E24/C24</f>
        <v>0.836310634006162</v>
      </c>
      <c r="G24" s="62" t="n">
        <v>9544</v>
      </c>
      <c r="H24" s="49" t="n">
        <f>G24/C24</f>
        <v>0.131857807988284</v>
      </c>
      <c r="I24" s="62" t="n">
        <v>2105</v>
      </c>
      <c r="J24" s="49" t="n">
        <f>I24/C24</f>
        <v>0.0290822177090673</v>
      </c>
      <c r="K24" s="62" t="n">
        <v>1285</v>
      </c>
      <c r="L24" s="49" t="n">
        <f>K24/C24</f>
        <v>0.0177532777938962</v>
      </c>
      <c r="M24" s="62" t="n">
        <v>71</v>
      </c>
      <c r="N24" s="49" t="n">
        <f>M24/C24</f>
        <v>0.000980920407289206</v>
      </c>
      <c r="O24" s="62" t="n">
        <v>3712</v>
      </c>
      <c r="P24" s="49" t="n">
        <f>O24/C24</f>
        <v>0.0512841767867258</v>
      </c>
      <c r="Q24" s="62" t="n">
        <f>C24-E24</f>
        <v>11848</v>
      </c>
      <c r="R24" s="49" t="n">
        <f>Q24/$C24</f>
        <v>0.163689365993838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70678</v>
      </c>
      <c r="D25" s="49" t="n">
        <f>F25+H25+J25+L25+N25+P25</f>
        <v>1.06119301621438</v>
      </c>
      <c r="E25" s="62" t="n">
        <v>42491</v>
      </c>
      <c r="F25" s="49" t="n">
        <f>E25/C25</f>
        <v>0.601191318373468</v>
      </c>
      <c r="G25" s="62" t="n">
        <v>26960</v>
      </c>
      <c r="H25" s="49" t="n">
        <f>G25/C25</f>
        <v>0.381448258298197</v>
      </c>
      <c r="I25" s="62" t="n">
        <v>1871</v>
      </c>
      <c r="J25" s="49" t="n">
        <f>I25/C25</f>
        <v>0.0264721695577124</v>
      </c>
      <c r="K25" s="62" t="n">
        <v>1169</v>
      </c>
      <c r="L25" s="49" t="n">
        <f>K25/C25</f>
        <v>0.0165398002207193</v>
      </c>
      <c r="M25" s="62" t="n">
        <v>81</v>
      </c>
      <c r="N25" s="49" t="n">
        <f>M25/C25</f>
        <v>0.0011460426158069</v>
      </c>
      <c r="O25" s="62" t="n">
        <v>2431</v>
      </c>
      <c r="P25" s="49" t="n">
        <f>O25/C25</f>
        <v>0.0343954271484762</v>
      </c>
      <c r="Q25" s="62" t="n">
        <f>C25-E25</f>
        <v>28187</v>
      </c>
      <c r="R25" s="49" t="n">
        <f>Q25/$C25</f>
        <v>0.398808681626532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73216</v>
      </c>
      <c r="D26" s="49" t="n">
        <f>F26+H26+J26+L26+N26+P26</f>
        <v>1.0602190777972</v>
      </c>
      <c r="E26" s="62" t="n">
        <v>53330</v>
      </c>
      <c r="F26" s="49" t="n">
        <f>E26/C26</f>
        <v>0.728392701048951</v>
      </c>
      <c r="G26" s="62" t="n">
        <v>15553</v>
      </c>
      <c r="H26" s="49" t="n">
        <f>G26/C26</f>
        <v>0.212426245629371</v>
      </c>
      <c r="I26" s="62" t="n">
        <v>1803</v>
      </c>
      <c r="J26" s="49" t="n">
        <f>I26/C26</f>
        <v>0.0246257648601399</v>
      </c>
      <c r="K26" s="62" t="n">
        <v>4062</v>
      </c>
      <c r="L26" s="49" t="n">
        <f>K26/C26</f>
        <v>0.0554796765734266</v>
      </c>
      <c r="M26" s="62" t="n">
        <v>75</v>
      </c>
      <c r="N26" s="49" t="n">
        <f>M26/C26</f>
        <v>0.00102436625874126</v>
      </c>
      <c r="O26" s="62" t="n">
        <v>2802</v>
      </c>
      <c r="P26" s="49" t="n">
        <f>O26/C26</f>
        <v>0.0382703234265734</v>
      </c>
      <c r="Q26" s="62" t="n">
        <f>C26-E26</f>
        <v>19886</v>
      </c>
      <c r="R26" s="49" t="n">
        <f>Q26/$C26</f>
        <v>0.271607298951049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69996</v>
      </c>
      <c r="D27" s="49" t="n">
        <f>F27+H27+J27+L27+N27+P27</f>
        <v>1.05207440425167</v>
      </c>
      <c r="E27" s="62" t="n">
        <v>48228</v>
      </c>
      <c r="F27" s="49" t="n">
        <f>E27/C27</f>
        <v>0.689010800617178</v>
      </c>
      <c r="G27" s="62" t="n">
        <v>7585</v>
      </c>
      <c r="H27" s="49" t="n">
        <f>G27/C27</f>
        <v>0.108363335047717</v>
      </c>
      <c r="I27" s="62" t="n">
        <v>1057</v>
      </c>
      <c r="J27" s="49" t="n">
        <f>I27/C27</f>
        <v>0.0151008629064518</v>
      </c>
      <c r="K27" s="62" t="n">
        <v>14281</v>
      </c>
      <c r="L27" s="49" t="n">
        <f>K27/C27</f>
        <v>0.204025944339677</v>
      </c>
      <c r="M27" s="62" t="n">
        <v>54</v>
      </c>
      <c r="N27" s="49" t="n">
        <f>M27/C27</f>
        <v>0.000771472655580319</v>
      </c>
      <c r="O27" s="62" t="n">
        <v>2436</v>
      </c>
      <c r="P27" s="49" t="n">
        <f>O27/C27</f>
        <v>0.0348019886850677</v>
      </c>
      <c r="Q27" s="62" t="n">
        <f>C27-E27</f>
        <v>21768</v>
      </c>
      <c r="R27" s="49" t="n">
        <f>Q27/$C27</f>
        <v>0.310989199382822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76970</v>
      </c>
      <c r="D28" s="49" t="n">
        <f>F28+H28+J28+L28+N28+P28</f>
        <v>1.04495257892685</v>
      </c>
      <c r="E28" s="62" t="n">
        <v>70699</v>
      </c>
      <c r="F28" s="49" t="n">
        <f>E28/C28</f>
        <v>0.918526698713785</v>
      </c>
      <c r="G28" s="62" t="n">
        <v>2134</v>
      </c>
      <c r="H28" s="49" t="n">
        <f>G28/C28</f>
        <v>0.0277250876965051</v>
      </c>
      <c r="I28" s="62" t="n">
        <v>1033</v>
      </c>
      <c r="J28" s="49" t="n">
        <f>I28/C28</f>
        <v>0.0134208133038846</v>
      </c>
      <c r="K28" s="62" t="n">
        <v>4136</v>
      </c>
      <c r="L28" s="49" t="n">
        <f>K28/C28</f>
        <v>0.0537352215148759</v>
      </c>
      <c r="M28" s="62" t="n">
        <v>40</v>
      </c>
      <c r="N28" s="49" t="n">
        <f>M28/C28</f>
        <v>0.000519682993374042</v>
      </c>
      <c r="O28" s="62" t="n">
        <v>2388</v>
      </c>
      <c r="P28" s="49" t="n">
        <f>O28/C28</f>
        <v>0.0310250747044303</v>
      </c>
      <c r="Q28" s="62" t="n">
        <f>C28-E28</f>
        <v>6271</v>
      </c>
      <c r="R28" s="49" t="n">
        <f>Q28/$C28</f>
        <v>0.0814733012862154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71414</v>
      </c>
      <c r="D29" s="49" t="n">
        <f>F29+H29+J29+L29+N29+P29</f>
        <v>1.04322681827093</v>
      </c>
      <c r="E29" s="62" t="n">
        <v>44363</v>
      </c>
      <c r="F29" s="49" t="n">
        <f>E29/C29</f>
        <v>0.621208726580222</v>
      </c>
      <c r="G29" s="62" t="n">
        <v>6085</v>
      </c>
      <c r="H29" s="49" t="n">
        <f>G29/C29</f>
        <v>0.0852073823059904</v>
      </c>
      <c r="I29" s="62" t="n">
        <v>727</v>
      </c>
      <c r="J29" s="49" t="n">
        <f>I29/C29</f>
        <v>0.0101800767356541</v>
      </c>
      <c r="K29" s="62" t="n">
        <v>20811</v>
      </c>
      <c r="L29" s="49" t="n">
        <f>K29/C29</f>
        <v>0.291413448343462</v>
      </c>
      <c r="M29" s="62" t="n">
        <v>53</v>
      </c>
      <c r="N29" s="49" t="n">
        <f>M29/C29</f>
        <v>0.000742151398885373</v>
      </c>
      <c r="O29" s="62" t="n">
        <v>2462</v>
      </c>
      <c r="P29" s="49" t="n">
        <f>O29/C29</f>
        <v>0.034475032906713</v>
      </c>
      <c r="Q29" s="62" t="n">
        <f>C29-E29</f>
        <v>27051</v>
      </c>
      <c r="R29" s="49" t="n">
        <f>Q29/$C29</f>
        <v>0.378791273419778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74221</v>
      </c>
      <c r="D30" s="49" t="n">
        <f>F30+H30+J30+L30+N30+P30</f>
        <v>1.04214440656957</v>
      </c>
      <c r="E30" s="62" t="n">
        <v>60217</v>
      </c>
      <c r="F30" s="49" t="n">
        <f>E30/C30</f>
        <v>0.811320246291481</v>
      </c>
      <c r="G30" s="62" t="n">
        <v>8059</v>
      </c>
      <c r="H30" s="49" t="n">
        <f>G30/C30</f>
        <v>0.108581129329974</v>
      </c>
      <c r="I30" s="62" t="n">
        <v>719</v>
      </c>
      <c r="J30" s="49" t="n">
        <f>I30/C30</f>
        <v>0.00968728526966762</v>
      </c>
      <c r="K30" s="62" t="n">
        <v>6070</v>
      </c>
      <c r="L30" s="49" t="n">
        <f>K30/C30</f>
        <v>0.081782783848237</v>
      </c>
      <c r="M30" s="62" t="n">
        <v>60</v>
      </c>
      <c r="N30" s="49" t="n">
        <f>M30/C30</f>
        <v>0.000808396545452096</v>
      </c>
      <c r="O30" s="62" t="n">
        <v>2224</v>
      </c>
      <c r="P30" s="49" t="n">
        <f>O30/C30</f>
        <v>0.0299645652847577</v>
      </c>
      <c r="Q30" s="62" t="n">
        <f>C30-E30</f>
        <v>14004</v>
      </c>
      <c r="R30" s="49" t="n">
        <f>Q30/$C30</f>
        <v>0.188679753708519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70240</v>
      </c>
      <c r="D31" s="49" t="n">
        <f>F31+H31+J31+L31+N31+P31</f>
        <v>1.0807659453303</v>
      </c>
      <c r="E31" s="62" t="n">
        <v>38817</v>
      </c>
      <c r="F31" s="49" t="n">
        <f>E31/C31</f>
        <v>0.552633826879271</v>
      </c>
      <c r="G31" s="62" t="n">
        <v>24904</v>
      </c>
      <c r="H31" s="49" t="n">
        <f>G31/C31</f>
        <v>0.354555808656036</v>
      </c>
      <c r="I31" s="62" t="n">
        <v>1661</v>
      </c>
      <c r="J31" s="49" t="n">
        <f>I31/C31</f>
        <v>0.0236474943052392</v>
      </c>
      <c r="K31" s="62" t="n">
        <v>2135</v>
      </c>
      <c r="L31" s="49" t="n">
        <f>K31/C31</f>
        <v>0.0303957858769932</v>
      </c>
      <c r="M31" s="62" t="n">
        <v>80</v>
      </c>
      <c r="N31" s="49" t="n">
        <f>M31/C31</f>
        <v>0.00113895216400911</v>
      </c>
      <c r="O31" s="62" t="n">
        <v>8316</v>
      </c>
      <c r="P31" s="49" t="n">
        <f>O31/C31</f>
        <v>0.118394077448747</v>
      </c>
      <c r="Q31" s="62" t="n">
        <f>C31-E31</f>
        <v>31423</v>
      </c>
      <c r="R31" s="49" t="n">
        <f>Q31/$C31</f>
        <v>0.447366173120729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73853</v>
      </c>
      <c r="D32" s="49" t="n">
        <f>F32+H32+J32+L32+N32+P32</f>
        <v>1.05459493859424</v>
      </c>
      <c r="E32" s="62" t="n">
        <v>59957</v>
      </c>
      <c r="F32" s="49" t="n">
        <f>E32/C32</f>
        <v>0.811842443773442</v>
      </c>
      <c r="G32" s="62" t="n">
        <v>5862</v>
      </c>
      <c r="H32" s="49" t="n">
        <f>G32/C32</f>
        <v>0.0793738913788201</v>
      </c>
      <c r="I32" s="62" t="n">
        <v>1105</v>
      </c>
      <c r="J32" s="49" t="n">
        <f>I32/C32</f>
        <v>0.0149621545502552</v>
      </c>
      <c r="K32" s="62" t="n">
        <v>7633</v>
      </c>
      <c r="L32" s="49" t="n">
        <f>K32/C32</f>
        <v>0.103353959893302</v>
      </c>
      <c r="M32" s="62" t="n">
        <v>54</v>
      </c>
      <c r="N32" s="49" t="n">
        <f>M32/C32</f>
        <v>0.000731182213315641</v>
      </c>
      <c r="O32" s="62" t="n">
        <v>3274</v>
      </c>
      <c r="P32" s="49" t="n">
        <f>O32/C32</f>
        <v>0.0443313067851001</v>
      </c>
      <c r="Q32" s="62" t="n">
        <f>C32-E32</f>
        <v>13896</v>
      </c>
      <c r="R32" s="49" t="n">
        <f>Q32/$C32</f>
        <v>0.188157556226558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71573</v>
      </c>
      <c r="D33" s="49" t="n">
        <f>F33+H33+J33+L33+N33+P33</f>
        <v>1.04109091417155</v>
      </c>
      <c r="E33" s="62" t="n">
        <v>50182</v>
      </c>
      <c r="F33" s="49" t="n">
        <f>E33/C33</f>
        <v>0.701130314504073</v>
      </c>
      <c r="G33" s="62" t="n">
        <v>3197</v>
      </c>
      <c r="H33" s="49" t="n">
        <f>G33/C33</f>
        <v>0.044667681947103</v>
      </c>
      <c r="I33" s="62" t="n">
        <v>687</v>
      </c>
      <c r="J33" s="49" t="n">
        <f>I33/C33</f>
        <v>0.00959859164768837</v>
      </c>
      <c r="K33" s="62" t="n">
        <v>18075</v>
      </c>
      <c r="L33" s="49" t="n">
        <f>K33/C33</f>
        <v>0.252539365403155</v>
      </c>
      <c r="M33" s="62" t="n">
        <v>41</v>
      </c>
      <c r="N33" s="49" t="n">
        <f>M33/C33</f>
        <v>0.000572841714054182</v>
      </c>
      <c r="O33" s="62" t="n">
        <v>2332</v>
      </c>
      <c r="P33" s="49" t="n">
        <f>O33/C33</f>
        <v>0.032582118955472</v>
      </c>
      <c r="Q33" s="62" t="n">
        <f>C33-E33</f>
        <v>21391</v>
      </c>
      <c r="R33" s="49" t="n">
        <f>Q33/$C33</f>
        <v>0.298869685495927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71848</v>
      </c>
      <c r="D34" s="49" t="n">
        <f>F34+H34+J34+L34+N34+P34</f>
        <v>1.05134450506625</v>
      </c>
      <c r="E34" s="62" t="n">
        <v>58512</v>
      </c>
      <c r="F34" s="49" t="n">
        <f>E34/C34</f>
        <v>0.814385925843447</v>
      </c>
      <c r="G34" s="62" t="n">
        <v>2955</v>
      </c>
      <c r="H34" s="49" t="n">
        <f>G34/C34</f>
        <v>0.0411284934862487</v>
      </c>
      <c r="I34" s="62" t="n">
        <v>954</v>
      </c>
      <c r="J34" s="49" t="n">
        <f>I34/C34</f>
        <v>0.0132780313996214</v>
      </c>
      <c r="K34" s="62" t="n">
        <v>9936</v>
      </c>
      <c r="L34" s="49" t="n">
        <f>K34/C34</f>
        <v>0.138291949671529</v>
      </c>
      <c r="M34" s="62" t="n">
        <v>55</v>
      </c>
      <c r="N34" s="49" t="n">
        <f>M34/C34</f>
        <v>0.000765504954904799</v>
      </c>
      <c r="O34" s="62" t="n">
        <v>3125</v>
      </c>
      <c r="P34" s="49" t="n">
        <f>O34/C34</f>
        <v>0.0434945997104999</v>
      </c>
      <c r="Q34" s="62" t="n">
        <f>C34-E34</f>
        <v>13336</v>
      </c>
      <c r="R34" s="49" t="n">
        <f>Q34/$C34</f>
        <v>0.185614074156553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73234</v>
      </c>
      <c r="D35" s="49" t="n">
        <f>F35+H35+J35+L35+N35+P35</f>
        <v>1.04138787994647</v>
      </c>
      <c r="E35" s="62" t="n">
        <v>61651</v>
      </c>
      <c r="F35" s="49" t="n">
        <f>E35/C35</f>
        <v>0.841835759346751</v>
      </c>
      <c r="G35" s="62" t="n">
        <v>4418</v>
      </c>
      <c r="H35" s="49" t="n">
        <f>G35/C35</f>
        <v>0.0603271704399596</v>
      </c>
      <c r="I35" s="62" t="n">
        <v>839</v>
      </c>
      <c r="J35" s="49" t="n">
        <f>I35/C35</f>
        <v>0.0114564273424912</v>
      </c>
      <c r="K35" s="62" t="n">
        <v>7365</v>
      </c>
      <c r="L35" s="49" t="n">
        <f>K35/C35</f>
        <v>0.100568042166207</v>
      </c>
      <c r="M35" s="62" t="n">
        <v>62</v>
      </c>
      <c r="N35" s="49" t="n">
        <f>M35/C35</f>
        <v>0.000846601305404594</v>
      </c>
      <c r="O35" s="62" t="n">
        <v>1930</v>
      </c>
      <c r="P35" s="49" t="n">
        <f>O35/C35</f>
        <v>0.0263538793456591</v>
      </c>
      <c r="Q35" s="62" t="n">
        <f>C35-E35</f>
        <v>11583</v>
      </c>
      <c r="R35" s="49" t="n">
        <f>Q35/$C35</f>
        <v>0.158164240653248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75134</v>
      </c>
      <c r="D36" s="49" t="n">
        <f>F36+H36+J36+L36+N36+P36</f>
        <v>1.04183192695717</v>
      </c>
      <c r="E36" s="62" t="n">
        <v>63139</v>
      </c>
      <c r="F36" s="49" t="n">
        <f>E36/C36</f>
        <v>0.84035190459712</v>
      </c>
      <c r="G36" s="62" t="n">
        <v>7388</v>
      </c>
      <c r="H36" s="49" t="n">
        <f>G36/C36</f>
        <v>0.0983309819788644</v>
      </c>
      <c r="I36" s="62" t="n">
        <v>1035</v>
      </c>
      <c r="J36" s="49" t="n">
        <f>I36/C36</f>
        <v>0.0137753879734874</v>
      </c>
      <c r="K36" s="62" t="n">
        <v>4880</v>
      </c>
      <c r="L36" s="49" t="n">
        <f>K36/C36</f>
        <v>0.064950621556153</v>
      </c>
      <c r="M36" s="62" t="n">
        <v>63</v>
      </c>
      <c r="N36" s="49" t="n">
        <f>M36/C36</f>
        <v>0.000838501876647057</v>
      </c>
      <c r="O36" s="62" t="n">
        <v>1772</v>
      </c>
      <c r="P36" s="49" t="n">
        <f>O36/C36</f>
        <v>0.0235845289748982</v>
      </c>
      <c r="Q36" s="62" t="n">
        <f>C36-E36</f>
        <v>11995</v>
      </c>
      <c r="R36" s="49" t="n">
        <f>Q36/$C36</f>
        <v>0.15964809540288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71691</v>
      </c>
      <c r="D37" s="49" t="n">
        <f>F37+H37+J37+L37+N37+P37</f>
        <v>1.04102328046756</v>
      </c>
      <c r="E37" s="62" t="n">
        <v>66497</v>
      </c>
      <c r="F37" s="49" t="n">
        <f>E37/C37</f>
        <v>0.927550180636342</v>
      </c>
      <c r="G37" s="62" t="n">
        <v>2146</v>
      </c>
      <c r="H37" s="49" t="n">
        <f>G37/C37</f>
        <v>0.0299340224016962</v>
      </c>
      <c r="I37" s="62" t="n">
        <v>876</v>
      </c>
      <c r="J37" s="49" t="n">
        <f>I37/C37</f>
        <v>0.0122191070008788</v>
      </c>
      <c r="K37" s="62" t="n">
        <v>2998</v>
      </c>
      <c r="L37" s="49" t="n">
        <f>K37/C37</f>
        <v>0.0418183593477563</v>
      </c>
      <c r="M37" s="62" t="n">
        <v>54</v>
      </c>
      <c r="N37" s="49" t="n">
        <f>M37/C37</f>
        <v>0.000753232623341842</v>
      </c>
      <c r="O37" s="62" t="n">
        <v>2061</v>
      </c>
      <c r="P37" s="49" t="n">
        <f>O37/C37</f>
        <v>0.028748378457547</v>
      </c>
      <c r="Q37" s="62" t="n">
        <f>C37-E37</f>
        <v>5194</v>
      </c>
      <c r="R37" s="49" t="n">
        <f>Q37/$C37</f>
        <v>0.0724498193636579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71033</v>
      </c>
      <c r="D38" s="49" t="n">
        <f>F38+H38+J38+L38+N38+P38</f>
        <v>1.04565483648445</v>
      </c>
      <c r="E38" s="62" t="n">
        <v>62520</v>
      </c>
      <c r="F38" s="49" t="n">
        <f>E38/C38</f>
        <v>0.880154294482846</v>
      </c>
      <c r="G38" s="62" t="n">
        <v>5633</v>
      </c>
      <c r="H38" s="49" t="n">
        <f>G38/C38</f>
        <v>0.0793011698787887</v>
      </c>
      <c r="I38" s="62" t="n">
        <v>997</v>
      </c>
      <c r="J38" s="49" t="n">
        <f>I38/C38</f>
        <v>0.0140357298720313</v>
      </c>
      <c r="K38" s="62" t="n">
        <v>2877</v>
      </c>
      <c r="L38" s="49" t="n">
        <f>K38/C38</f>
        <v>0.0405023017470753</v>
      </c>
      <c r="M38" s="62" t="n">
        <v>45</v>
      </c>
      <c r="N38" s="49" t="n">
        <f>M38/C38</f>
        <v>0.000633508369349457</v>
      </c>
      <c r="O38" s="62" t="n">
        <v>2204</v>
      </c>
      <c r="P38" s="49" t="n">
        <f>O38/C38</f>
        <v>0.0310278321343601</v>
      </c>
      <c r="Q38" s="62" t="n">
        <f>C38-E38</f>
        <v>8513</v>
      </c>
      <c r="R38" s="49" t="n">
        <f>Q38/$C38</f>
        <v>0.119845705517154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72844</v>
      </c>
      <c r="D39" s="49" t="n">
        <f>F39+H39+J39+L39+N39+P39</f>
        <v>1.0512327714019</v>
      </c>
      <c r="E39" s="62" t="n">
        <v>59775</v>
      </c>
      <c r="F39" s="49" t="n">
        <f>E39/C39</f>
        <v>0.820589204327055</v>
      </c>
      <c r="G39" s="62" t="n">
        <v>11560</v>
      </c>
      <c r="H39" s="49" t="n">
        <f>G39/C39</f>
        <v>0.158695294053045</v>
      </c>
      <c r="I39" s="62" t="n">
        <v>1466</v>
      </c>
      <c r="J39" s="49" t="n">
        <f>I39/C39</f>
        <v>0.0201251990555159</v>
      </c>
      <c r="K39" s="62" t="n">
        <v>1677</v>
      </c>
      <c r="L39" s="49" t="n">
        <f>K39/C39</f>
        <v>0.0230218000109824</v>
      </c>
      <c r="M39" s="62" t="n">
        <v>62</v>
      </c>
      <c r="N39" s="49" t="n">
        <f>M39/C39</f>
        <v>0.000851133930042282</v>
      </c>
      <c r="O39" s="62" t="n">
        <v>2036</v>
      </c>
      <c r="P39" s="49" t="n">
        <f>O39/C39</f>
        <v>0.0279501400252595</v>
      </c>
      <c r="Q39" s="62" t="n">
        <f>C39-E39</f>
        <v>13069</v>
      </c>
      <c r="R39" s="49" t="n">
        <f>Q39/$C39</f>
        <v>0.179410795672945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74818</v>
      </c>
      <c r="D40" s="49" t="n">
        <f>F40+H40+J40+L40+N40+P40</f>
        <v>1.04996123927397</v>
      </c>
      <c r="E40" s="62" t="n">
        <v>62063</v>
      </c>
      <c r="F40" s="49" t="n">
        <f>E40/C40</f>
        <v>0.829519634312599</v>
      </c>
      <c r="G40" s="62" t="n">
        <v>11448</v>
      </c>
      <c r="H40" s="49" t="n">
        <f>G40/C40</f>
        <v>0.153011307439386</v>
      </c>
      <c r="I40" s="62" t="n">
        <v>1636</v>
      </c>
      <c r="J40" s="49" t="n">
        <f>I40/C40</f>
        <v>0.0218663957871101</v>
      </c>
      <c r="K40" s="62" t="n">
        <v>1414</v>
      </c>
      <c r="L40" s="49" t="n">
        <f>K40/C40</f>
        <v>0.0188991953807907</v>
      </c>
      <c r="M40" s="62" t="n">
        <v>87</v>
      </c>
      <c r="N40" s="49" t="n">
        <f>M40/C40</f>
        <v>0.00116282178085487</v>
      </c>
      <c r="O40" s="62" t="n">
        <v>1908</v>
      </c>
      <c r="P40" s="49" t="n">
        <f>O40/C40</f>
        <v>0.025501884573231</v>
      </c>
      <c r="Q40" s="62" t="n">
        <f>C40-E40</f>
        <v>12755</v>
      </c>
      <c r="R40" s="49" t="n">
        <f>Q40/$C40</f>
        <v>0.170480365687401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 ht="12.75">
      <c r="A41" s="9" t="n">
        <v>39</v>
      </c>
      <c r="B41" s="25"/>
      <c r="C41" s="47" t="n">
        <f>Overview!M41</f>
        <v>72589</v>
      </c>
      <c r="D41" s="49" t="n">
        <f>F41+H41+J41+L41+N41+P41</f>
        <v>1.04451087630357</v>
      </c>
      <c r="E41" s="62" t="n">
        <v>69049</v>
      </c>
      <c r="F41" s="49" t="n">
        <f>E41/C41</f>
        <v>0.951232280373059</v>
      </c>
      <c r="G41" s="62" t="n">
        <v>2536</v>
      </c>
      <c r="H41" s="49" t="n">
        <f>G41/C41</f>
        <v>0.0349364228739892</v>
      </c>
      <c r="I41" s="62" t="n">
        <v>1502</v>
      </c>
      <c r="J41" s="49" t="n">
        <f>I41/C41</f>
        <v>0.0206918403614873</v>
      </c>
      <c r="K41" s="62" t="n">
        <v>880</v>
      </c>
      <c r="L41" s="49" t="n">
        <f>K41/C41</f>
        <v>0.0121230489468101</v>
      </c>
      <c r="M41" s="62" t="n">
        <v>36</v>
      </c>
      <c r="N41" s="49" t="n">
        <f>M41/C41</f>
        <v>0.000495942911460414</v>
      </c>
      <c r="O41" s="62" t="n">
        <v>1817</v>
      </c>
      <c r="P41" s="49" t="n">
        <f>O41/C41</f>
        <v>0.0250313408367659</v>
      </c>
      <c r="Q41" s="62" t="n">
        <f>C41-E41</f>
        <v>3540</v>
      </c>
      <c r="R41" s="49" t="n">
        <f>Q41/$C41</f>
        <v>0.0487677196269407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</row>
    <row r="42" ht="12.75">
      <c r="A42" s="9" t="n">
        <v>40</v>
      </c>
      <c r="B42" s="25"/>
      <c r="C42" s="47" t="n">
        <f>Overview!M42</f>
        <v>71638</v>
      </c>
      <c r="D42" s="49" t="n">
        <f>F42+H42+J42+L42+N42+P42</f>
        <v>1.04868924313912</v>
      </c>
      <c r="E42" s="62" t="n">
        <v>67390</v>
      </c>
      <c r="F42" s="49" t="n">
        <f>E42/C42</f>
        <v>0.940701862140205</v>
      </c>
      <c r="G42" s="62" t="n">
        <v>3222</v>
      </c>
      <c r="H42" s="49" t="n">
        <f>G42/C42</f>
        <v>0.0449761299868785</v>
      </c>
      <c r="I42" s="62" t="n">
        <v>1653</v>
      </c>
      <c r="J42" s="49" t="n">
        <f>I42/C42</f>
        <v>0.0230743460174768</v>
      </c>
      <c r="K42" s="62" t="n">
        <v>704</v>
      </c>
      <c r="L42" s="49" t="n">
        <f>K42/C42</f>
        <v>0.00982718668862894</v>
      </c>
      <c r="M42" s="62" t="n">
        <v>54</v>
      </c>
      <c r="N42" s="49" t="n">
        <f>M42/C42</f>
        <v>0.000753789888048243</v>
      </c>
      <c r="O42" s="62" t="n">
        <v>2103</v>
      </c>
      <c r="P42" s="49" t="n">
        <f>O42/C42</f>
        <v>0.0293559284178788</v>
      </c>
      <c r="Q42" s="62" t="n">
        <f>C42-E42</f>
        <v>4248</v>
      </c>
      <c r="R42" s="49" t="n">
        <f>Q42/$C42</f>
        <v>0.0592981378597951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</row>
    <row r="43" ht="12.75">
      <c r="A43" s="9" t="n">
        <v>41</v>
      </c>
      <c r="B43" s="25"/>
      <c r="C43" s="47" t="n">
        <f>Overview!M43</f>
        <v>73184</v>
      </c>
      <c r="D43" s="49" t="n">
        <f>F43+H43+J43+L43+N43+P43</f>
        <v>1.04845321381723</v>
      </c>
      <c r="E43" s="62" t="n">
        <v>69489</v>
      </c>
      <c r="F43" s="49" t="n">
        <f>E43/C43</f>
        <v>0.949510822037604</v>
      </c>
      <c r="G43" s="62" t="n">
        <v>2096</v>
      </c>
      <c r="H43" s="49" t="n">
        <f>G43/C43</f>
        <v>0.0286401399212943</v>
      </c>
      <c r="I43" s="62" t="n">
        <v>1573</v>
      </c>
      <c r="J43" s="49" t="n">
        <f>I43/C43</f>
        <v>0.0214937691298645</v>
      </c>
      <c r="K43" s="62" t="n">
        <v>455</v>
      </c>
      <c r="L43" s="49" t="n">
        <f>K43/C43</f>
        <v>0.00621720594665501</v>
      </c>
      <c r="M43" s="62" t="n">
        <v>61</v>
      </c>
      <c r="N43" s="49" t="n">
        <f>M43/C43</f>
        <v>0.000833515522518583</v>
      </c>
      <c r="O43" s="62" t="n">
        <v>3056</v>
      </c>
      <c r="P43" s="49" t="n">
        <f>O43/C43</f>
        <v>0.0417577612592916</v>
      </c>
      <c r="Q43" s="62" t="n">
        <f>C43-E43</f>
        <v>3695</v>
      </c>
      <c r="R43" s="49" t="n">
        <f>Q43/$C43</f>
        <v>0.0504891779623962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</row>
    <row r="44" ht="12.75">
      <c r="A44" s="9" t="n">
        <v>42</v>
      </c>
      <c r="B44" s="25"/>
      <c r="C44" s="47" t="n">
        <f>Overview!M44</f>
        <v>71767</v>
      </c>
      <c r="D44" s="49" t="n">
        <f>F44+H44+J44+L44+N44+P44</f>
        <v>1.0515975308986</v>
      </c>
      <c r="E44" s="62" t="n">
        <v>68598</v>
      </c>
      <c r="F44" s="49" t="n">
        <f>E44/C44</f>
        <v>0.95584321484805</v>
      </c>
      <c r="G44" s="62" t="n">
        <v>1164</v>
      </c>
      <c r="H44" s="49" t="n">
        <f>G44/C44</f>
        <v>0.0162191536500063</v>
      </c>
      <c r="I44" s="62" t="n">
        <v>1385</v>
      </c>
      <c r="J44" s="49" t="n">
        <f>I44/C44</f>
        <v>0.0192985634065796</v>
      </c>
      <c r="K44" s="62" t="n">
        <v>1483</v>
      </c>
      <c r="L44" s="49" t="n">
        <f>K44/C44</f>
        <v>0.0206640935248791</v>
      </c>
      <c r="M44" s="62" t="n">
        <v>36</v>
      </c>
      <c r="N44" s="49" t="n">
        <f>M44/C44</f>
        <v>0.000501623308763081</v>
      </c>
      <c r="O44" s="62" t="n">
        <v>2804</v>
      </c>
      <c r="P44" s="49" t="n">
        <f>O44/C44</f>
        <v>0.0390708821603244</v>
      </c>
      <c r="Q44" s="62" t="n">
        <f>C44-E44</f>
        <v>3169</v>
      </c>
      <c r="R44" s="49" t="n">
        <f>Q44/$C44</f>
        <v>0.0441567851519501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</row>
    <row r="45" ht="12.75">
      <c r="A45" s="9" t="n">
        <v>43</v>
      </c>
      <c r="B45" s="25"/>
      <c r="C45" s="47" t="n">
        <f>Overview!M45</f>
        <v>73775</v>
      </c>
      <c r="D45" s="49" t="n">
        <f>F45+H45+J45+L45+N45+P45</f>
        <v>1.0565909861064</v>
      </c>
      <c r="E45" s="62" t="n">
        <v>68611</v>
      </c>
      <c r="F45" s="49" t="n">
        <f>E45/C45</f>
        <v>0.930003388681803</v>
      </c>
      <c r="G45" s="62" t="n">
        <v>2741</v>
      </c>
      <c r="H45" s="49" t="n">
        <f>G45/C45</f>
        <v>0.0371535072856659</v>
      </c>
      <c r="I45" s="62" t="n">
        <v>1520</v>
      </c>
      <c r="J45" s="49" t="n">
        <f>I45/C45</f>
        <v>0.0206031853608946</v>
      </c>
      <c r="K45" s="62" t="n">
        <v>1623</v>
      </c>
      <c r="L45" s="49" t="n">
        <f>K45/C45</f>
        <v>0.0219993222636394</v>
      </c>
      <c r="M45" s="62" t="n">
        <v>45</v>
      </c>
      <c r="N45" s="49" t="n">
        <f>M45/C45</f>
        <v>0.000609962724500169</v>
      </c>
      <c r="O45" s="62" t="n">
        <v>3410</v>
      </c>
      <c r="P45" s="49" t="n">
        <f>O45/C45</f>
        <v>0.0462216197899017</v>
      </c>
      <c r="Q45" s="62" t="n">
        <f>C45-E45</f>
        <v>5164</v>
      </c>
      <c r="R45" s="49" t="n">
        <f>Q45/$C45</f>
        <v>0.0699966113181972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</row>
    <row r="46" ht="12.75">
      <c r="A46" s="9" t="n">
        <v>44</v>
      </c>
      <c r="B46" s="25"/>
      <c r="C46" s="47" t="n">
        <f>Overview!M46</f>
        <v>73937</v>
      </c>
      <c r="D46" s="49" t="n">
        <f>F46+H46+J46+L46+N46+P46</f>
        <v>1.05213898318839</v>
      </c>
      <c r="E46" s="62" t="n">
        <v>71163</v>
      </c>
      <c r="F46" s="49" t="n">
        <f>E46/C46</f>
        <v>0.962481572149262</v>
      </c>
      <c r="G46" s="62" t="n">
        <v>1247</v>
      </c>
      <c r="H46" s="49" t="n">
        <f>G46/C46</f>
        <v>0.0168657099963482</v>
      </c>
      <c r="I46" s="62" t="n">
        <v>1588</v>
      </c>
      <c r="J46" s="49" t="n">
        <f>I46/C46</f>
        <v>0.02147774456632</v>
      </c>
      <c r="K46" s="62" t="n">
        <v>1273</v>
      </c>
      <c r="L46" s="49" t="n">
        <f>K46/C46</f>
        <v>0.0172173607260235</v>
      </c>
      <c r="M46" s="62" t="n">
        <v>51</v>
      </c>
      <c r="N46" s="49" t="n">
        <f>M46/C46</f>
        <v>0.000689776431286095</v>
      </c>
      <c r="O46" s="62" t="n">
        <v>2470</v>
      </c>
      <c r="P46" s="49" t="n">
        <f>O46/C46</f>
        <v>0.0334068193191501</v>
      </c>
      <c r="Q46" s="62" t="n">
        <f>C46-E46</f>
        <v>2774</v>
      </c>
      <c r="R46" s="49" t="n">
        <f>Q46/$C46</f>
        <v>0.0375184278507378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</row>
    <row r="47" ht="12.75">
      <c r="A47" s="9" t="n">
        <v>45</v>
      </c>
      <c r="B47" s="25"/>
      <c r="C47" s="47" t="n">
        <f>Overview!M47</f>
        <v>72350</v>
      </c>
      <c r="D47" s="49" t="n">
        <f>F47+H47+J47+L47+N47+P47</f>
        <v>1.0535590877678</v>
      </c>
      <c r="E47" s="62" t="n">
        <v>60568</v>
      </c>
      <c r="F47" s="49" t="n">
        <f>E47/C47</f>
        <v>0.837152729785764</v>
      </c>
      <c r="G47" s="62" t="n">
        <v>6127</v>
      </c>
      <c r="H47" s="49" t="n">
        <f>G47/C47</f>
        <v>0.0846855563234278</v>
      </c>
      <c r="I47" s="62" t="n">
        <v>1171</v>
      </c>
      <c r="J47" s="49" t="n">
        <f>I47/C47</f>
        <v>0.0161852107809261</v>
      </c>
      <c r="K47" s="62" t="n">
        <v>5428</v>
      </c>
      <c r="L47" s="49" t="n">
        <f>K47/C47</f>
        <v>0.0750241879751209</v>
      </c>
      <c r="M47" s="62" t="n">
        <v>85</v>
      </c>
      <c r="N47" s="49" t="n">
        <f>M47/C47</f>
        <v>0.00117484450587422</v>
      </c>
      <c r="O47" s="62" t="n">
        <v>2846</v>
      </c>
      <c r="P47" s="49" t="n">
        <f>O47/C47</f>
        <v>0.0393365583966828</v>
      </c>
      <c r="Q47" s="62" t="n">
        <f>C47-E47</f>
        <v>11782</v>
      </c>
      <c r="R47" s="49" t="n">
        <f>Q47/$C47</f>
        <v>0.162847270214236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</row>
    <row r="48" ht="12.75">
      <c r="A48" s="9" t="n">
        <v>46</v>
      </c>
      <c r="B48" s="25"/>
      <c r="C48" s="47" t="n">
        <f>Overview!M48</f>
        <v>73386</v>
      </c>
      <c r="D48" s="49" t="n">
        <f>F48+H48+J48+L48+N48+P48</f>
        <v>1.04476330635271</v>
      </c>
      <c r="E48" s="62" t="n">
        <v>71334</v>
      </c>
      <c r="F48" s="49" t="n">
        <f>E48/C48</f>
        <v>0.972038263428992</v>
      </c>
      <c r="G48" s="62" t="n">
        <v>781</v>
      </c>
      <c r="H48" s="49" t="n">
        <f>G48/C48</f>
        <v>0.0106423568528057</v>
      </c>
      <c r="I48" s="62" t="n">
        <v>1421</v>
      </c>
      <c r="J48" s="49" t="n">
        <f>I48/C48</f>
        <v>0.0193633663096503</v>
      </c>
      <c r="K48" s="62" t="n">
        <v>1095</v>
      </c>
      <c r="L48" s="49" t="n">
        <f>K48/C48</f>
        <v>0.0149211021175701</v>
      </c>
      <c r="M48" s="62" t="n">
        <v>48</v>
      </c>
      <c r="N48" s="49" t="n">
        <f>M48/C48</f>
        <v>0.000654075709263347</v>
      </c>
      <c r="O48" s="62" t="n">
        <v>1992</v>
      </c>
      <c r="P48" s="49" t="n">
        <f>O48/C48</f>
        <v>0.0271441419344289</v>
      </c>
      <c r="Q48" s="62" t="n">
        <f>C48-E48</f>
        <v>2052</v>
      </c>
      <c r="R48" s="49" t="n">
        <f>Q48/$C48</f>
        <v>0.0279617365710081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</row>
    <row r="49" ht="12.75">
      <c r="A49" s="9" t="n">
        <v>47</v>
      </c>
      <c r="B49" s="25"/>
      <c r="C49" s="47" t="n">
        <f>Overview!M49</f>
        <v>72169</v>
      </c>
      <c r="D49" s="49" t="n">
        <f>F49+H49+J49+L49+N49+P49</f>
        <v>1.04659895523008</v>
      </c>
      <c r="E49" s="62" t="n">
        <v>70391</v>
      </c>
      <c r="F49" s="49" t="n">
        <f>E49/C49</f>
        <v>0.975363383170059</v>
      </c>
      <c r="G49" s="62" t="n">
        <v>515</v>
      </c>
      <c r="H49" s="49" t="n">
        <f>G49/C49</f>
        <v>0.00713602793443168</v>
      </c>
      <c r="I49" s="62" t="n">
        <v>1645</v>
      </c>
      <c r="J49" s="49" t="n">
        <f>I49/C49</f>
        <v>0.0227937202954177</v>
      </c>
      <c r="K49" s="62" t="n">
        <v>843</v>
      </c>
      <c r="L49" s="49" t="n">
        <f>K49/C49</f>
        <v>0.011680915628594</v>
      </c>
      <c r="M49" s="62" t="n">
        <v>109</v>
      </c>
      <c r="N49" s="49" t="n">
        <f>M49/C49</f>
        <v>0.0015103437764137</v>
      </c>
      <c r="O49" s="62" t="n">
        <v>2029</v>
      </c>
      <c r="P49" s="49" t="n">
        <f>O49/C49</f>
        <v>0.0281145644251687</v>
      </c>
      <c r="Q49" s="62" t="n">
        <f>C49-E49</f>
        <v>1778</v>
      </c>
      <c r="R49" s="49" t="n">
        <f>Q49/$C49</f>
        <v>0.0246366168299408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</f>
        <v>1.06065994360759</v>
      </c>
      <c r="E50" s="62" t="n">
        <v>61024</v>
      </c>
      <c r="F50" s="49" t="n">
        <f>E50/C50</f>
        <v>0.775065410115071</v>
      </c>
      <c r="G50" s="62" t="n">
        <v>4143</v>
      </c>
      <c r="H50" s="49" t="n">
        <f>G50/C50</f>
        <v>0.0526202149008052</v>
      </c>
      <c r="I50" s="62" t="n">
        <v>887</v>
      </c>
      <c r="J50" s="49" t="n">
        <f>I50/C50</f>
        <v>0.011265780984073</v>
      </c>
      <c r="K50" s="62" t="n">
        <v>14402</v>
      </c>
      <c r="L50" s="49" t="n">
        <f>K50/C50</f>
        <v>0.182919704320878</v>
      </c>
      <c r="M50" s="62" t="n">
        <v>117</v>
      </c>
      <c r="N50" s="49" t="n">
        <f>M50/C50</f>
        <v>0.00148601620646735</v>
      </c>
      <c r="O50" s="62" t="n">
        <v>2937</v>
      </c>
      <c r="P50" s="49" t="n">
        <f>O50/C50</f>
        <v>0.0373028170802957</v>
      </c>
      <c r="Q50" s="62" t="n">
        <f>C50-E50</f>
        <v>17710</v>
      </c>
      <c r="R50" s="49" t="n">
        <f>Q50/$C50</f>
        <v>0.224934589884929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</row>
    <row r="51" ht="12.75">
      <c r="A51" s="9" t="n">
        <v>49</v>
      </c>
      <c r="B51" s="25"/>
      <c r="C51" s="47" t="n">
        <f>Overview!M51</f>
        <v>73449</v>
      </c>
      <c r="D51" s="49" t="n">
        <f>F51+H51+J51+L51+N51+P51</f>
        <v>1.08117196966603</v>
      </c>
      <c r="E51" s="62" t="n">
        <v>47847</v>
      </c>
      <c r="F51" s="49" t="n">
        <f>E51/C51</f>
        <v>0.651431605603888</v>
      </c>
      <c r="G51" s="62" t="n">
        <v>21583</v>
      </c>
      <c r="H51" s="49" t="n">
        <f>G51/C51</f>
        <v>0.293850154528993</v>
      </c>
      <c r="I51" s="62" t="n">
        <v>1822</v>
      </c>
      <c r="J51" s="49" t="n">
        <f>I51/C51</f>
        <v>0.0248063282005201</v>
      </c>
      <c r="K51" s="62" t="n">
        <v>3736</v>
      </c>
      <c r="L51" s="49" t="n">
        <f>K51/C51</f>
        <v>0.0508652262113848</v>
      </c>
      <c r="M51" s="62" t="n">
        <v>138</v>
      </c>
      <c r="N51" s="49" t="n">
        <f>M51/C51</f>
        <v>0.00187885471551689</v>
      </c>
      <c r="O51" s="62" t="n">
        <v>4285</v>
      </c>
      <c r="P51" s="49" t="n">
        <f>O51/C51</f>
        <v>0.0583398004057237</v>
      </c>
      <c r="Q51" s="62" t="n">
        <f>C51-E51</f>
        <v>25602</v>
      </c>
      <c r="R51" s="49" t="n">
        <f>Q51/$C51</f>
        <v>0.348568394396112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</row>
    <row r="52" ht="12.75">
      <c r="A52" s="9" t="n">
        <v>50</v>
      </c>
      <c r="B52" s="25"/>
      <c r="C52" s="47" t="n">
        <f>Overview!M52</f>
        <v>73558</v>
      </c>
      <c r="D52" s="49" t="n">
        <f>F52+H52+J52+L52+N52+P52</f>
        <v>1.05777753609397</v>
      </c>
      <c r="E52" s="62" t="n">
        <v>59438</v>
      </c>
      <c r="F52" s="49" t="n">
        <f>E52/C52</f>
        <v>0.80804263302428</v>
      </c>
      <c r="G52" s="62" t="n">
        <v>12769</v>
      </c>
      <c r="H52" s="49" t="n">
        <f>G52/C52</f>
        <v>0.173590907855026</v>
      </c>
      <c r="I52" s="62" t="n">
        <v>1876</v>
      </c>
      <c r="J52" s="49" t="n">
        <f>I52/C52</f>
        <v>0.0255036841675956</v>
      </c>
      <c r="K52" s="62" t="n">
        <v>1276</v>
      </c>
      <c r="L52" s="49" t="n">
        <f>K52/C52</f>
        <v>0.0173468555425651</v>
      </c>
      <c r="M52" s="62" t="n">
        <v>75</v>
      </c>
      <c r="N52" s="49" t="n">
        <f>M52/C52</f>
        <v>0.00101960357812882</v>
      </c>
      <c r="O52" s="62" t="n">
        <v>2374</v>
      </c>
      <c r="P52" s="49" t="n">
        <f>O52/C52</f>
        <v>0.032273851926371</v>
      </c>
      <c r="Q52" s="62" t="n">
        <f>C52-E52</f>
        <v>14120</v>
      </c>
      <c r="R52" s="49" t="n">
        <f>Q52/$C52</f>
        <v>0.19195736697572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</row>
    <row r="53" ht="12.75">
      <c r="A53" s="9" t="n">
        <v>51</v>
      </c>
      <c r="B53" s="25"/>
      <c r="C53" s="47" t="n">
        <f>Overview!M53</f>
        <v>73606</v>
      </c>
      <c r="D53" s="49" t="n">
        <f>F53+H53+J53+L53+N53+P53</f>
        <v>1.0510692063147</v>
      </c>
      <c r="E53" s="62" t="n">
        <v>70287</v>
      </c>
      <c r="F53" s="49" t="n">
        <f>E53/C53</f>
        <v>0.954908567236367</v>
      </c>
      <c r="G53" s="62" t="n">
        <v>2178</v>
      </c>
      <c r="H53" s="49" t="n">
        <f>G53/C53</f>
        <v>0.0295899790777926</v>
      </c>
      <c r="I53" s="62" t="n">
        <v>1814</v>
      </c>
      <c r="J53" s="49" t="n">
        <f>I53/C53</f>
        <v>0.0246447300491808</v>
      </c>
      <c r="K53" s="62" t="n">
        <v>702</v>
      </c>
      <c r="L53" s="49" t="n">
        <f>K53/C53</f>
        <v>0.00953726598375132</v>
      </c>
      <c r="M53" s="62" t="n">
        <v>41</v>
      </c>
      <c r="N53" s="49" t="n">
        <f>M53/C53</f>
        <v>0.000557019808167812</v>
      </c>
      <c r="O53" s="62" t="n">
        <v>2343</v>
      </c>
      <c r="P53" s="49" t="n">
        <f>O53/C53</f>
        <v>0.0318316441594435</v>
      </c>
      <c r="Q53" s="62" t="n">
        <f>C53-E53</f>
        <v>3319</v>
      </c>
      <c r="R53" s="49" t="n">
        <f>Q53/$C53</f>
        <v>0.0450914327636334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</row>
    <row r="54" ht="12.75">
      <c r="A54" s="9" t="n">
        <v>52</v>
      </c>
      <c r="B54" s="25"/>
      <c r="C54" s="47" t="n">
        <f>Overview!M54</f>
        <v>74822</v>
      </c>
      <c r="D54" s="49" t="n">
        <f>F54+H54+J54+L54+N54+P54</f>
        <v>1.06909732431638</v>
      </c>
      <c r="E54" s="62" t="n">
        <v>58204</v>
      </c>
      <c r="F54" s="49" t="n">
        <f>E54/C54</f>
        <v>0.777899548261207</v>
      </c>
      <c r="G54" s="62" t="n">
        <v>6943</v>
      </c>
      <c r="H54" s="49" t="n">
        <f>G54/C54</f>
        <v>0.0927935633904467</v>
      </c>
      <c r="I54" s="62" t="n">
        <v>1255</v>
      </c>
      <c r="J54" s="49" t="n">
        <f>I54/C54</f>
        <v>0.0167731415893721</v>
      </c>
      <c r="K54" s="62" t="n">
        <v>9654</v>
      </c>
      <c r="L54" s="49" t="n">
        <f>K54/C54</f>
        <v>0.129026222234102</v>
      </c>
      <c r="M54" s="62" t="n">
        <v>116</v>
      </c>
      <c r="N54" s="49" t="n">
        <f>M54/C54</f>
        <v>0.00155034615487423</v>
      </c>
      <c r="O54" s="62" t="n">
        <v>3820</v>
      </c>
      <c r="P54" s="49" t="n">
        <f>O54/C54</f>
        <v>0.0510545026863757</v>
      </c>
      <c r="Q54" s="62" t="n">
        <f>C54-E54</f>
        <v>16618</v>
      </c>
      <c r="R54" s="49" t="n">
        <f>Q54/$C54</f>
        <v>0.222100451738793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</row>
    <row r="55" ht="12.75">
      <c r="A55" s="9" t="n">
        <v>53</v>
      </c>
      <c r="B55" s="25"/>
      <c r="C55" s="47" t="n">
        <f>Overview!M55</f>
        <v>73142</v>
      </c>
      <c r="D55" s="49" t="n">
        <f>F55+H55+J55+L55+N55+P55</f>
        <v>1.05997921850647</v>
      </c>
      <c r="E55" s="62" t="n">
        <v>68433</v>
      </c>
      <c r="F55" s="49" t="n">
        <f>E55/C55</f>
        <v>0.935618386152963</v>
      </c>
      <c r="G55" s="62" t="n">
        <v>2672</v>
      </c>
      <c r="H55" s="49" t="n">
        <f>G55/C55</f>
        <v>0.0365316781056028</v>
      </c>
      <c r="I55" s="62" t="n">
        <v>1903</v>
      </c>
      <c r="J55" s="49" t="n">
        <f>I55/C55</f>
        <v>0.0260178830220667</v>
      </c>
      <c r="K55" s="62" t="n">
        <v>601</v>
      </c>
      <c r="L55" s="49" t="n">
        <f>K55/C55</f>
        <v>0.0082168931667168</v>
      </c>
      <c r="M55" s="62" t="n">
        <v>37</v>
      </c>
      <c r="N55" s="49" t="n">
        <f>M55/C55</f>
        <v>0.000505865303109021</v>
      </c>
      <c r="O55" s="62" t="n">
        <v>3883</v>
      </c>
      <c r="P55" s="49" t="n">
        <f>O55/C55</f>
        <v>0.0530885127560089</v>
      </c>
      <c r="Q55" s="62" t="n">
        <f>C55-E55</f>
        <v>4709</v>
      </c>
      <c r="R55" s="49" t="n">
        <f>Q55/$C55</f>
        <v>0.0643816138470373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</row>
    <row r="56" ht="12.75">
      <c r="A56" s="9" t="n">
        <v>54</v>
      </c>
      <c r="B56" s="25"/>
      <c r="C56" s="47" t="n">
        <f>Overview!M56</f>
        <v>73378</v>
      </c>
      <c r="D56" s="49" t="n">
        <f>F56+H56+J56+L56+N56+P56</f>
        <v>1.05922756139442</v>
      </c>
      <c r="E56" s="62" t="n">
        <v>66818</v>
      </c>
      <c r="F56" s="49" t="n">
        <f>E56/C56</f>
        <v>0.910599907329172</v>
      </c>
      <c r="G56" s="62" t="n">
        <v>3022</v>
      </c>
      <c r="H56" s="49" t="n">
        <f>G56/C56</f>
        <v>0.0411840061053722</v>
      </c>
      <c r="I56" s="62" t="n">
        <v>1367</v>
      </c>
      <c r="J56" s="49" t="n">
        <f>I56/C56</f>
        <v>0.0186295619940582</v>
      </c>
      <c r="K56" s="62" t="n">
        <v>3810</v>
      </c>
      <c r="L56" s="49" t="n">
        <f>K56/C56</f>
        <v>0.0519229196761972</v>
      </c>
      <c r="M56" s="62" t="n">
        <v>99</v>
      </c>
      <c r="N56" s="49" t="n">
        <f>M56/C56</f>
        <v>0.0013491782278067</v>
      </c>
      <c r="O56" s="62" t="n">
        <v>2608</v>
      </c>
      <c r="P56" s="49" t="n">
        <f>O56/C56</f>
        <v>0.0355419880618169</v>
      </c>
      <c r="Q56" s="62" t="n">
        <f>C56-E56</f>
        <v>6560</v>
      </c>
      <c r="R56" s="49" t="n">
        <f>Q56/$C56</f>
        <v>0.0894000926708278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</row>
    <row r="57" ht="12.75">
      <c r="A57" s="9" t="n">
        <v>55</v>
      </c>
      <c r="B57" s="25"/>
      <c r="C57" s="47" t="n">
        <f>Overview!M57</f>
        <v>71551</v>
      </c>
      <c r="D57" s="49" t="n">
        <f>F57+H57+J57+L57+N57+P57</f>
        <v>1.05397548601697</v>
      </c>
      <c r="E57" s="62" t="n">
        <v>60413</v>
      </c>
      <c r="F57" s="49" t="n">
        <f>E57/C57</f>
        <v>0.844334810135428</v>
      </c>
      <c r="G57" s="62" t="n">
        <v>9790</v>
      </c>
      <c r="H57" s="49" t="n">
        <f>G57/C57</f>
        <v>0.136825481125351</v>
      </c>
      <c r="I57" s="62" t="n">
        <v>1730</v>
      </c>
      <c r="J57" s="49" t="n">
        <f>I57/C57</f>
        <v>0.0241785579516708</v>
      </c>
      <c r="K57" s="62" t="n">
        <v>1129</v>
      </c>
      <c r="L57" s="49" t="n">
        <f>K57/C57</f>
        <v>0.0157789548713505</v>
      </c>
      <c r="M57" s="62" t="n">
        <v>55</v>
      </c>
      <c r="N57" s="49" t="n">
        <f>M57/C57</f>
        <v>0.00076868247823231</v>
      </c>
      <c r="O57" s="62" t="n">
        <v>2296</v>
      </c>
      <c r="P57" s="49" t="n">
        <f>O57/C57</f>
        <v>0.0320889994549342</v>
      </c>
      <c r="Q57" s="62" t="n">
        <f>C57-E57</f>
        <v>11138</v>
      </c>
      <c r="R57" s="49" t="n">
        <f>Q57/$C57</f>
        <v>0.155665189864572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</row>
    <row r="58" ht="12.75">
      <c r="A58" s="9" t="n">
        <v>56</v>
      </c>
      <c r="B58" s="25"/>
      <c r="C58" s="47" t="n">
        <f>Overview!M58</f>
        <v>70732</v>
      </c>
      <c r="D58" s="49" t="n">
        <f>F58+H58+J58+L58+N58+P58</f>
        <v>1.04146638013912</v>
      </c>
      <c r="E58" s="62" t="n">
        <v>67161</v>
      </c>
      <c r="F58" s="49" t="n">
        <f>E58/C58</f>
        <v>0.949513657184867</v>
      </c>
      <c r="G58" s="62" t="n">
        <v>2575</v>
      </c>
      <c r="H58" s="49" t="n">
        <f>G58/C58</f>
        <v>0.0364050217723237</v>
      </c>
      <c r="I58" s="62" t="n">
        <v>1625</v>
      </c>
      <c r="J58" s="49" t="n">
        <f>I58/C58</f>
        <v>0.0229740428660295</v>
      </c>
      <c r="K58" s="62" t="n">
        <v>510</v>
      </c>
      <c r="L58" s="49" t="n">
        <f>K58/C58</f>
        <v>0.00721031499180003</v>
      </c>
      <c r="M58" s="62" t="n">
        <v>45</v>
      </c>
      <c r="N58" s="49" t="n">
        <f>M58/C58</f>
        <v>0.000636204263982356</v>
      </c>
      <c r="O58" s="62" t="n">
        <v>1749</v>
      </c>
      <c r="P58" s="49" t="n">
        <f>O58/C58</f>
        <v>0.0247271390601142</v>
      </c>
      <c r="Q58" s="62" t="n">
        <f>C58-E58</f>
        <v>3571</v>
      </c>
      <c r="R58" s="49" t="n">
        <f>Q58/$C58</f>
        <v>0.0504863428151332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</row>
    <row r="59" ht="12.75">
      <c r="A59" s="9" t="n">
        <v>57</v>
      </c>
      <c r="B59" s="25"/>
      <c r="C59" s="47" t="n">
        <f>Overview!M59</f>
        <v>71335</v>
      </c>
      <c r="D59" s="49" t="n">
        <f>F59+H59+J59+L59+N59+P59</f>
        <v>1.0457138851896</v>
      </c>
      <c r="E59" s="62" t="n">
        <v>68418</v>
      </c>
      <c r="F59" s="49" t="n">
        <f>E59/C59</f>
        <v>0.95910843204598</v>
      </c>
      <c r="G59" s="62" t="n">
        <v>1485</v>
      </c>
      <c r="H59" s="49" t="n">
        <f>G59/C59</f>
        <v>0.0208172706245181</v>
      </c>
      <c r="I59" s="62" t="n">
        <v>1670</v>
      </c>
      <c r="J59" s="49" t="n">
        <f>I59/C59</f>
        <v>0.0234106679750473</v>
      </c>
      <c r="K59" s="62" t="n">
        <v>604</v>
      </c>
      <c r="L59" s="49" t="n">
        <f>K59/C59</f>
        <v>0.00846709189037639</v>
      </c>
      <c r="M59" s="62" t="n">
        <v>55</v>
      </c>
      <c r="N59" s="49" t="n">
        <f>M59/C59</f>
        <v>0.000771010023130301</v>
      </c>
      <c r="O59" s="62" t="n">
        <v>2364</v>
      </c>
      <c r="P59" s="49" t="n">
        <f>O59/C59</f>
        <v>0.033139412630546</v>
      </c>
      <c r="Q59" s="62" t="n">
        <f>C59-E59</f>
        <v>2917</v>
      </c>
      <c r="R59" s="49" t="n">
        <f>Q59/$C59</f>
        <v>0.0408915679540198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</row>
    <row r="60" ht="12.75">
      <c r="A60" s="9" t="n">
        <v>58</v>
      </c>
      <c r="B60" s="25"/>
      <c r="C60" s="47" t="n">
        <f>Overview!M60</f>
        <v>68621</v>
      </c>
      <c r="D60" s="49" t="n">
        <f>F60+H60+J60+L60+N60+P60</f>
        <v>1.05324900540651</v>
      </c>
      <c r="E60" s="62" t="n">
        <v>63438</v>
      </c>
      <c r="F60" s="49" t="n">
        <f>E60/C60</f>
        <v>0.924469185817753</v>
      </c>
      <c r="G60" s="62" t="n">
        <v>2487</v>
      </c>
      <c r="H60" s="49" t="n">
        <f>G60/C60</f>
        <v>0.0362425496568106</v>
      </c>
      <c r="I60" s="62" t="n">
        <v>1643</v>
      </c>
      <c r="J60" s="49" t="n">
        <f>I60/C60</f>
        <v>0.0239431077949899</v>
      </c>
      <c r="K60" s="62" t="n">
        <v>715</v>
      </c>
      <c r="L60" s="49" t="n">
        <f>K60/C60</f>
        <v>0.0104195508663529</v>
      </c>
      <c r="M60" s="62" t="n">
        <v>52</v>
      </c>
      <c r="N60" s="49" t="n">
        <f>M60/C60</f>
        <v>0.000757785517552936</v>
      </c>
      <c r="O60" s="62" t="n">
        <v>3940</v>
      </c>
      <c r="P60" s="49" t="n">
        <f>O60/C60</f>
        <v>0.0574168257530494</v>
      </c>
      <c r="Q60" s="62" t="n">
        <f>C60-E60</f>
        <v>5183</v>
      </c>
      <c r="R60" s="49" t="n">
        <f>Q60/$C60</f>
        <v>0.0755308141822474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</row>
    <row r="61" ht="12.75">
      <c r="A61" s="9" t="n">
        <v>59</v>
      </c>
      <c r="B61" s="25"/>
      <c r="C61" s="47" t="n">
        <f>Overview!M61</f>
        <v>71787</v>
      </c>
      <c r="D61" s="49" t="n">
        <f>F61+H61+J61+L61+N61+P61</f>
        <v>1.06342373967431</v>
      </c>
      <c r="E61" s="62" t="n">
        <v>63171</v>
      </c>
      <c r="F61" s="49" t="n">
        <f>E61/C61</f>
        <v>0.879978269045928</v>
      </c>
      <c r="G61" s="62" t="n">
        <v>5398</v>
      </c>
      <c r="H61" s="49" t="n">
        <f>G61/C61</f>
        <v>0.0751946731302325</v>
      </c>
      <c r="I61" s="62" t="n">
        <v>2126</v>
      </c>
      <c r="J61" s="49" t="n">
        <f>I61/C61</f>
        <v>0.0296153899731149</v>
      </c>
      <c r="K61" s="62" t="n">
        <v>1758</v>
      </c>
      <c r="L61" s="49" t="n">
        <f>K61/C61</f>
        <v>0.0244891136278156</v>
      </c>
      <c r="M61" s="62" t="n">
        <v>119</v>
      </c>
      <c r="N61" s="49" t="n">
        <f>M61/C61</f>
        <v>0.00165768175296363</v>
      </c>
      <c r="O61" s="62" t="n">
        <v>3768</v>
      </c>
      <c r="P61" s="49" t="n">
        <f>O61/C61</f>
        <v>0.0524886121442601</v>
      </c>
      <c r="Q61" s="62" t="n">
        <f>C61-E61</f>
        <v>8616</v>
      </c>
      <c r="R61" s="49" t="n">
        <f>Q61/$C61</f>
        <v>0.120021730954072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</row>
    <row r="62" ht="12.75">
      <c r="A62" s="9" t="n">
        <v>60</v>
      </c>
      <c r="B62" s="25"/>
      <c r="C62" s="47" t="n">
        <f>Overview!M62</f>
        <v>73770</v>
      </c>
      <c r="D62" s="49" t="n">
        <f>F62+H62+J62+L62+N62+P62</f>
        <v>1.05208079164972</v>
      </c>
      <c r="E62" s="62" t="n">
        <v>57358</v>
      </c>
      <c r="F62" s="49" t="n">
        <f>E62/C62</f>
        <v>0.777524739053816</v>
      </c>
      <c r="G62" s="62" t="n">
        <v>13326</v>
      </c>
      <c r="H62" s="49" t="n">
        <f>G62/C62</f>
        <v>0.180642537616917</v>
      </c>
      <c r="I62" s="62" t="n">
        <v>1469</v>
      </c>
      <c r="J62" s="49" t="n">
        <f>I62/C62</f>
        <v>0.0199132438660702</v>
      </c>
      <c r="K62" s="62" t="n">
        <v>1534</v>
      </c>
      <c r="L62" s="49" t="n">
        <f>K62/C62</f>
        <v>0.0207943608512946</v>
      </c>
      <c r="M62" s="62" t="n">
        <v>59</v>
      </c>
      <c r="N62" s="49" t="n">
        <f>M62/C62</f>
        <v>0.000799783109665176</v>
      </c>
      <c r="O62" s="62" t="n">
        <v>3866</v>
      </c>
      <c r="P62" s="49" t="n">
        <f>O62/C62</f>
        <v>0.0524061271519588</v>
      </c>
      <c r="Q62" s="62" t="n">
        <f>C62-E62</f>
        <v>16412</v>
      </c>
      <c r="R62" s="49" t="n">
        <f>Q62/$C62</f>
        <v>0.222475260946184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</row>
    <row r="63" ht="12.75">
      <c r="A63" s="9" t="n">
        <v>61</v>
      </c>
      <c r="B63" s="25"/>
      <c r="C63" s="47" t="n">
        <f>Overview!M63</f>
        <v>69482</v>
      </c>
      <c r="D63" s="49" t="n">
        <f>F63+H63+J63+L63+N63+P63</f>
        <v>1.06552776258599</v>
      </c>
      <c r="E63" s="62" t="n">
        <v>64107</v>
      </c>
      <c r="F63" s="49" t="n">
        <f>E63/C63</f>
        <v>0.922641835295472</v>
      </c>
      <c r="G63" s="62" t="n">
        <v>1712</v>
      </c>
      <c r="H63" s="49" t="n">
        <f>G63/C63</f>
        <v>0.0246394749719352</v>
      </c>
      <c r="I63" s="62" t="n">
        <v>2389</v>
      </c>
      <c r="J63" s="49" t="n">
        <f>I63/C63</f>
        <v>0.0343830056705334</v>
      </c>
      <c r="K63" s="62" t="n">
        <v>509</v>
      </c>
      <c r="L63" s="49" t="n">
        <f>K63/C63</f>
        <v>0.00732563829481017</v>
      </c>
      <c r="M63" s="62" t="n">
        <v>79</v>
      </c>
      <c r="N63" s="49" t="n">
        <f>M63/C63</f>
        <v>0.00113698511844794</v>
      </c>
      <c r="O63" s="62" t="n">
        <v>5239</v>
      </c>
      <c r="P63" s="49" t="n">
        <f>O63/C63</f>
        <v>0.0754008232347946</v>
      </c>
      <c r="Q63" s="62" t="n">
        <f>C63-E63</f>
        <v>5375</v>
      </c>
      <c r="R63" s="49" t="n">
        <f>Q63/$C63</f>
        <v>0.0773581647045278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</row>
    <row r="64" ht="12.75">
      <c r="A64" s="9" t="n">
        <v>62</v>
      </c>
      <c r="B64" s="25"/>
      <c r="C64" s="47" t="n">
        <f>Overview!M64</f>
        <v>69763</v>
      </c>
      <c r="D64" s="49" t="n">
        <f>F64+H64+J64+L64+N64+P64</f>
        <v>1.05428378940126</v>
      </c>
      <c r="E64" s="62" t="n">
        <v>60372</v>
      </c>
      <c r="F64" s="49" t="n">
        <f>E64/C64</f>
        <v>0.865387096311799</v>
      </c>
      <c r="G64" s="62" t="n">
        <v>5596</v>
      </c>
      <c r="H64" s="49" t="n">
        <f>G64/C64</f>
        <v>0.080214440319367</v>
      </c>
      <c r="I64" s="62" t="n">
        <v>1359</v>
      </c>
      <c r="J64" s="49" t="n">
        <f>I64/C64</f>
        <v>0.0194802402419621</v>
      </c>
      <c r="K64" s="62" t="n">
        <v>3566</v>
      </c>
      <c r="L64" s="49" t="n">
        <f>K64/C64</f>
        <v>0.0511159210469733</v>
      </c>
      <c r="M64" s="62" t="n">
        <v>66</v>
      </c>
      <c r="N64" s="49" t="n">
        <f>M64/C64</f>
        <v>0.000946060232501469</v>
      </c>
      <c r="O64" s="62" t="n">
        <v>2591</v>
      </c>
      <c r="P64" s="49" t="n">
        <f>O64/C64</f>
        <v>0.0371400312486562</v>
      </c>
      <c r="Q64" s="62" t="n">
        <f>C64-E64</f>
        <v>9391</v>
      </c>
      <c r="R64" s="49" t="n">
        <f>Q64/$C64</f>
        <v>0.134612903688201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</row>
    <row r="65" ht="12.75">
      <c r="A65" s="9" t="n">
        <v>63</v>
      </c>
      <c r="B65" s="25"/>
      <c r="C65" s="47" t="n">
        <f>Overview!M65</f>
        <v>72876</v>
      </c>
      <c r="D65" s="49" t="n">
        <f>F65+H65+J65+L65+N65+P65</f>
        <v>1.07223228497722</v>
      </c>
      <c r="E65" s="62" t="n">
        <v>52610</v>
      </c>
      <c r="F65" s="49" t="n">
        <f>E65/C65</f>
        <v>0.721911191613151</v>
      </c>
      <c r="G65" s="62" t="n">
        <v>16347</v>
      </c>
      <c r="H65" s="49" t="n">
        <f>G65/C65</f>
        <v>0.224312530874362</v>
      </c>
      <c r="I65" s="62" t="n">
        <v>1946</v>
      </c>
      <c r="J65" s="49" t="n">
        <f>I65/C65</f>
        <v>0.0267028925846644</v>
      </c>
      <c r="K65" s="62" t="n">
        <v>2385</v>
      </c>
      <c r="L65" s="49" t="n">
        <f>K65/C65</f>
        <v>0.0327268236456447</v>
      </c>
      <c r="M65" s="62" t="n">
        <v>89</v>
      </c>
      <c r="N65" s="49" t="n">
        <f>M65/C65</f>
        <v>0.00122125253855865</v>
      </c>
      <c r="O65" s="62" t="n">
        <v>4763</v>
      </c>
      <c r="P65" s="49" t="n">
        <f>O65/C65</f>
        <v>0.0653575937208409</v>
      </c>
      <c r="Q65" s="62" t="n">
        <f>C65-E65</f>
        <v>20266</v>
      </c>
      <c r="R65" s="49" t="n">
        <f>Q65/$C65</f>
        <v>0.278088808386849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</row>
    <row r="66" ht="12.75">
      <c r="A66" s="9" t="n">
        <v>64</v>
      </c>
      <c r="B66" s="25"/>
      <c r="C66" s="47" t="n">
        <f>Overview!M66</f>
        <v>71497</v>
      </c>
      <c r="D66" s="49" t="n">
        <f>F66+H66+J66+L66+N66+P66</f>
        <v>1.05223995412395</v>
      </c>
      <c r="E66" s="62" t="n">
        <v>67247</v>
      </c>
      <c r="F66" s="49" t="n">
        <f>E66/C66</f>
        <v>0.940556946445305</v>
      </c>
      <c r="G66" s="62" t="n">
        <v>2848</v>
      </c>
      <c r="H66" s="49" t="n">
        <f>G66/C66</f>
        <v>0.0398338391820636</v>
      </c>
      <c r="I66" s="62" t="n">
        <v>1758</v>
      </c>
      <c r="J66" s="49" t="n">
        <f>I66/C66</f>
        <v>0.024588444270389</v>
      </c>
      <c r="K66" s="62" t="n">
        <v>1046</v>
      </c>
      <c r="L66" s="49" t="n">
        <f>K66/C66</f>
        <v>0.0146299844748731</v>
      </c>
      <c r="M66" s="62" t="n">
        <v>53</v>
      </c>
      <c r="N66" s="49" t="n">
        <f>M66/C66</f>
        <v>0.000741289844329133</v>
      </c>
      <c r="O66" s="62" t="n">
        <v>2280</v>
      </c>
      <c r="P66" s="49" t="n">
        <f>O66/C66</f>
        <v>0.0318894499069891</v>
      </c>
      <c r="Q66" s="62" t="n">
        <f>C66-E66</f>
        <v>4250</v>
      </c>
      <c r="R66" s="49" t="n">
        <f>Q66/$C66</f>
        <v>0.0594430535546946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</row>
    <row r="67" ht="12.75">
      <c r="A67" s="9" t="n">
        <v>65</v>
      </c>
      <c r="B67" s="25"/>
      <c r="C67" s="47" t="n">
        <f>Overview!M67</f>
        <v>69421</v>
      </c>
      <c r="D67" s="49" t="n">
        <f>F67+H67+J67+L67+N67+P67</f>
        <v>1.0475072384437</v>
      </c>
      <c r="E67" s="62" t="n">
        <v>66603</v>
      </c>
      <c r="F67" s="49" t="n">
        <f>E67/C67</f>
        <v>0.959407095835554</v>
      </c>
      <c r="G67" s="62" t="n">
        <v>788</v>
      </c>
      <c r="H67" s="49" t="n">
        <f>G67/C67</f>
        <v>0.0113510321084398</v>
      </c>
      <c r="I67" s="62" t="n">
        <v>1579</v>
      </c>
      <c r="J67" s="49" t="n">
        <f>I67/C67</f>
        <v>0.0227452788061249</v>
      </c>
      <c r="K67" s="62" t="n">
        <v>571</v>
      </c>
      <c r="L67" s="49" t="n">
        <f>K67/C67</f>
        <v>0.00822517681969433</v>
      </c>
      <c r="M67" s="62" t="n">
        <v>53</v>
      </c>
      <c r="N67" s="49" t="n">
        <f>M67/C67</f>
        <v>0.00076345774333415</v>
      </c>
      <c r="O67" s="62" t="n">
        <v>3125</v>
      </c>
      <c r="P67" s="49" t="n">
        <f>O67/C67</f>
        <v>0.0450151971305513</v>
      </c>
      <c r="Q67" s="62" t="n">
        <f>C67-E67</f>
        <v>2818</v>
      </c>
      <c r="R67" s="49" t="n">
        <f>Q67/$C67</f>
        <v>0.0405929041644459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</row>
    <row r="68" ht="12.75">
      <c r="A68" s="9" t="n">
        <v>66</v>
      </c>
      <c r="B68" s="25"/>
      <c r="C68" s="47" t="n">
        <f>Overview!M68</f>
        <v>68656</v>
      </c>
      <c r="D68" s="49" t="n">
        <f>F68+H68+J68+L68+N68+P68</f>
        <v>1.06449545560475</v>
      </c>
      <c r="E68" s="62" t="n">
        <v>55373</v>
      </c>
      <c r="F68" s="49" t="n">
        <f>E68/C68</f>
        <v>0.806528198555115</v>
      </c>
      <c r="G68" s="62" t="n">
        <v>9903</v>
      </c>
      <c r="H68" s="49" t="n">
        <f>G68/C68</f>
        <v>0.144240852948031</v>
      </c>
      <c r="I68" s="62" t="n">
        <v>1907</v>
      </c>
      <c r="J68" s="49" t="n">
        <f>I68/C68</f>
        <v>0.0277761594034025</v>
      </c>
      <c r="K68" s="62" t="n">
        <v>2673</v>
      </c>
      <c r="L68" s="49" t="n">
        <f>K68/C68</f>
        <v>0.0389332323467723</v>
      </c>
      <c r="M68" s="62" t="n">
        <v>76</v>
      </c>
      <c r="N68" s="49" t="n">
        <f>M68/C68</f>
        <v>0.00110696807271032</v>
      </c>
      <c r="O68" s="62" t="n">
        <v>3152</v>
      </c>
      <c r="P68" s="49" t="n">
        <f>O68/C68</f>
        <v>0.0459100442787229</v>
      </c>
      <c r="Q68" s="62" t="n">
        <f>C68-E68</f>
        <v>13283</v>
      </c>
      <c r="R68" s="49" t="n">
        <f>Q68/$C68</f>
        <v>0.193471801444885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</row>
    <row r="69" ht="12.75">
      <c r="A69" s="9" t="n">
        <v>67</v>
      </c>
      <c r="B69" s="25"/>
      <c r="C69" s="47" t="n">
        <f>Overview!M69</f>
        <v>73043</v>
      </c>
      <c r="D69" s="49" t="n">
        <f>F69+H69+J69+L69+N69+P69</f>
        <v>1.05741823309557</v>
      </c>
      <c r="E69" s="62" t="n">
        <v>63767</v>
      </c>
      <c r="F69" s="49" t="n">
        <f>E69/C69</f>
        <v>0.873006311350848</v>
      </c>
      <c r="G69" s="62" t="n">
        <v>6519</v>
      </c>
      <c r="H69" s="49" t="n">
        <f>G69/C69</f>
        <v>0.0892487986528483</v>
      </c>
      <c r="I69" s="62" t="n">
        <v>1639</v>
      </c>
      <c r="J69" s="49" t="n">
        <f>I69/C69</f>
        <v>0.0224388373971496</v>
      </c>
      <c r="K69" s="62" t="n">
        <v>2084</v>
      </c>
      <c r="L69" s="49" t="n">
        <f>K69/C69</f>
        <v>0.0285311391919828</v>
      </c>
      <c r="M69" s="62" t="n">
        <v>79</v>
      </c>
      <c r="N69" s="49" t="n">
        <f>M69/C69</f>
        <v>0.00108155470065578</v>
      </c>
      <c r="O69" s="62" t="n">
        <v>3149</v>
      </c>
      <c r="P69" s="49" t="n">
        <f>O69/C69</f>
        <v>0.0431115918020892</v>
      </c>
      <c r="Q69" s="62" t="n">
        <f>C69-E69</f>
        <v>9276</v>
      </c>
      <c r="R69" s="49" t="n">
        <f>Q69/$C69</f>
        <v>0.126993688649152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</row>
    <row r="70" ht="12.75">
      <c r="A70" s="9" t="n">
        <v>68</v>
      </c>
      <c r="B70" s="25"/>
      <c r="C70" s="47" t="n">
        <f>Overview!M70</f>
        <v>75397</v>
      </c>
      <c r="D70" s="49" t="n">
        <f>F70+H70+J70+L70+N70+P70</f>
        <v>1.04407337161956</v>
      </c>
      <c r="E70" s="62" t="n">
        <v>63231</v>
      </c>
      <c r="F70" s="49" t="n">
        <f>E70/C70</f>
        <v>0.838640794726581</v>
      </c>
      <c r="G70" s="62" t="n">
        <v>5453</v>
      </c>
      <c r="H70" s="49" t="n">
        <f>G70/C70</f>
        <v>0.07232383251323</v>
      </c>
      <c r="I70" s="62" t="n">
        <v>1198</v>
      </c>
      <c r="J70" s="49" t="n">
        <f>I70/C70</f>
        <v>0.0158892263617916</v>
      </c>
      <c r="K70" s="62" t="n">
        <v>6176</v>
      </c>
      <c r="L70" s="49" t="n">
        <f>K70/C70</f>
        <v>0.0819130734644614</v>
      </c>
      <c r="M70" s="62" t="n">
        <v>91</v>
      </c>
      <c r="N70" s="49" t="n">
        <f>M70/C70</f>
        <v>0.00120694457339151</v>
      </c>
      <c r="O70" s="62" t="n">
        <v>2571</v>
      </c>
      <c r="P70" s="49" t="n">
        <f>O70/C70</f>
        <v>0.0340994999801053</v>
      </c>
      <c r="Q70" s="62" t="n">
        <f>C70-E70</f>
        <v>12166</v>
      </c>
      <c r="R70" s="49" t="n">
        <f>Q70/$C70</f>
        <v>0.161359205273419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</row>
    <row r="71" ht="12.75">
      <c r="A71" s="9" t="n">
        <v>69</v>
      </c>
      <c r="B71" s="25"/>
      <c r="C71" s="47" t="n">
        <f>Overview!M71</f>
        <v>70233</v>
      </c>
      <c r="D71" s="49" t="n">
        <f>F71+H71+J71+L71+N71+P71</f>
        <v>1.08668289835263</v>
      </c>
      <c r="E71" s="62" t="n">
        <v>51544</v>
      </c>
      <c r="F71" s="49" t="n">
        <f>E71/C71</f>
        <v>0.733900018509817</v>
      </c>
      <c r="G71" s="62" t="n">
        <v>14146</v>
      </c>
      <c r="H71" s="49" t="n">
        <f>G71/C71</f>
        <v>0.201415289109108</v>
      </c>
      <c r="I71" s="62" t="n">
        <v>1993</v>
      </c>
      <c r="J71" s="49" t="n">
        <f>I71/C71</f>
        <v>0.028376973787251</v>
      </c>
      <c r="K71" s="62" t="n">
        <v>3447</v>
      </c>
      <c r="L71" s="49" t="n">
        <f>K71/C71</f>
        <v>0.0490794925462389</v>
      </c>
      <c r="M71" s="62" t="n">
        <v>100</v>
      </c>
      <c r="N71" s="49" t="n">
        <f>M71/C71</f>
        <v>0.00142383210171857</v>
      </c>
      <c r="O71" s="62" t="n">
        <v>5091</v>
      </c>
      <c r="P71" s="49" t="n">
        <f>O71/C71</f>
        <v>0.0724872922984922</v>
      </c>
      <c r="Q71" s="62" t="n">
        <f>C71-E71</f>
        <v>18689</v>
      </c>
      <c r="R71" s="49" t="n">
        <f>Q71/$C71</f>
        <v>0.266099981490183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</row>
    <row r="72" ht="12.75">
      <c r="A72" s="9" t="n">
        <v>70</v>
      </c>
      <c r="B72" s="25"/>
      <c r="C72" s="47" t="n">
        <f>Overview!M72</f>
        <v>72121</v>
      </c>
      <c r="D72" s="49" t="n">
        <f>F72+H72+J72+L72+N72+P72</f>
        <v>1.07824350743889</v>
      </c>
      <c r="E72" s="62" t="n">
        <v>59533</v>
      </c>
      <c r="F72" s="49" t="n">
        <f>E72/C72</f>
        <v>0.825459990848713</v>
      </c>
      <c r="G72" s="62" t="n">
        <v>8986</v>
      </c>
      <c r="H72" s="49" t="n">
        <f>G72/C72</f>
        <v>0.124596164778636</v>
      </c>
      <c r="I72" s="62" t="n">
        <v>1948</v>
      </c>
      <c r="J72" s="49" t="n">
        <f>I72/C72</f>
        <v>0.0270101634752707</v>
      </c>
      <c r="K72" s="62" t="n">
        <v>2022</v>
      </c>
      <c r="L72" s="49" t="n">
        <f>K72/C72</f>
        <v>0.028036216913243</v>
      </c>
      <c r="M72" s="62" t="n">
        <v>107</v>
      </c>
      <c r="N72" s="49" t="n">
        <f>M72/C72</f>
        <v>0.00148361780895994</v>
      </c>
      <c r="O72" s="62" t="n">
        <v>5168</v>
      </c>
      <c r="P72" s="49" t="n">
        <f>O72/C72</f>
        <v>0.0716573536140653</v>
      </c>
      <c r="Q72" s="62" t="n">
        <f>C72-E72</f>
        <v>12588</v>
      </c>
      <c r="R72" s="49" t="n">
        <f>Q72/$C72</f>
        <v>0.174540009151287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</row>
    <row r="73" ht="12.75">
      <c r="A73" s="9" t="n">
        <v>71</v>
      </c>
      <c r="B73" s="25"/>
      <c r="C73" s="47" t="n">
        <f>Overview!M73</f>
        <v>75186</v>
      </c>
      <c r="D73" s="49" t="n">
        <f>F73+H73+J73+L73+N73+P73</f>
        <v>1.05514324475301</v>
      </c>
      <c r="E73" s="62" t="n">
        <v>65627</v>
      </c>
      <c r="F73" s="49" t="n">
        <f>E73/C73</f>
        <v>0.872861968983587</v>
      </c>
      <c r="G73" s="62" t="n">
        <v>4028</v>
      </c>
      <c r="H73" s="49" t="n">
        <f>G73/C73</f>
        <v>0.0535738036336552</v>
      </c>
      <c r="I73" s="62" t="n">
        <v>1425</v>
      </c>
      <c r="J73" s="49" t="n">
        <f>I73/C73</f>
        <v>0.0189529965685101</v>
      </c>
      <c r="K73" s="62" t="n">
        <v>5174</v>
      </c>
      <c r="L73" s="49" t="n">
        <f>K73/C73</f>
        <v>0.0688160029792781</v>
      </c>
      <c r="M73" s="62" t="n">
        <v>75</v>
      </c>
      <c r="N73" s="49" t="n">
        <f>M73/C73</f>
        <v>0.000997526135184742</v>
      </c>
      <c r="O73" s="62" t="n">
        <v>3003</v>
      </c>
      <c r="P73" s="49" t="n">
        <f>O73/C73</f>
        <v>0.0399409464527971</v>
      </c>
      <c r="Q73" s="62" t="n">
        <f>C73-E73</f>
        <v>9559</v>
      </c>
      <c r="R73" s="49" t="n">
        <f>Q73/$C73</f>
        <v>0.127138031016413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</row>
    <row r="74" ht="12.75">
      <c r="A74" s="9" t="n">
        <v>72</v>
      </c>
      <c r="B74" s="25"/>
      <c r="C74" s="47" t="n">
        <f>Overview!M74</f>
        <v>72969</v>
      </c>
      <c r="D74" s="49" t="n">
        <f>F74+H74+J74+L74+N74+P74</f>
        <v>1.04577286244844</v>
      </c>
      <c r="E74" s="62" t="n">
        <v>71301</v>
      </c>
      <c r="F74" s="49" t="n">
        <f>E74/C74</f>
        <v>0.977140977675451</v>
      </c>
      <c r="G74" s="62" t="n">
        <v>758</v>
      </c>
      <c r="H74" s="49" t="n">
        <f>G74/C74</f>
        <v>0.0103879729748249</v>
      </c>
      <c r="I74" s="62" t="n">
        <v>1717</v>
      </c>
      <c r="J74" s="49" t="n">
        <f>I74/C74</f>
        <v>0.023530540366457</v>
      </c>
      <c r="K74" s="62" t="n">
        <v>522</v>
      </c>
      <c r="L74" s="49" t="n">
        <f>K74/C74</f>
        <v>0.00715372281379764</v>
      </c>
      <c r="M74" s="62" t="n">
        <v>88</v>
      </c>
      <c r="N74" s="49" t="n">
        <f>M74/C74</f>
        <v>0.0012059915854678</v>
      </c>
      <c r="O74" s="62" t="n">
        <v>1923</v>
      </c>
      <c r="P74" s="49" t="n">
        <f>O74/C74</f>
        <v>0.0263536570324384</v>
      </c>
      <c r="Q74" s="62" t="n">
        <f>C74-E74</f>
        <v>1668</v>
      </c>
      <c r="R74" s="49" t="n">
        <f>Q74/$C74</f>
        <v>0.0228590223245488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</row>
    <row r="75" ht="12.75">
      <c r="A75" s="9" t="n">
        <v>73</v>
      </c>
      <c r="B75" s="25"/>
      <c r="C75" s="47" t="n">
        <f>Overview!M75</f>
        <v>72890</v>
      </c>
      <c r="D75" s="49" t="n">
        <f>F75+H75+J75+L75+N75+P75</f>
        <v>1.052887913294</v>
      </c>
      <c r="E75" s="62" t="n">
        <v>67461</v>
      </c>
      <c r="F75" s="49" t="n">
        <f>E75/C75</f>
        <v>0.925517903690492</v>
      </c>
      <c r="G75" s="62" t="n">
        <v>4057</v>
      </c>
      <c r="H75" s="49" t="n">
        <f>G75/C75</f>
        <v>0.0556592125120044</v>
      </c>
      <c r="I75" s="62" t="n">
        <v>1734</v>
      </c>
      <c r="J75" s="49" t="n">
        <f>I75/C75</f>
        <v>0.0237892715050075</v>
      </c>
      <c r="K75" s="62" t="n">
        <v>1298</v>
      </c>
      <c r="L75" s="49" t="n">
        <f>K75/C75</f>
        <v>0.0178076553711071</v>
      </c>
      <c r="M75" s="62" t="n">
        <v>49</v>
      </c>
      <c r="N75" s="49" t="n">
        <f>M75/C75</f>
        <v>0.000672245849910825</v>
      </c>
      <c r="O75" s="62" t="n">
        <v>2146</v>
      </c>
      <c r="P75" s="49" t="n">
        <f>O75/C75</f>
        <v>0.0294416243654822</v>
      </c>
      <c r="Q75" s="62" t="n">
        <f>C75-E75</f>
        <v>5429</v>
      </c>
      <c r="R75" s="49" t="n">
        <f>Q75/$C75</f>
        <v>0.0744820963095075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</row>
    <row r="76" ht="12.75">
      <c r="A76" s="9" t="n">
        <v>74</v>
      </c>
      <c r="B76" s="25"/>
      <c r="C76" s="47" t="n">
        <f>Overview!M76</f>
        <v>71476</v>
      </c>
      <c r="D76" s="49" t="n">
        <f>F76+H76+J76+L76+N76+P76</f>
        <v>1.05310873579943</v>
      </c>
      <c r="E76" s="62" t="n">
        <v>55244</v>
      </c>
      <c r="F76" s="49" t="n">
        <f>E76/C76</f>
        <v>0.77290279254575</v>
      </c>
      <c r="G76" s="62" t="n">
        <v>15136</v>
      </c>
      <c r="H76" s="49" t="n">
        <f>G76/C76</f>
        <v>0.211763389109631</v>
      </c>
      <c r="I76" s="62" t="n">
        <v>1832</v>
      </c>
      <c r="J76" s="49" t="n">
        <f>I76/C76</f>
        <v>0.025630981028597</v>
      </c>
      <c r="K76" s="62" t="n">
        <v>876</v>
      </c>
      <c r="L76" s="49" t="n">
        <f>K76/C76</f>
        <v>0.0122558621075606</v>
      </c>
      <c r="M76" s="62" t="n">
        <v>43</v>
      </c>
      <c r="N76" s="49" t="n">
        <f>M76/C76</f>
        <v>0.00060160053724327</v>
      </c>
      <c r="O76" s="62" t="n">
        <v>2141</v>
      </c>
      <c r="P76" s="49" t="n">
        <f>O76/C76</f>
        <v>0.0299541104706475</v>
      </c>
      <c r="Q76" s="62" t="n">
        <f>C76-E76</f>
        <v>16232</v>
      </c>
      <c r="R76" s="49" t="n">
        <f>Q76/$C76</f>
        <v>0.22709720745425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</row>
    <row r="77" ht="12.75">
      <c r="A77" s="9" t="n">
        <v>75</v>
      </c>
      <c r="B77" s="25"/>
      <c r="C77" s="47" t="n">
        <f>Overview!M77</f>
        <v>68117</v>
      </c>
      <c r="D77" s="49" t="n">
        <f>F77+H77+J77+L77+N77+P77</f>
        <v>1.05819398975292</v>
      </c>
      <c r="E77" s="62" t="n">
        <v>31216</v>
      </c>
      <c r="F77" s="49" t="n">
        <f>E77/C77</f>
        <v>0.458270328992762</v>
      </c>
      <c r="G77" s="62" t="n">
        <v>36095</v>
      </c>
      <c r="H77" s="49" t="n">
        <f>G77/C77</f>
        <v>0.52989708883245</v>
      </c>
      <c r="I77" s="62" t="n">
        <v>1734</v>
      </c>
      <c r="J77" s="49" t="n">
        <f>I77/C77</f>
        <v>0.0254562003611433</v>
      </c>
      <c r="K77" s="62" t="n">
        <v>605</v>
      </c>
      <c r="L77" s="49" t="n">
        <f>K77/C77</f>
        <v>0.00888177694261344</v>
      </c>
      <c r="M77" s="62" t="n">
        <v>74</v>
      </c>
      <c r="N77" s="49" t="n">
        <f>M77/C77</f>
        <v>0.00108636610537751</v>
      </c>
      <c r="O77" s="62" t="n">
        <v>2357</v>
      </c>
      <c r="P77" s="49" t="n">
        <f>O77/C77</f>
        <v>0.0346022285185783</v>
      </c>
      <c r="Q77" s="62" t="n">
        <f>C77-E77</f>
        <v>36901</v>
      </c>
      <c r="R77" s="49" t="n">
        <f>Q77/$C77</f>
        <v>0.541729671007238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</row>
    <row r="78" ht="12.75">
      <c r="A78" s="9" t="n">
        <v>76</v>
      </c>
      <c r="B78" s="25"/>
      <c r="C78" s="47" t="n">
        <f>Overview!M78</f>
        <v>73825</v>
      </c>
      <c r="D78" s="49" t="n">
        <f>F78+H78+J78+L78+N78+P78</f>
        <v>1.05789366745682</v>
      </c>
      <c r="E78" s="62" t="n">
        <v>68244</v>
      </c>
      <c r="F78" s="49" t="n">
        <f>E78/C78</f>
        <v>0.924402302742973</v>
      </c>
      <c r="G78" s="62" t="n">
        <v>4584</v>
      </c>
      <c r="H78" s="49" t="n">
        <f>G78/C78</f>
        <v>0.062092786996275</v>
      </c>
      <c r="I78" s="62" t="n">
        <v>2164</v>
      </c>
      <c r="J78" s="49" t="n">
        <f>I78/C78</f>
        <v>0.0293125634947511</v>
      </c>
      <c r="K78" s="62" t="n">
        <v>641</v>
      </c>
      <c r="L78" s="49" t="n">
        <f>K78/C78</f>
        <v>0.00868269556383339</v>
      </c>
      <c r="M78" s="62" t="n">
        <v>59</v>
      </c>
      <c r="N78" s="49" t="n">
        <f>M78/C78</f>
        <v>0.000799187267185913</v>
      </c>
      <c r="O78" s="62" t="n">
        <v>2407</v>
      </c>
      <c r="P78" s="49" t="n">
        <f>O78/C78</f>
        <v>0.0326041313918049</v>
      </c>
      <c r="Q78" s="62" t="n">
        <f>C78-E78</f>
        <v>5581</v>
      </c>
      <c r="R78" s="49" t="n">
        <f>Q78/$C78</f>
        <v>0.0755976972570268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</row>
    <row r="79" ht="12.75">
      <c r="A79" s="9" t="n">
        <v>77</v>
      </c>
      <c r="B79" s="25"/>
      <c r="C79" s="47" t="n">
        <f>Overview!M79</f>
        <v>73169</v>
      </c>
      <c r="D79" s="49" t="n">
        <f>F79+H79+J79+L79+N79+P79</f>
        <v>1.04947450422993</v>
      </c>
      <c r="E79" s="62" t="n">
        <v>67993</v>
      </c>
      <c r="F79" s="49" t="n">
        <f>E79/C79</f>
        <v>0.929259659145266</v>
      </c>
      <c r="G79" s="62" t="n">
        <v>3398</v>
      </c>
      <c r="H79" s="49" t="n">
        <f>G79/C79</f>
        <v>0.0464404324235674</v>
      </c>
      <c r="I79" s="62" t="n">
        <v>1739</v>
      </c>
      <c r="J79" s="49" t="n">
        <f>I79/C79</f>
        <v>0.0237668958165343</v>
      </c>
      <c r="K79" s="62" t="n">
        <v>1495</v>
      </c>
      <c r="L79" s="49" t="n">
        <f>K79/C79</f>
        <v>0.0204321502275554</v>
      </c>
      <c r="M79" s="62" t="n">
        <v>51</v>
      </c>
      <c r="N79" s="49" t="n">
        <f>M79/C79</f>
        <v>0.000697016496057073</v>
      </c>
      <c r="O79" s="62" t="n">
        <v>2113</v>
      </c>
      <c r="P79" s="49" t="n">
        <f>O79/C79</f>
        <v>0.0288783501209529</v>
      </c>
      <c r="Q79" s="62" t="n">
        <f>C79-E79</f>
        <v>5176</v>
      </c>
      <c r="R79" s="49" t="n">
        <f>Q79/$C79</f>
        <v>0.0707403408547336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</row>
    <row r="80" ht="12.75">
      <c r="A80" s="9" t="n">
        <v>78</v>
      </c>
      <c r="B80" s="25"/>
      <c r="C80" s="47" t="n">
        <f>Overview!M80</f>
        <v>72801</v>
      </c>
      <c r="D80" s="49" t="n">
        <f>F80+H80+J80+L80+N80+P80</f>
        <v>1.03412041043392</v>
      </c>
      <c r="E80" s="62" t="n">
        <v>71318</v>
      </c>
      <c r="F80" s="49" t="n">
        <f>E80/C80</f>
        <v>0.979629400695045</v>
      </c>
      <c r="G80" s="62" t="n">
        <v>398</v>
      </c>
      <c r="H80" s="49" t="n">
        <f>G80/C80</f>
        <v>0.00546695787145781</v>
      </c>
      <c r="I80" s="62" t="n">
        <v>1307</v>
      </c>
      <c r="J80" s="49" t="n">
        <f>I80/C80</f>
        <v>0.0179530500954657</v>
      </c>
      <c r="K80" s="62" t="n">
        <v>313</v>
      </c>
      <c r="L80" s="49" t="n">
        <f>K80/C80</f>
        <v>0.00429939149187511</v>
      </c>
      <c r="M80" s="62" t="n">
        <v>40</v>
      </c>
      <c r="N80" s="49" t="n">
        <f>M80/C80</f>
        <v>0.000549443002156564</v>
      </c>
      <c r="O80" s="62" t="n">
        <v>1909</v>
      </c>
      <c r="P80" s="49" t="n">
        <f>O80/C80</f>
        <v>0.026222167277922</v>
      </c>
      <c r="Q80" s="62" t="n">
        <f>C80-E80</f>
        <v>1483</v>
      </c>
      <c r="R80" s="49" t="n">
        <f>Q80/$C80</f>
        <v>0.0203705993049546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</row>
    <row r="81" ht="12.75">
      <c r="A81" s="9" t="n">
        <v>79</v>
      </c>
      <c r="B81" s="25"/>
      <c r="C81" s="47" t="n">
        <f>Overview!M81</f>
        <v>73355</v>
      </c>
      <c r="D81" s="49" t="n">
        <f>F81+H81+J81+L81+N81+P81</f>
        <v>1.04470042941858</v>
      </c>
      <c r="E81" s="62" t="n">
        <v>70150</v>
      </c>
      <c r="F81" s="49" t="n">
        <f>E81/C81</f>
        <v>0.956308363438075</v>
      </c>
      <c r="G81" s="62" t="n">
        <v>2021</v>
      </c>
      <c r="H81" s="49" t="n">
        <f>G81/C81</f>
        <v>0.0275509508554291</v>
      </c>
      <c r="I81" s="62" t="n">
        <v>1559</v>
      </c>
      <c r="J81" s="49" t="n">
        <f>I81/C81</f>
        <v>0.0212528116692795</v>
      </c>
      <c r="K81" s="62" t="n">
        <v>466</v>
      </c>
      <c r="L81" s="49" t="n">
        <f>K81/C81</f>
        <v>0.00635266852975257</v>
      </c>
      <c r="M81" s="62" t="n">
        <v>28</v>
      </c>
      <c r="N81" s="49" t="n">
        <f>M81/C81</f>
        <v>0.000381705405221185</v>
      </c>
      <c r="O81" s="62" t="n">
        <v>2410</v>
      </c>
      <c r="P81" s="49" t="n">
        <f>O81/C81</f>
        <v>0.0328539295208234</v>
      </c>
      <c r="Q81" s="62" t="n">
        <f>C81-E81</f>
        <v>3205</v>
      </c>
      <c r="R81" s="49" t="n">
        <f>Q81/$C81</f>
        <v>0.0436916365619249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</row>
    <row r="82" ht="12.75">
      <c r="A82" s="9" t="n">
        <v>80</v>
      </c>
      <c r="B82" s="25"/>
      <c r="C82" s="47" t="n">
        <f>Overview!M82</f>
        <v>69020</v>
      </c>
      <c r="D82" s="49" t="n">
        <f>F82+H82+J82+L82+N82+P82</f>
        <v>1.06829904375543</v>
      </c>
      <c r="E82" s="62" t="n">
        <v>41748</v>
      </c>
      <c r="F82" s="49" t="n">
        <f>E82/C82</f>
        <v>0.604868154158215</v>
      </c>
      <c r="G82" s="62" t="n">
        <v>23772</v>
      </c>
      <c r="H82" s="49" t="n">
        <f>G82/C82</f>
        <v>0.344421906693712</v>
      </c>
      <c r="I82" s="62" t="n">
        <v>1463</v>
      </c>
      <c r="J82" s="49" t="n">
        <f>I82/C82</f>
        <v>0.0211967545638945</v>
      </c>
      <c r="K82" s="62" t="n">
        <v>1136</v>
      </c>
      <c r="L82" s="49" t="n">
        <f>K82/C82</f>
        <v>0.0164589973920603</v>
      </c>
      <c r="M82" s="62" t="n">
        <v>79</v>
      </c>
      <c r="N82" s="49" t="n">
        <f>M82/C82</f>
        <v>0.00114459576934222</v>
      </c>
      <c r="O82" s="62" t="n">
        <v>5536</v>
      </c>
      <c r="P82" s="49" t="n">
        <f>O82/C82</f>
        <v>0.0802086351782092</v>
      </c>
      <c r="Q82" s="62" t="n">
        <f>C82-E82</f>
        <v>27272</v>
      </c>
      <c r="R82" s="49" t="n">
        <f>Q82/$C82</f>
        <v>0.395131845841785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</row>
    <row r="83" ht="12.75">
      <c r="A83" s="9" t="n">
        <v>81</v>
      </c>
      <c r="B83" s="25"/>
      <c r="C83" s="47" t="n">
        <f>Overview!M83</f>
        <v>72182</v>
      </c>
      <c r="D83" s="49" t="n">
        <f>F83+H83+J83+L83+N83+P83</f>
        <v>1.03834751045967</v>
      </c>
      <c r="E83" s="62" t="n">
        <v>66856</v>
      </c>
      <c r="F83" s="49" t="n">
        <f>E83/C83</f>
        <v>0.926214291651658</v>
      </c>
      <c r="G83" s="62" t="n">
        <v>3306</v>
      </c>
      <c r="H83" s="49" t="n">
        <f>G83/C83</f>
        <v>0.0458008921891884</v>
      </c>
      <c r="I83" s="62" t="n">
        <v>1092</v>
      </c>
      <c r="J83" s="49" t="n">
        <f>I83/C83</f>
        <v>0.0151284253692056</v>
      </c>
      <c r="K83" s="62" t="n">
        <v>1023</v>
      </c>
      <c r="L83" s="49" t="n">
        <f>K83/C83</f>
        <v>0.014172508381591</v>
      </c>
      <c r="M83" s="62" t="n">
        <v>45</v>
      </c>
      <c r="N83" s="49" t="n">
        <f>M83/C83</f>
        <v>0.000623424122357374</v>
      </c>
      <c r="O83" s="62" t="n">
        <v>2628</v>
      </c>
      <c r="P83" s="49" t="n">
        <f>O83/C83</f>
        <v>0.0364079687456707</v>
      </c>
      <c r="Q83" s="62" t="n">
        <f>C83-E83</f>
        <v>5326</v>
      </c>
      <c r="R83" s="49" t="n">
        <f>Q83/$C83</f>
        <v>0.0737857083483417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</row>
    <row r="84" ht="12.75">
      <c r="A84" s="9" t="n">
        <v>82</v>
      </c>
      <c r="B84" s="25"/>
      <c r="C84" s="47" t="n">
        <f>Overview!M84</f>
        <v>71687</v>
      </c>
      <c r="D84" s="49" t="n">
        <f>F84+H84+J84+L84+N84+P84</f>
        <v>1.0400630518783</v>
      </c>
      <c r="E84" s="62" t="n">
        <v>66961</v>
      </c>
      <c r="F84" s="49" t="n">
        <f>E84/C84</f>
        <v>0.934074518392456</v>
      </c>
      <c r="G84" s="62" t="n">
        <v>3542</v>
      </c>
      <c r="H84" s="49" t="n">
        <f>G84/C84</f>
        <v>0.0494092373791622</v>
      </c>
      <c r="I84" s="62" t="n">
        <v>1365</v>
      </c>
      <c r="J84" s="49" t="n">
        <f>I84/C84</f>
        <v>0.0190411092666732</v>
      </c>
      <c r="K84" s="62" t="n">
        <v>477</v>
      </c>
      <c r="L84" s="49" t="n">
        <f>K84/C84</f>
        <v>0.00665392609538689</v>
      </c>
      <c r="M84" s="62" t="n">
        <v>57</v>
      </c>
      <c r="N84" s="49" t="n">
        <f>M84/C84</f>
        <v>0.000795123244102836</v>
      </c>
      <c r="O84" s="62" t="n">
        <v>2157</v>
      </c>
      <c r="P84" s="49" t="n">
        <f>O84/C84</f>
        <v>0.0300891375005231</v>
      </c>
      <c r="Q84" s="62" t="n">
        <f>C84-E84</f>
        <v>4726</v>
      </c>
      <c r="R84" s="49" t="n">
        <f>Q84/$C84</f>
        <v>0.0659254816075439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</row>
    <row r="85" ht="12.75">
      <c r="A85" s="9" t="n">
        <v>83</v>
      </c>
      <c r="B85" s="25"/>
      <c r="C85" s="47" t="n">
        <f>Overview!M85</f>
        <v>67213</v>
      </c>
      <c r="D85" s="49" t="n">
        <f>F85+H85+J85+L85+N85+P85</f>
        <v>1.04586910270335</v>
      </c>
      <c r="E85" s="62" t="n">
        <v>60352</v>
      </c>
      <c r="F85" s="49" t="n">
        <f>E85/C85</f>
        <v>0.897921533036764</v>
      </c>
      <c r="G85" s="62" t="n">
        <v>3349</v>
      </c>
      <c r="H85" s="49" t="n">
        <f>G85/C85</f>
        <v>0.0498266704357788</v>
      </c>
      <c r="I85" s="62" t="n">
        <v>1156</v>
      </c>
      <c r="J85" s="49" t="n">
        <f>I85/C85</f>
        <v>0.017199053754482</v>
      </c>
      <c r="K85" s="62" t="n">
        <v>2657</v>
      </c>
      <c r="L85" s="49" t="n">
        <f>K85/C85</f>
        <v>0.0395310431017809</v>
      </c>
      <c r="M85" s="62" t="n">
        <v>91</v>
      </c>
      <c r="N85" s="49" t="n">
        <f>M85/C85</f>
        <v>0.00135390475056909</v>
      </c>
      <c r="O85" s="62" t="n">
        <v>2691</v>
      </c>
      <c r="P85" s="49" t="n">
        <f>O85/C85</f>
        <v>0.0400368976239716</v>
      </c>
      <c r="Q85" s="62" t="n">
        <f>C85-E85</f>
        <v>6861</v>
      </c>
      <c r="R85" s="49" t="n">
        <f>Q85/$C85</f>
        <v>0.102078466963236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</row>
    <row r="86" ht="12.75">
      <c r="A86" s="9" t="n">
        <v>84</v>
      </c>
      <c r="B86" s="25"/>
      <c r="C86" s="47" t="n">
        <f>Overview!M86</f>
        <v>69344</v>
      </c>
      <c r="D86" s="49" t="n">
        <f>F86+H86+J86+L86+N86+P86</f>
        <v>1.05244866174435</v>
      </c>
      <c r="E86" s="62" t="n">
        <v>53108</v>
      </c>
      <c r="F86" s="49" t="n">
        <f>E86/C86</f>
        <v>0.765862944162437</v>
      </c>
      <c r="G86" s="62" t="n">
        <v>8850</v>
      </c>
      <c r="H86" s="49" t="n">
        <f>G86/C86</f>
        <v>0.127624596215967</v>
      </c>
      <c r="I86" s="62" t="n">
        <v>1063</v>
      </c>
      <c r="J86" s="49" t="n">
        <f>I86/C86</f>
        <v>0.0153293724042455</v>
      </c>
      <c r="K86" s="62" t="n">
        <v>5975</v>
      </c>
      <c r="L86" s="49" t="n">
        <f>K86/C86</f>
        <v>0.0861646285186894</v>
      </c>
      <c r="M86" s="62" t="n">
        <v>62</v>
      </c>
      <c r="N86" s="49" t="n">
        <f>M86/C86</f>
        <v>0.000894093216428242</v>
      </c>
      <c r="O86" s="62" t="n">
        <v>3923</v>
      </c>
      <c r="P86" s="49" t="n">
        <f>O86/C86</f>
        <v>0.0565730272265805</v>
      </c>
      <c r="Q86" s="62" t="n">
        <f>C86-E86</f>
        <v>16236</v>
      </c>
      <c r="R86" s="49" t="n">
        <f>Q86/$C86</f>
        <v>0.234137055837563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</row>
    <row r="87" ht="12.75">
      <c r="A87" s="9" t="n">
        <v>85</v>
      </c>
      <c r="B87" s="25"/>
      <c r="C87" s="47" t="n">
        <f>Overview!M87</f>
        <v>71975</v>
      </c>
      <c r="D87" s="49" t="n">
        <f>F87+H87+J87+L87+N87+P87</f>
        <v>1.05307398402223</v>
      </c>
      <c r="E87" s="62" t="n">
        <v>62821</v>
      </c>
      <c r="F87" s="49" t="n">
        <f>E87/C87</f>
        <v>0.872816950329976</v>
      </c>
      <c r="G87" s="62" t="n">
        <v>5948</v>
      </c>
      <c r="H87" s="49" t="n">
        <f>G87/C87</f>
        <v>0.0826398054880167</v>
      </c>
      <c r="I87" s="62" t="n">
        <v>1250</v>
      </c>
      <c r="J87" s="49" t="n">
        <f>I87/C87</f>
        <v>0.0173671413685307</v>
      </c>
      <c r="K87" s="62" t="n">
        <v>2678</v>
      </c>
      <c r="L87" s="49" t="n">
        <f>K87/C87</f>
        <v>0.0372073636679403</v>
      </c>
      <c r="M87" s="62" t="n">
        <v>90</v>
      </c>
      <c r="N87" s="49" t="n">
        <f>M87/C87</f>
        <v>0.00125043417853421</v>
      </c>
      <c r="O87" s="62" t="n">
        <v>3008</v>
      </c>
      <c r="P87" s="49" t="n">
        <f>O87/C87</f>
        <v>0.0417922889892324</v>
      </c>
      <c r="Q87" s="62" t="n">
        <f>C87-E87</f>
        <v>9154</v>
      </c>
      <c r="R87" s="49" t="n">
        <f>Q87/$C87</f>
        <v>0.127183049670024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</row>
    <row r="88" ht="12.75">
      <c r="A88" s="9" t="n">
        <v>86</v>
      </c>
      <c r="B88" s="25"/>
      <c r="C88" s="47" t="n">
        <f>Overview!M88</f>
        <v>70814</v>
      </c>
      <c r="D88" s="49" t="n">
        <f>F88+H88+J88+L88+N88+P88</f>
        <v>1.07073460050272</v>
      </c>
      <c r="E88" s="62" t="n">
        <v>45027</v>
      </c>
      <c r="F88" s="49" t="n">
        <f>E88/C88</f>
        <v>0.635848843449035</v>
      </c>
      <c r="G88" s="62" t="n">
        <v>19278</v>
      </c>
      <c r="H88" s="49" t="n">
        <f>G88/C88</f>
        <v>0.272234303951196</v>
      </c>
      <c r="I88" s="62" t="n">
        <v>1504</v>
      </c>
      <c r="J88" s="49" t="n">
        <f>I88/C88</f>
        <v>0.0212387381026351</v>
      </c>
      <c r="K88" s="62" t="n">
        <v>2859</v>
      </c>
      <c r="L88" s="49" t="n">
        <f>K88/C88</f>
        <v>0.0403733724969639</v>
      </c>
      <c r="M88" s="62" t="n">
        <v>102</v>
      </c>
      <c r="N88" s="49" t="n">
        <f>M88/C88</f>
        <v>0.00144039314259892</v>
      </c>
      <c r="O88" s="62" t="n">
        <v>7053</v>
      </c>
      <c r="P88" s="49" t="n">
        <f>O88/C88</f>
        <v>0.099598949360296</v>
      </c>
      <c r="Q88" s="62" t="n">
        <f>C88-E88</f>
        <v>25787</v>
      </c>
      <c r="R88" s="49" t="n">
        <f>Q88/$C88</f>
        <v>0.364151156550964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</row>
    <row r="89" ht="12.75">
      <c r="A89" s="9" t="n">
        <v>87</v>
      </c>
      <c r="B89" s="25"/>
      <c r="C89" s="47" t="n">
        <f>Overview!M89</f>
        <v>67461</v>
      </c>
      <c r="D89" s="49" t="n">
        <f>F89+H89+J89+L89+N89+P89</f>
        <v>1.10331895465528</v>
      </c>
      <c r="E89" s="62" t="n">
        <v>47388</v>
      </c>
      <c r="F89" s="49" t="n">
        <f>E89/C89</f>
        <v>0.702450304620447</v>
      </c>
      <c r="G89" s="62" t="n">
        <v>7371</v>
      </c>
      <c r="H89" s="49" t="n">
        <f>G89/C89</f>
        <v>0.109263129808334</v>
      </c>
      <c r="I89" s="62" t="n">
        <v>2034</v>
      </c>
      <c r="J89" s="49" t="n">
        <f>I89/C89</f>
        <v>0.0301507537688442</v>
      </c>
      <c r="K89" s="62" t="n">
        <v>2360</v>
      </c>
      <c r="L89" s="49" t="n">
        <f>K89/C89</f>
        <v>0.0349831754643424</v>
      </c>
      <c r="M89" s="62" t="n">
        <v>80</v>
      </c>
      <c r="N89" s="49" t="n">
        <f>M89/C89</f>
        <v>0.00118587035472347</v>
      </c>
      <c r="O89" s="62" t="n">
        <v>15198</v>
      </c>
      <c r="P89" s="49" t="n">
        <f>O89/C89</f>
        <v>0.225285720638591</v>
      </c>
      <c r="Q89" s="62" t="n">
        <f>C89-E89</f>
        <v>20073</v>
      </c>
      <c r="R89" s="49" t="n">
        <f>Q89/$C89</f>
        <v>0.297549695379553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</row>
    <row r="90" ht="12.75">
      <c r="A90" s="9" t="n">
        <v>88</v>
      </c>
      <c r="B90" s="25"/>
      <c r="C90" s="47" t="n">
        <f>Overview!M90</f>
        <v>73379</v>
      </c>
      <c r="D90" s="49" t="n">
        <f>F90+H90+J90+L90+N90+P90</f>
        <v>1.06465064936835</v>
      </c>
      <c r="E90" s="62" t="n">
        <v>63650</v>
      </c>
      <c r="F90" s="49" t="n">
        <f>E90/C90</f>
        <v>0.867414382861582</v>
      </c>
      <c r="G90" s="62" t="n">
        <v>5032</v>
      </c>
      <c r="H90" s="49" t="n">
        <f>G90/C90</f>
        <v>0.0685754779977923</v>
      </c>
      <c r="I90" s="62" t="n">
        <v>1720</v>
      </c>
      <c r="J90" s="49" t="n">
        <f>I90/C90</f>
        <v>0.0234399487591818</v>
      </c>
      <c r="K90" s="62" t="n">
        <v>1869</v>
      </c>
      <c r="L90" s="49" t="n">
        <f>K90/C90</f>
        <v>0.0254705024598318</v>
      </c>
      <c r="M90" s="62" t="n">
        <v>98</v>
      </c>
      <c r="N90" s="49" t="n">
        <f>M90/C90</f>
        <v>0.00133553196418594</v>
      </c>
      <c r="O90" s="62" t="n">
        <v>5754</v>
      </c>
      <c r="P90" s="49" t="n">
        <f>O90/C90</f>
        <v>0.0784148053257744</v>
      </c>
      <c r="Q90" s="62" t="n">
        <f>C90-E90</f>
        <v>9729</v>
      </c>
      <c r="R90" s="49" t="n">
        <f>Q90/$C90</f>
        <v>0.132585617138418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</row>
    <row r="91" ht="12.75">
      <c r="A91" s="9" t="n">
        <v>89</v>
      </c>
      <c r="B91" s="25"/>
      <c r="C91" s="47" t="n">
        <f>Overview!M91</f>
        <v>66158</v>
      </c>
      <c r="D91" s="49" t="n">
        <f>F91+H91+J91+L91+N91+P91</f>
        <v>1.04161250340095</v>
      </c>
      <c r="E91" s="62" t="n">
        <v>62468</v>
      </c>
      <c r="F91" s="49" t="n">
        <f>E91/C91</f>
        <v>0.94422443241936</v>
      </c>
      <c r="G91" s="62" t="n">
        <v>1096</v>
      </c>
      <c r="H91" s="49" t="n">
        <f>G91/C91</f>
        <v>0.0165664016445479</v>
      </c>
      <c r="I91" s="62" t="n">
        <v>884</v>
      </c>
      <c r="J91" s="49" t="n">
        <f>I91/C91</f>
        <v>0.0133619516914054</v>
      </c>
      <c r="K91" s="62" t="n">
        <v>1689</v>
      </c>
      <c r="L91" s="49" t="n">
        <f>K91/C91</f>
        <v>0.0255297923153662</v>
      </c>
      <c r="M91" s="62" t="n">
        <v>86</v>
      </c>
      <c r="N91" s="49" t="n">
        <f>M91/C91</f>
        <v>0.00129991837721817</v>
      </c>
      <c r="O91" s="62" t="n">
        <v>2688</v>
      </c>
      <c r="P91" s="49" t="n">
        <f>O91/C91</f>
        <v>0.0406300069530518</v>
      </c>
      <c r="Q91" s="62" t="n">
        <f>C91-E91</f>
        <v>3690</v>
      </c>
      <c r="R91" s="49" t="n">
        <f>Q91/$C91</f>
        <v>0.0557755675806403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</row>
    <row r="92" ht="12.75">
      <c r="A92" s="9" t="n">
        <v>90</v>
      </c>
      <c r="B92" s="25"/>
      <c r="C92" s="47" t="n">
        <f>Overview!M92</f>
        <v>70221</v>
      </c>
      <c r="D92" s="49" t="n">
        <f>F92+H92+J92+L92+N92+P92</f>
        <v>1.08612808134319</v>
      </c>
      <c r="E92" s="62" t="n">
        <v>57825</v>
      </c>
      <c r="F92" s="49" t="n">
        <f>E92/C92</f>
        <v>0.823471611056522</v>
      </c>
      <c r="G92" s="62" t="n">
        <v>2333</v>
      </c>
      <c r="H92" s="49" t="n">
        <f>G92/C92</f>
        <v>0.0332236795260677</v>
      </c>
      <c r="I92" s="62" t="n">
        <v>1448</v>
      </c>
      <c r="J92" s="49" t="n">
        <f>I92/C92</f>
        <v>0.0206206120676151</v>
      </c>
      <c r="K92" s="62" t="n">
        <v>4093</v>
      </c>
      <c r="L92" s="49" t="n">
        <f>K92/C92</f>
        <v>0.0582874069010695</v>
      </c>
      <c r="M92" s="62" t="n">
        <v>107</v>
      </c>
      <c r="N92" s="49" t="n">
        <f>M92/C92</f>
        <v>0.00152376069836659</v>
      </c>
      <c r="O92" s="62" t="n">
        <v>10463</v>
      </c>
      <c r="P92" s="49" t="n">
        <f>O92/C92</f>
        <v>0.149001011093548</v>
      </c>
      <c r="Q92" s="62" t="n">
        <f>C92-E92</f>
        <v>12396</v>
      </c>
      <c r="R92" s="49" t="n">
        <f>Q92/$C92</f>
        <v>0.176528388943478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</row>
    <row r="93" ht="12.75">
      <c r="A93" s="9" t="n">
        <v>91</v>
      </c>
      <c r="B93" s="25"/>
      <c r="C93" s="47" t="n">
        <f>Overview!M93</f>
        <v>71051</v>
      </c>
      <c r="D93" s="49" t="n">
        <f>F93+H93+J93+L93+N93+P93</f>
        <v>1.04681144529986</v>
      </c>
      <c r="E93" s="62" t="n">
        <v>67810</v>
      </c>
      <c r="F93" s="49" t="n">
        <f>E93/C93</f>
        <v>0.95438487846758</v>
      </c>
      <c r="G93" s="62" t="n">
        <v>1348</v>
      </c>
      <c r="H93" s="49" t="n">
        <f>G93/C93</f>
        <v>0.0189722875117873</v>
      </c>
      <c r="I93" s="62" t="n">
        <v>1363</v>
      </c>
      <c r="J93" s="49" t="n">
        <f>I93/C93</f>
        <v>0.0191834034707464</v>
      </c>
      <c r="K93" s="62" t="n">
        <v>1249</v>
      </c>
      <c r="L93" s="49" t="n">
        <f>K93/C93</f>
        <v>0.0175789221826575</v>
      </c>
      <c r="M93" s="62" t="n">
        <v>54</v>
      </c>
      <c r="N93" s="49" t="n">
        <f>M93/C93</f>
        <v>0.000760017452252607</v>
      </c>
      <c r="O93" s="62" t="n">
        <v>2553</v>
      </c>
      <c r="P93" s="49" t="n">
        <f>O93/C93</f>
        <v>0.0359319362148316</v>
      </c>
      <c r="Q93" s="62" t="n">
        <f>C93-E93</f>
        <v>3241</v>
      </c>
      <c r="R93" s="49" t="n">
        <f>Q93/$C93</f>
        <v>0.0456151215324204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</row>
    <row r="94" ht="12.75">
      <c r="A94" s="9" t="n">
        <v>92</v>
      </c>
      <c r="B94" s="25"/>
      <c r="C94" s="47" t="n">
        <f>Overview!M94</f>
        <v>72516</v>
      </c>
      <c r="D94" s="49" t="n">
        <f>F94+H94+J94+L94+N94+P94</f>
        <v>1.05895250703293</v>
      </c>
      <c r="E94" s="62" t="n">
        <v>53224</v>
      </c>
      <c r="F94" s="49" t="n">
        <f>E94/C94</f>
        <v>0.733962160075018</v>
      </c>
      <c r="G94" s="62" t="n">
        <v>17426</v>
      </c>
      <c r="H94" s="49" t="n">
        <f>G94/C94</f>
        <v>0.240305587732363</v>
      </c>
      <c r="I94" s="62" t="n">
        <v>2140</v>
      </c>
      <c r="J94" s="49" t="n">
        <f>I94/C94</f>
        <v>0.029510728666777</v>
      </c>
      <c r="K94" s="62" t="n">
        <v>650</v>
      </c>
      <c r="L94" s="49" t="n">
        <f>K94/C94</f>
        <v>0.00896353908103039</v>
      </c>
      <c r="M94" s="62" t="n">
        <v>73</v>
      </c>
      <c r="N94" s="49" t="n">
        <f>M94/C94</f>
        <v>0.00100667438910034</v>
      </c>
      <c r="O94" s="62" t="n">
        <v>3278</v>
      </c>
      <c r="P94" s="49" t="n">
        <f>O94/C94</f>
        <v>0.0452038170886425</v>
      </c>
      <c r="Q94" s="62" t="n">
        <f>C94-E94</f>
        <v>19292</v>
      </c>
      <c r="R94" s="49" t="n">
        <f>Q94/$C94</f>
        <v>0.266037839924982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</row>
    <row r="95" ht="12.75">
      <c r="A95" s="9" t="n">
        <v>93</v>
      </c>
      <c r="B95" s="25"/>
      <c r="C95" s="47" t="n">
        <f>Overview!M95</f>
        <v>71969</v>
      </c>
      <c r="D95" s="49" t="n">
        <f>F95+H95+J95+L95+N95+P95</f>
        <v>1.04578360127277</v>
      </c>
      <c r="E95" s="62" t="n">
        <v>67936</v>
      </c>
      <c r="F95" s="49" t="n">
        <f>E95/C95</f>
        <v>0.943961983631841</v>
      </c>
      <c r="G95" s="62" t="n">
        <v>1909</v>
      </c>
      <c r="H95" s="49" t="n">
        <f>G95/C95</f>
        <v>0.0265253095082605</v>
      </c>
      <c r="I95" s="62" t="n">
        <v>1536</v>
      </c>
      <c r="J95" s="49" t="n">
        <f>I95/C95</f>
        <v>0.0213425224749545</v>
      </c>
      <c r="K95" s="62" t="n">
        <v>924</v>
      </c>
      <c r="L95" s="49" t="n">
        <f>K95/C95</f>
        <v>0.0128388611763398</v>
      </c>
      <c r="M95" s="62" t="n">
        <v>59</v>
      </c>
      <c r="N95" s="49" t="n">
        <f>M95/C95</f>
        <v>0.000819797412774945</v>
      </c>
      <c r="O95" s="62" t="n">
        <v>2900</v>
      </c>
      <c r="P95" s="49" t="n">
        <f>O95/C95</f>
        <v>0.040295127068599</v>
      </c>
      <c r="Q95" s="62" t="n">
        <f>C95-E95</f>
        <v>4033</v>
      </c>
      <c r="R95" s="49" t="n">
        <f>Q95/$C95</f>
        <v>0.0560380163681585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</row>
    <row r="96" ht="12.75">
      <c r="A96" s="9" t="n">
        <v>94</v>
      </c>
      <c r="B96" s="25"/>
      <c r="C96" s="47" t="n">
        <f>Overview!M96</f>
        <v>68467</v>
      </c>
      <c r="D96" s="49" t="n">
        <f>F96+H96+J96+L96+N96+P96</f>
        <v>1.04746812332949</v>
      </c>
      <c r="E96" s="62" t="n">
        <v>65095</v>
      </c>
      <c r="F96" s="49" t="n">
        <f>E96/C96</f>
        <v>0.950749996348606</v>
      </c>
      <c r="G96" s="62" t="n">
        <v>1445</v>
      </c>
      <c r="H96" s="49" t="n">
        <f>G96/C96</f>
        <v>0.0211050579111105</v>
      </c>
      <c r="I96" s="62" t="n">
        <v>1194</v>
      </c>
      <c r="J96" s="49" t="n">
        <f>I96/C96</f>
        <v>0.0174390582324331</v>
      </c>
      <c r="K96" s="62" t="n">
        <v>932</v>
      </c>
      <c r="L96" s="49" t="n">
        <f>K96/C96</f>
        <v>0.013612397213256</v>
      </c>
      <c r="M96" s="62" t="n">
        <v>54</v>
      </c>
      <c r="N96" s="49" t="n">
        <f>M96/C96</f>
        <v>0.000788701126089941</v>
      </c>
      <c r="O96" s="62" t="n">
        <v>2997</v>
      </c>
      <c r="P96" s="49" t="n">
        <f>O96/C96</f>
        <v>0.0437729124979917</v>
      </c>
      <c r="Q96" s="62" t="n">
        <f>C96-E96</f>
        <v>3372</v>
      </c>
      <c r="R96" s="49" t="n">
        <f>Q96/$C96</f>
        <v>0.0492500036513941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</row>
    <row r="97" ht="12.75">
      <c r="A97" s="9" t="n">
        <v>95</v>
      </c>
      <c r="B97" s="25"/>
      <c r="C97" s="47" t="n">
        <f>Overview!M97</f>
        <v>70036</v>
      </c>
      <c r="D97" s="49" t="n">
        <f>F97+H97+J97+L97+N97+P97</f>
        <v>1.04422011536924</v>
      </c>
      <c r="E97" s="62" t="n">
        <v>68261</v>
      </c>
      <c r="F97" s="49" t="n">
        <f>E97/C97</f>
        <v>0.974655891255926</v>
      </c>
      <c r="G97" s="62" t="n">
        <v>615</v>
      </c>
      <c r="H97" s="49" t="n">
        <f>G97/C97</f>
        <v>0.00878119824090468</v>
      </c>
      <c r="I97" s="62" t="n">
        <v>1494</v>
      </c>
      <c r="J97" s="49" t="n">
        <f>I97/C97</f>
        <v>0.0213318864583928</v>
      </c>
      <c r="K97" s="62" t="n">
        <v>448</v>
      </c>
      <c r="L97" s="49" t="n">
        <f>K97/C97</f>
        <v>0.00639671026329316</v>
      </c>
      <c r="M97" s="62" t="n">
        <v>65</v>
      </c>
      <c r="N97" s="49" t="n">
        <f>M97/C97</f>
        <v>0.000928094123022446</v>
      </c>
      <c r="O97" s="62" t="n">
        <v>2250</v>
      </c>
      <c r="P97" s="49" t="n">
        <f>O97/C97</f>
        <v>0.0321263350277</v>
      </c>
      <c r="Q97" s="62" t="n">
        <f>C97-E97</f>
        <v>1775</v>
      </c>
      <c r="R97" s="49" t="n">
        <f>Q97/$C97</f>
        <v>0.0253441087440745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</row>
    <row r="98" ht="12.75">
      <c r="A98" s="9" t="n">
        <v>96</v>
      </c>
      <c r="B98" s="25"/>
      <c r="C98" s="47" t="n">
        <f>Overview!M98</f>
        <v>73959</v>
      </c>
      <c r="D98" s="49" t="n">
        <f>F98+H98+J98+L98+N98+P98</f>
        <v>1.0493922308306</v>
      </c>
      <c r="E98" s="62" t="n">
        <v>66031</v>
      </c>
      <c r="F98" s="49" t="n">
        <f>E98/C98</f>
        <v>0.892805473302776</v>
      </c>
      <c r="G98" s="62" t="n">
        <v>4417</v>
      </c>
      <c r="H98" s="49" t="n">
        <f>G98/C98</f>
        <v>0.0597222785597426</v>
      </c>
      <c r="I98" s="62" t="n">
        <v>3193</v>
      </c>
      <c r="J98" s="49" t="n">
        <f>I98/C98</f>
        <v>0.0431725685852973</v>
      </c>
      <c r="K98" s="62" t="n">
        <v>1314</v>
      </c>
      <c r="L98" s="49" t="n">
        <f>K98/C98</f>
        <v>0.0177666004137427</v>
      </c>
      <c r="M98" s="62" t="n">
        <v>73</v>
      </c>
      <c r="N98" s="49" t="n">
        <f>M98/C98</f>
        <v>0.000987033356319042</v>
      </c>
      <c r="O98" s="62" t="n">
        <v>2584</v>
      </c>
      <c r="P98" s="49" t="n">
        <f>O98/C98</f>
        <v>0.0349382766127179</v>
      </c>
      <c r="Q98" s="62" t="n">
        <f>C98-E98</f>
        <v>7928</v>
      </c>
      <c r="R98" s="49" t="n">
        <f>Q98/$C98</f>
        <v>0.107194526697224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</row>
    <row r="99" ht="12.75">
      <c r="A99" s="9" t="n">
        <v>97</v>
      </c>
      <c r="B99" s="25"/>
      <c r="C99" s="47" t="n">
        <f>Overview!M99</f>
        <v>71873</v>
      </c>
      <c r="D99" s="49" t="n">
        <f>F99+H99+J99+L99+N99+P99</f>
        <v>1.0460534554005</v>
      </c>
      <c r="E99" s="62" t="n">
        <v>68779</v>
      </c>
      <c r="F99" s="49" t="n">
        <f>E99/C99</f>
        <v>0.956951845616574</v>
      </c>
      <c r="G99" s="62" t="n">
        <v>1065</v>
      </c>
      <c r="H99" s="49" t="n">
        <f>G99/C99</f>
        <v>0.01481780362584</v>
      </c>
      <c r="I99" s="62" t="n">
        <v>1584</v>
      </c>
      <c r="J99" s="49" t="n">
        <f>I99/C99</f>
        <v>0.0220388741251931</v>
      </c>
      <c r="K99" s="62" t="n">
        <v>1586</v>
      </c>
      <c r="L99" s="49" t="n">
        <f>K99/C99</f>
        <v>0.0220667009864622</v>
      </c>
      <c r="M99" s="62" t="n">
        <v>91</v>
      </c>
      <c r="N99" s="49" t="n">
        <f>M99/C99</f>
        <v>0.00126612218774783</v>
      </c>
      <c r="O99" s="62" t="n">
        <v>2078</v>
      </c>
      <c r="P99" s="49" t="n">
        <f>O99/C99</f>
        <v>0.0289121088586813</v>
      </c>
      <c r="Q99" s="62" t="n">
        <f>C99-E99</f>
        <v>3094</v>
      </c>
      <c r="R99" s="49" t="n">
        <f>Q99/$C99</f>
        <v>0.0430481543834263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</row>
    <row r="100" ht="12.75">
      <c r="A100" s="9" t="n">
        <v>98</v>
      </c>
      <c r="B100" s="25"/>
      <c r="C100" s="47" t="n">
        <f>Overview!M100</f>
        <v>72724</v>
      </c>
      <c r="D100" s="49" t="n">
        <f>F100+H100+J100+L100+N100+P100</f>
        <v>1.05083603762169</v>
      </c>
      <c r="E100" s="62" t="n">
        <v>69790</v>
      </c>
      <c r="F100" s="49" t="n">
        <f>E100/C100</f>
        <v>0.959655684505803</v>
      </c>
      <c r="G100" s="62" t="n">
        <v>1717</v>
      </c>
      <c r="H100" s="49" t="n">
        <f>G100/C100</f>
        <v>0.0236098124415599</v>
      </c>
      <c r="I100" s="62" t="n">
        <v>1579</v>
      </c>
      <c r="J100" s="49" t="n">
        <f>I100/C100</f>
        <v>0.0217122270502173</v>
      </c>
      <c r="K100" s="62" t="n">
        <v>629</v>
      </c>
      <c r="L100" s="49" t="n">
        <f>K100/C100</f>
        <v>0.00864913921126451</v>
      </c>
      <c r="M100" s="62" t="n">
        <v>24</v>
      </c>
      <c r="N100" s="49" t="n">
        <f>M100/C100</f>
        <v>0.00033001485066828</v>
      </c>
      <c r="O100" s="62" t="n">
        <v>2682</v>
      </c>
      <c r="P100" s="49" t="n">
        <f>O100/C100</f>
        <v>0.0368791595621803</v>
      </c>
      <c r="Q100" s="62" t="n">
        <f>C100-E100</f>
        <v>2934</v>
      </c>
      <c r="R100" s="49" t="n">
        <f>Q100/$C100</f>
        <v>0.0403443154941972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</f>
        <v>1.03890537421695</v>
      </c>
      <c r="E101" s="62" t="n">
        <v>71365</v>
      </c>
      <c r="F101" s="49" t="n">
        <f>E101/C101</f>
        <v>0.980396197384328</v>
      </c>
      <c r="G101" s="62" t="n">
        <v>478</v>
      </c>
      <c r="H101" s="49" t="n">
        <f>G101/C101</f>
        <v>0.00656665567644796</v>
      </c>
      <c r="I101" s="62" t="n">
        <v>1795</v>
      </c>
      <c r="J101" s="49" t="n">
        <f>I101/C101</f>
        <v>0.0246593032201341</v>
      </c>
      <c r="K101" s="62" t="n">
        <v>418</v>
      </c>
      <c r="L101" s="49" t="n">
        <f>K101/C101</f>
        <v>0.00574238927354654</v>
      </c>
      <c r="M101" s="62" t="n">
        <v>34</v>
      </c>
      <c r="N101" s="49" t="n">
        <f>M101/C101</f>
        <v>0.00046708429497747</v>
      </c>
      <c r="O101" s="62" t="n">
        <v>1534</v>
      </c>
      <c r="P101" s="49" t="n">
        <f>O101/C101</f>
        <v>0.0210737443675129</v>
      </c>
      <c r="Q101" s="62" t="n">
        <f>C101-E101</f>
        <v>1427</v>
      </c>
      <c r="R101" s="49" t="n">
        <f>Q101/$C101</f>
        <v>0.0196038026156721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</f>
        <v>1.04464420919316</v>
      </c>
      <c r="E102" s="62" t="n">
        <v>70424</v>
      </c>
      <c r="F102" s="49" t="n">
        <f>E102/C102</f>
        <v>0.969480045704217</v>
      </c>
      <c r="G102" s="62" t="n">
        <v>1273</v>
      </c>
      <c r="H102" s="49" t="n">
        <f>G102/C102</f>
        <v>0.0175245384837764</v>
      </c>
      <c r="I102" s="62" t="n">
        <v>1914</v>
      </c>
      <c r="J102" s="49" t="n">
        <f>I102/C102</f>
        <v>0.0263487562120566</v>
      </c>
      <c r="K102" s="62" t="n">
        <v>586</v>
      </c>
      <c r="L102" s="49" t="n">
        <f>K102/C102</f>
        <v>0.00806706956126705</v>
      </c>
      <c r="M102" s="62" t="n">
        <v>46</v>
      </c>
      <c r="N102" s="49" t="n">
        <f>M102/C102</f>
        <v>0.000633251194229154</v>
      </c>
      <c r="O102" s="62" t="n">
        <v>1641</v>
      </c>
      <c r="P102" s="49" t="n">
        <f>O102/C102</f>
        <v>0.0225905480376096</v>
      </c>
      <c r="Q102" s="62" t="n">
        <f>C102-E102</f>
        <v>2217</v>
      </c>
      <c r="R102" s="49" t="n">
        <f>Q102/$C102</f>
        <v>0.0305199542957834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</f>
        <v>1.04919072434996</v>
      </c>
      <c r="E103" s="62" t="n">
        <v>69427</v>
      </c>
      <c r="F103" s="49" t="n">
        <f>E103/C103</f>
        <v>0.957164915763642</v>
      </c>
      <c r="G103" s="62" t="n">
        <v>1584</v>
      </c>
      <c r="H103" s="49" t="n">
        <f>G103/C103</f>
        <v>0.0218380345768881</v>
      </c>
      <c r="I103" s="62" t="n">
        <v>1888</v>
      </c>
      <c r="J103" s="49" t="n">
        <f>I103/C103</f>
        <v>0.0260291725259878</v>
      </c>
      <c r="K103" s="62" t="n">
        <v>512</v>
      </c>
      <c r="L103" s="49" t="n">
        <f>K103/C103</f>
        <v>0.00705875865111534</v>
      </c>
      <c r="M103" s="62" t="n">
        <v>72</v>
      </c>
      <c r="N103" s="49" t="n">
        <f>M103/C103</f>
        <v>0.000992637935313095</v>
      </c>
      <c r="O103" s="62" t="n">
        <v>2619</v>
      </c>
      <c r="P103" s="49" t="n">
        <f>O103/C103</f>
        <v>0.0361072048970138</v>
      </c>
      <c r="Q103" s="62" t="n">
        <f>C103-E103</f>
        <v>3107</v>
      </c>
      <c r="R103" s="49" t="n">
        <f>Q103/$C103</f>
        <v>0.0428350842363581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</row>
    <row r="104" ht="12.75">
      <c r="A104" s="9" t="n">
        <v>102</v>
      </c>
      <c r="B104" s="25"/>
      <c r="C104" s="47" t="n">
        <f>Overview!M104</f>
        <v>71237</v>
      </c>
      <c r="D104" s="49" t="n">
        <f>F104+H104+J104+L104+N104+P104</f>
        <v>1.05574350407794</v>
      </c>
      <c r="E104" s="62" t="n">
        <v>67503</v>
      </c>
      <c r="F104" s="49" t="n">
        <f>E104/C104</f>
        <v>0.947583418729031</v>
      </c>
      <c r="G104" s="62" t="n">
        <v>1207</v>
      </c>
      <c r="H104" s="49" t="n">
        <f>G104/C104</f>
        <v>0.0169434423122815</v>
      </c>
      <c r="I104" s="62" t="n">
        <v>2326</v>
      </c>
      <c r="J104" s="49" t="n">
        <f>I104/C104</f>
        <v>0.0326515715148027</v>
      </c>
      <c r="K104" s="62" t="n">
        <v>478</v>
      </c>
      <c r="L104" s="49" t="n">
        <f>K104/C104</f>
        <v>0.00670999620983478</v>
      </c>
      <c r="M104" s="62" t="n">
        <v>49</v>
      </c>
      <c r="N104" s="49" t="n">
        <f>M104/C104</f>
        <v>0.000687844799752937</v>
      </c>
      <c r="O104" s="62" t="n">
        <v>3645</v>
      </c>
      <c r="P104" s="49" t="n">
        <f>O104/C104</f>
        <v>0.0511672305122338</v>
      </c>
      <c r="Q104" s="62" t="n">
        <f>C104-E104</f>
        <v>3734</v>
      </c>
      <c r="R104" s="49" t="n">
        <f>Q104/$C104</f>
        <v>0.0524165812709687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</row>
    <row r="105" ht="12.75">
      <c r="A105" s="9" t="n">
        <v>103</v>
      </c>
      <c r="B105" s="25"/>
      <c r="C105" s="47" t="n">
        <f>Overview!M105</f>
        <v>71871</v>
      </c>
      <c r="D105" s="49" t="n">
        <f>F105+H105+J105+L105+N105+P105</f>
        <v>1.04259019632397</v>
      </c>
      <c r="E105" s="62" t="n">
        <v>69921</v>
      </c>
      <c r="F105" s="49" t="n">
        <f>E105/C105</f>
        <v>0.972868055265684</v>
      </c>
      <c r="G105" s="62" t="n">
        <v>485</v>
      </c>
      <c r="H105" s="49" t="n">
        <f>G105/C105</f>
        <v>0.00674820163904774</v>
      </c>
      <c r="I105" s="62" t="n">
        <v>2117</v>
      </c>
      <c r="J105" s="49" t="n">
        <f>I105/C105</f>
        <v>0.0294555523089981</v>
      </c>
      <c r="K105" s="62" t="n">
        <v>540</v>
      </c>
      <c r="L105" s="49" t="n">
        <f>K105/C105</f>
        <v>0.00751346161873356</v>
      </c>
      <c r="M105" s="62" t="n">
        <v>93</v>
      </c>
      <c r="N105" s="49" t="n">
        <f>M105/C105</f>
        <v>0.00129398505655967</v>
      </c>
      <c r="O105" s="62" t="n">
        <v>1776</v>
      </c>
      <c r="P105" s="49" t="n">
        <f>O105/C105</f>
        <v>0.0247109404349459</v>
      </c>
      <c r="Q105" s="62" t="n">
        <f>C105-E105</f>
        <v>1950</v>
      </c>
      <c r="R105" s="49" t="n">
        <f>Q105/$C105</f>
        <v>0.0271319447343156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</row>
    <row r="106" ht="12.75">
      <c r="A106" s="9" t="n">
        <v>104</v>
      </c>
      <c r="B106" s="25"/>
      <c r="C106" s="47" t="n">
        <f>Overview!M106</f>
        <v>76458</v>
      </c>
      <c r="D106" s="49" t="n">
        <f>F106+H106+J106+L106+N106+P106</f>
        <v>1.04384106306731</v>
      </c>
      <c r="E106" s="62" t="n">
        <v>73658</v>
      </c>
      <c r="F106" s="49" t="n">
        <f>E106/C106</f>
        <v>0.963378586936619</v>
      </c>
      <c r="G106" s="62" t="n">
        <v>679</v>
      </c>
      <c r="H106" s="49" t="n">
        <f>G106/C106</f>
        <v>0.00888069266786994</v>
      </c>
      <c r="I106" s="62" t="n">
        <v>2169</v>
      </c>
      <c r="J106" s="49" t="n">
        <f>I106/C106</f>
        <v>0.0283685160480264</v>
      </c>
      <c r="K106" s="62" t="n">
        <v>817</v>
      </c>
      <c r="L106" s="49" t="n">
        <f>K106/C106</f>
        <v>0.0106856051688509</v>
      </c>
      <c r="M106" s="62" t="n">
        <v>75</v>
      </c>
      <c r="N106" s="49" t="n">
        <f>M106/C106</f>
        <v>0.000980930707054854</v>
      </c>
      <c r="O106" s="62" t="n">
        <v>2412</v>
      </c>
      <c r="P106" s="49" t="n">
        <f>O106/C106</f>
        <v>0.0315467315388841</v>
      </c>
      <c r="Q106" s="62" t="n">
        <f>C106-E106</f>
        <v>2800</v>
      </c>
      <c r="R106" s="49" t="n">
        <f>Q106/$C106</f>
        <v>0.0366214130633812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</f>
        <v>1.04062637483502</v>
      </c>
      <c r="E107" s="62" t="n">
        <v>71407</v>
      </c>
      <c r="F107" s="49" t="n">
        <f>E107/C107</f>
        <v>0.98172844258689</v>
      </c>
      <c r="G107" s="62" t="n">
        <v>417</v>
      </c>
      <c r="H107" s="49" t="n">
        <f>G107/C107</f>
        <v>0.00573306203255609</v>
      </c>
      <c r="I107" s="62" t="n">
        <v>1829</v>
      </c>
      <c r="J107" s="49" t="n">
        <f>I107/C107</f>
        <v>0.0251457325120985</v>
      </c>
      <c r="K107" s="62" t="n">
        <v>408</v>
      </c>
      <c r="L107" s="49" t="n">
        <f>K107/C107</f>
        <v>0.00560932688077431</v>
      </c>
      <c r="M107" s="62" t="n">
        <v>66</v>
      </c>
      <c r="N107" s="49" t="n">
        <f>M107/C107</f>
        <v>0.000907391113066432</v>
      </c>
      <c r="O107" s="62" t="n">
        <v>1564</v>
      </c>
      <c r="P107" s="49" t="n">
        <f>O107/C107</f>
        <v>0.0215024197096348</v>
      </c>
      <c r="Q107" s="62" t="n">
        <f>C107-E107</f>
        <v>1329</v>
      </c>
      <c r="R107" s="49" t="n">
        <f>Q107/$C107</f>
        <v>0.0182715574131104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</f>
        <v>1.03983250735431</v>
      </c>
      <c r="E108" s="62" t="n">
        <v>73874</v>
      </c>
      <c r="F108" s="49" t="n">
        <f>E108/C108</f>
        <v>0.97890440728275</v>
      </c>
      <c r="G108" s="62" t="n">
        <v>427</v>
      </c>
      <c r="H108" s="49" t="n">
        <f>G108/C108</f>
        <v>0.00565817719237802</v>
      </c>
      <c r="I108" s="62" t="n">
        <v>2381</v>
      </c>
      <c r="J108" s="49" t="n">
        <f>I108/C108</f>
        <v>0.0315506320727215</v>
      </c>
      <c r="K108" s="62" t="n">
        <v>440</v>
      </c>
      <c r="L108" s="49" t="n">
        <f>K108/C108</f>
        <v>0.00583044019823497</v>
      </c>
      <c r="M108" s="62" t="n">
        <v>77</v>
      </c>
      <c r="N108" s="49" t="n">
        <f>M108/C108</f>
        <v>0.00102032703469112</v>
      </c>
      <c r="O108" s="62" t="n">
        <v>1273</v>
      </c>
      <c r="P108" s="49" t="n">
        <f>O108/C108</f>
        <v>0.0168685235735298</v>
      </c>
      <c r="Q108" s="62" t="n">
        <f>C108-E108</f>
        <v>1592</v>
      </c>
      <c r="R108" s="49" t="n">
        <f>Q108/$C108</f>
        <v>0.0210955927172502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</f>
        <v>1.05489291598023</v>
      </c>
      <c r="E109" s="62" t="n">
        <v>69042</v>
      </c>
      <c r="F109" s="49" t="n">
        <f>E109/C109</f>
        <v>0.909943986820428</v>
      </c>
      <c r="G109" s="62" t="n">
        <v>1332</v>
      </c>
      <c r="H109" s="49" t="n">
        <f>G109/C109</f>
        <v>0.0175551894563427</v>
      </c>
      <c r="I109" s="62" t="n">
        <v>7537</v>
      </c>
      <c r="J109" s="49" t="n">
        <f>I109/C109</f>
        <v>0.099334431630972</v>
      </c>
      <c r="K109" s="62" t="n">
        <v>570</v>
      </c>
      <c r="L109" s="49" t="n">
        <f>K109/C109</f>
        <v>0.00751235584843493</v>
      </c>
      <c r="M109" s="62" t="n">
        <v>138</v>
      </c>
      <c r="N109" s="49" t="n">
        <f>M109/C109</f>
        <v>0.00181878088962109</v>
      </c>
      <c r="O109" s="62" t="n">
        <v>1421</v>
      </c>
      <c r="P109" s="49" t="n">
        <f>O109/C109</f>
        <v>0.0187281713344316</v>
      </c>
      <c r="Q109" s="62" t="n">
        <f>C109-E109</f>
        <v>6833</v>
      </c>
      <c r="R109" s="49" t="n">
        <f>Q109/$C109</f>
        <v>0.0900560131795717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</f>
        <v>1.04638129287854</v>
      </c>
      <c r="E110" s="62" t="n">
        <v>66545</v>
      </c>
      <c r="F110" s="49" t="n">
        <f>E110/C110</f>
        <v>0.918584266250707</v>
      </c>
      <c r="G110" s="62" t="n">
        <v>2123</v>
      </c>
      <c r="H110" s="49" t="n">
        <f>G110/C110</f>
        <v>0.0293057990420054</v>
      </c>
      <c r="I110" s="62" t="n">
        <v>5497</v>
      </c>
      <c r="J110" s="49" t="n">
        <f>I110/C110</f>
        <v>0.0758803473075383</v>
      </c>
      <c r="K110" s="62" t="n">
        <v>459</v>
      </c>
      <c r="L110" s="49" t="n">
        <f>K110/C110</f>
        <v>0.00633601590215756</v>
      </c>
      <c r="M110" s="62" t="n">
        <v>77</v>
      </c>
      <c r="N110" s="49" t="n">
        <f>M110/C110</f>
        <v>0.00106290462846652</v>
      </c>
      <c r="O110" s="62" t="n">
        <v>1102</v>
      </c>
      <c r="P110" s="49" t="n">
        <f>O110/C110</f>
        <v>0.0152119597476637</v>
      </c>
      <c r="Q110" s="62" t="n">
        <f>C110-E110</f>
        <v>5898</v>
      </c>
      <c r="R110" s="49" t="n">
        <f>Q110/$C110</f>
        <v>0.0814157337492925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</f>
        <v>1.04735813737412</v>
      </c>
      <c r="E111" s="62" t="n">
        <v>68538</v>
      </c>
      <c r="F111" s="49" t="n">
        <f>E111/C111</f>
        <v>0.936477789771408</v>
      </c>
      <c r="G111" s="62" t="n">
        <v>2145</v>
      </c>
      <c r="H111" s="49" t="n">
        <f>G111/C111</f>
        <v>0.0293084837471136</v>
      </c>
      <c r="I111" s="62" t="n">
        <v>3869</v>
      </c>
      <c r="J111" s="49" t="n">
        <f>I111/C111</f>
        <v>0.0528645797750967</v>
      </c>
      <c r="K111" s="62" t="n">
        <v>639</v>
      </c>
      <c r="L111" s="49" t="n">
        <f>K111/C111</f>
        <v>0.00873105879459467</v>
      </c>
      <c r="M111" s="62" t="n">
        <v>55</v>
      </c>
      <c r="N111" s="49" t="n">
        <f>M111/C111</f>
        <v>0.000751499583259322</v>
      </c>
      <c r="O111" s="62" t="n">
        <v>1407</v>
      </c>
      <c r="P111" s="49" t="n">
        <f>O111/C111</f>
        <v>0.0192247257026521</v>
      </c>
      <c r="Q111" s="62" t="n">
        <f>C111-E111</f>
        <v>4649</v>
      </c>
      <c r="R111" s="49" t="n">
        <f>Q111/$C111</f>
        <v>0.0635222102285925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</f>
        <v>1.03798152250257</v>
      </c>
      <c r="E112" s="62" t="n">
        <v>71643</v>
      </c>
      <c r="F112" s="49" t="n">
        <f>E112/C112</f>
        <v>0.967677886433627</v>
      </c>
      <c r="G112" s="62" t="n">
        <v>627</v>
      </c>
      <c r="H112" s="49" t="n">
        <f>G112/C112</f>
        <v>0.00846885299043709</v>
      </c>
      <c r="I112" s="62" t="n">
        <v>1888</v>
      </c>
      <c r="J112" s="49" t="n">
        <f>I112/C112</f>
        <v>0.0255011075692906</v>
      </c>
      <c r="K112" s="62" t="n">
        <v>1222</v>
      </c>
      <c r="L112" s="49" t="n">
        <f>K112/C112</f>
        <v>0.0165054838186828</v>
      </c>
      <c r="M112" s="62" t="n">
        <v>74</v>
      </c>
      <c r="N112" s="49" t="n">
        <f>M112/C112</f>
        <v>0.000999513750067535</v>
      </c>
      <c r="O112" s="62" t="n">
        <v>1394</v>
      </c>
      <c r="P112" s="49" t="n">
        <f>O112/C112</f>
        <v>0.0188286779404614</v>
      </c>
      <c r="Q112" s="62" t="n">
        <f>C112-E112</f>
        <v>2393</v>
      </c>
      <c r="R112" s="49" t="n">
        <f>Q112/$C112</f>
        <v>0.0323221135663731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390"/>
  <sheetViews>
    <sheetView zoomScale="100" topLeftCell="A1" workbookViewId="0" showGridLines="true" showRowColHeaders="false">
      <selection activeCell="B16" sqref="B16:M16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64192</v>
      </c>
      <c r="D3" s="49" t="n">
        <f>F3+H3+J3+L3+N3+P3+R3</f>
        <v>1.0298479561316</v>
      </c>
      <c r="E3" s="62" t="n">
        <v>12430</v>
      </c>
      <c r="F3" s="49" t="n">
        <f>E3/C3</f>
        <v>0.193637836490528</v>
      </c>
      <c r="G3" s="62" t="n">
        <v>26375</v>
      </c>
      <c r="H3" s="49" t="n">
        <f>G3/C3</f>
        <v>0.410876744765703</v>
      </c>
      <c r="I3" s="62" t="n">
        <v>848</v>
      </c>
      <c r="J3" s="49" t="n">
        <f>I3/C3</f>
        <v>0.01321036889332</v>
      </c>
      <c r="K3" s="62" t="n">
        <v>354</v>
      </c>
      <c r="L3" s="49" t="n">
        <f>K3/C3</f>
        <v>0.00551470588235294</v>
      </c>
      <c r="M3" s="62" t="n">
        <v>64</v>
      </c>
      <c r="N3" s="49" t="n">
        <f>M3/C3</f>
        <v>0.000997008973080758</v>
      </c>
      <c r="O3" s="62" t="n">
        <v>562</v>
      </c>
      <c r="P3" s="49" t="n">
        <f>O3/C3</f>
        <v>0.0087549850448654</v>
      </c>
      <c r="Q3" s="62" t="n">
        <f>'4A-VAPNHRaceAlone'!Q3</f>
        <v>25475</v>
      </c>
      <c r="R3" s="49" t="n">
        <f>Q3/C3</f>
        <v>0.396856306081755</v>
      </c>
      <c r="S3" s="62" t="n">
        <f>C3-E3</f>
        <v>51762</v>
      </c>
      <c r="T3" s="49" t="n">
        <f>S3/$C3</f>
        <v>0.806362163509472</v>
      </c>
    </row>
    <row r="4" ht="12.75">
      <c r="A4" s="9" t="n">
        <v>2</v>
      </c>
      <c r="B4" s="25"/>
      <c r="C4" s="47" t="n">
        <f>Overview!M4</f>
        <v>71380</v>
      </c>
      <c r="D4" s="49" t="n">
        <f>F4+H4+J4+L4+N4+P4+R4</f>
        <v>1.04051555057439</v>
      </c>
      <c r="E4" s="62" t="n">
        <v>26378</v>
      </c>
      <c r="F4" s="49" t="n">
        <f>E4/C4</f>
        <v>0.369543289436817</v>
      </c>
      <c r="G4" s="62" t="n">
        <v>32569</v>
      </c>
      <c r="H4" s="49" t="n">
        <f>G4/C4</f>
        <v>0.456276267862146</v>
      </c>
      <c r="I4" s="62" t="n">
        <v>756</v>
      </c>
      <c r="J4" s="49" t="n">
        <f>I4/C4</f>
        <v>0.0105912020173718</v>
      </c>
      <c r="K4" s="62" t="n">
        <v>12243</v>
      </c>
      <c r="L4" s="49" t="n">
        <f>K4/C4</f>
        <v>0.171518632670216</v>
      </c>
      <c r="M4" s="62" t="n">
        <v>86</v>
      </c>
      <c r="N4" s="49" t="n">
        <f>M4/C4</f>
        <v>0.00120481927710843</v>
      </c>
      <c r="O4" s="62" t="n">
        <v>803</v>
      </c>
      <c r="P4" s="49" t="n">
        <f>O4/C4</f>
        <v>0.011249649761838</v>
      </c>
      <c r="Q4" s="62" t="n">
        <f>'4A-VAPNHRaceAlone'!Q4</f>
        <v>1437</v>
      </c>
      <c r="R4" s="49" t="n">
        <f>Q4/C4</f>
        <v>0.0201316895488932</v>
      </c>
      <c r="S4" s="62" t="n">
        <f>C4-E4</f>
        <v>45002</v>
      </c>
      <c r="T4" s="49" t="n">
        <f>S4/$C4</f>
        <v>0.630456710563183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65078</v>
      </c>
      <c r="D5" s="49" t="n">
        <f>F5+H5+J5+L5+N5+P5+R5</f>
        <v>1.03409754448508</v>
      </c>
      <c r="E5" s="62" t="n">
        <v>26552</v>
      </c>
      <c r="F5" s="49" t="n">
        <f>E5/C5</f>
        <v>0.408002704446971</v>
      </c>
      <c r="G5" s="62" t="n">
        <v>35279</v>
      </c>
      <c r="H5" s="49" t="n">
        <f>G5/C5</f>
        <v>0.542103322167245</v>
      </c>
      <c r="I5" s="62" t="n">
        <v>507</v>
      </c>
      <c r="J5" s="49" t="n">
        <f>I5/C5</f>
        <v>0.00779065121853775</v>
      </c>
      <c r="K5" s="62" t="n">
        <v>937</v>
      </c>
      <c r="L5" s="49" t="n">
        <f>K5/C5</f>
        <v>0.0143981068871201</v>
      </c>
      <c r="M5" s="62" t="n">
        <v>65</v>
      </c>
      <c r="N5" s="49" t="n">
        <f>M5/C5</f>
        <v>0.000998801438274071</v>
      </c>
      <c r="O5" s="62" t="n">
        <v>743</v>
      </c>
      <c r="P5" s="49" t="n">
        <f>O5/C5</f>
        <v>0.0114170687482713</v>
      </c>
      <c r="Q5" s="62" t="n">
        <f>'4A-VAPNHRaceAlone'!Q5</f>
        <v>3214</v>
      </c>
      <c r="R5" s="49" t="n">
        <f>Q5/C5</f>
        <v>0.0493868895786595</v>
      </c>
      <c r="S5" s="62" t="n">
        <f>C5-E5</f>
        <v>38526</v>
      </c>
      <c r="T5" s="49" t="n">
        <f>S5/$C5</f>
        <v>0.591997295553029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63314</v>
      </c>
      <c r="D6" s="49" t="n">
        <f>F6+H6+J6+L6+N6+P6+R6</f>
        <v>1.03613734719019</v>
      </c>
      <c r="E6" s="62" t="n">
        <v>33302</v>
      </c>
      <c r="F6" s="49" t="n">
        <f>E6/C6</f>
        <v>0.525981615440503</v>
      </c>
      <c r="G6" s="62" t="n">
        <v>24849</v>
      </c>
      <c r="H6" s="49" t="n">
        <f>G6/C6</f>
        <v>0.392472438955049</v>
      </c>
      <c r="I6" s="62" t="n">
        <v>598</v>
      </c>
      <c r="J6" s="49" t="n">
        <f>I6/C6</f>
        <v>0.00944498847016458</v>
      </c>
      <c r="K6" s="62" t="n">
        <v>2437</v>
      </c>
      <c r="L6" s="49" t="n">
        <f>K6/C6</f>
        <v>0.0384906971601857</v>
      </c>
      <c r="M6" s="62" t="n">
        <v>38</v>
      </c>
      <c r="N6" s="49" t="n">
        <f>M6/C6</f>
        <v>0.000600183213823167</v>
      </c>
      <c r="O6" s="62" t="n">
        <v>863</v>
      </c>
      <c r="P6" s="49" t="n">
        <f>O6/C6</f>
        <v>0.0136304766718261</v>
      </c>
      <c r="Q6" s="62" t="n">
        <f>'4A-VAPNHRaceAlone'!Q6</f>
        <v>3515</v>
      </c>
      <c r="R6" s="49" t="n">
        <f>Q6/C6</f>
        <v>0.055516947278643</v>
      </c>
      <c r="S6" s="62" t="n">
        <f>C6-E6</f>
        <v>30012</v>
      </c>
      <c r="T6" s="49" t="n">
        <f>S6/$C6</f>
        <v>0.474018384559497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69928</v>
      </c>
      <c r="D7" s="49" t="n">
        <f>F7+H7+J7+L7+N7+P7+R7</f>
        <v>1.04265816268162</v>
      </c>
      <c r="E7" s="62" t="n">
        <v>53637</v>
      </c>
      <c r="F7" s="49" t="n">
        <f>E7/C7</f>
        <v>0.767031804141403</v>
      </c>
      <c r="G7" s="62" t="n">
        <v>5233</v>
      </c>
      <c r="H7" s="49" t="n">
        <f>G7/C7</f>
        <v>0.0748341150898067</v>
      </c>
      <c r="I7" s="62" t="n">
        <v>1597</v>
      </c>
      <c r="J7" s="49" t="n">
        <f>I7/C7</f>
        <v>0.0228377759981695</v>
      </c>
      <c r="K7" s="62" t="n">
        <v>1340</v>
      </c>
      <c r="L7" s="49" t="n">
        <f>K7/C7</f>
        <v>0.0191625672119895</v>
      </c>
      <c r="M7" s="62" t="n">
        <v>72</v>
      </c>
      <c r="N7" s="49" t="n">
        <f>M7/C7</f>
        <v>0.00102963047706212</v>
      </c>
      <c r="O7" s="62" t="n">
        <v>909</v>
      </c>
      <c r="P7" s="49" t="n">
        <f>O7/C7</f>
        <v>0.0129990847729093</v>
      </c>
      <c r="Q7" s="62" t="n">
        <f>'4A-VAPNHRaceAlone'!Q7</f>
        <v>10123</v>
      </c>
      <c r="R7" s="49" t="n">
        <f>Q7/C7</f>
        <v>0.144763184990276</v>
      </c>
      <c r="S7" s="62" t="n">
        <f>C7-E7</f>
        <v>16291</v>
      </c>
      <c r="T7" s="49" t="n">
        <f>S7/$C7</f>
        <v>0.232968195858597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69652</v>
      </c>
      <c r="D8" s="49" t="n">
        <f>F8+H8+J8+L8+N8+P8+R8</f>
        <v>1.03656750703497</v>
      </c>
      <c r="E8" s="62" t="n">
        <v>59523</v>
      </c>
      <c r="F8" s="49" t="n">
        <f>E8/C8</f>
        <v>0.854577040142422</v>
      </c>
      <c r="G8" s="62" t="n">
        <v>5506</v>
      </c>
      <c r="H8" s="49" t="n">
        <f>G8/C8</f>
        <v>0.0790501349566416</v>
      </c>
      <c r="I8" s="62" t="n">
        <v>979</v>
      </c>
      <c r="J8" s="49" t="n">
        <f>I8/C8</f>
        <v>0.0140555906506633</v>
      </c>
      <c r="K8" s="62" t="n">
        <v>1944</v>
      </c>
      <c r="L8" s="49" t="n">
        <f>K8/C8</f>
        <v>0.0279101820478953</v>
      </c>
      <c r="M8" s="62" t="n">
        <v>60</v>
      </c>
      <c r="N8" s="49" t="n">
        <f>M8/C8</f>
        <v>0.000861425371848619</v>
      </c>
      <c r="O8" s="62" t="n">
        <v>916</v>
      </c>
      <c r="P8" s="49" t="n">
        <f>O8/C8</f>
        <v>0.0131510940102222</v>
      </c>
      <c r="Q8" s="62" t="n">
        <f>'4A-VAPNHRaceAlone'!Q8</f>
        <v>3271</v>
      </c>
      <c r="R8" s="49" t="n">
        <f>Q8/C8</f>
        <v>0.0469620398552805</v>
      </c>
      <c r="S8" s="62" t="n">
        <f>C8-E8</f>
        <v>10129</v>
      </c>
      <c r="T8" s="49" t="n">
        <f>S8/$C8</f>
        <v>0.145422959857578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72053</v>
      </c>
      <c r="D9" s="49" t="n">
        <f>F9+H9+J9+L9+N9+P9+R9</f>
        <v>1.03255936602223</v>
      </c>
      <c r="E9" s="62" t="n">
        <v>29106</v>
      </c>
      <c r="F9" s="49" t="n">
        <f>E9/C9</f>
        <v>0.40395264596894</v>
      </c>
      <c r="G9" s="62" t="n">
        <v>40732</v>
      </c>
      <c r="H9" s="49" t="n">
        <f>G9/C9</f>
        <v>0.565306094125158</v>
      </c>
      <c r="I9" s="62" t="n">
        <v>1062</v>
      </c>
      <c r="J9" s="49" t="n">
        <f>I9/C9</f>
        <v>0.0147391503476608</v>
      </c>
      <c r="K9" s="62" t="n">
        <v>1001</v>
      </c>
      <c r="L9" s="49" t="n">
        <f>K9/C9</f>
        <v>0.0138925513163921</v>
      </c>
      <c r="M9" s="62" t="n">
        <v>45</v>
      </c>
      <c r="N9" s="49" t="n">
        <f>M9/C9</f>
        <v>0.000624540268968676</v>
      </c>
      <c r="O9" s="62" t="n">
        <v>690</v>
      </c>
      <c r="P9" s="49" t="n">
        <f>O9/C9</f>
        <v>0.00957628412418636</v>
      </c>
      <c r="Q9" s="62" t="n">
        <f>'4A-VAPNHRaceAlone'!Q9</f>
        <v>1763</v>
      </c>
      <c r="R9" s="49" t="n">
        <f>Q9/C9</f>
        <v>0.0244680998709283</v>
      </c>
      <c r="S9" s="62" t="n">
        <f>C9-E9</f>
        <v>42947</v>
      </c>
      <c r="T9" s="49" t="n">
        <f>S9/$C9</f>
        <v>0.59604735403106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71214</v>
      </c>
      <c r="D10" s="49" t="n">
        <f>F10+H10+J10+L10+N10+P10+R10</f>
        <v>1.03649563288118</v>
      </c>
      <c r="E10" s="62" t="n">
        <v>36886</v>
      </c>
      <c r="F10" s="49" t="n">
        <f>E10/C10</f>
        <v>0.517959951694892</v>
      </c>
      <c r="G10" s="62" t="n">
        <v>31301</v>
      </c>
      <c r="H10" s="49" t="n">
        <f>G10/C10</f>
        <v>0.439534361221108</v>
      </c>
      <c r="I10" s="62" t="n">
        <v>1207</v>
      </c>
      <c r="J10" s="49" t="n">
        <f>I10/C10</f>
        <v>0.016948914539276</v>
      </c>
      <c r="K10" s="62" t="n">
        <v>1713</v>
      </c>
      <c r="L10" s="49" t="n">
        <f>K10/C10</f>
        <v>0.024054258994018</v>
      </c>
      <c r="M10" s="62" t="n">
        <v>38</v>
      </c>
      <c r="N10" s="49" t="n">
        <f>M10/C10</f>
        <v>0.000533602943241497</v>
      </c>
      <c r="O10" s="62" t="n">
        <v>791</v>
      </c>
      <c r="P10" s="49" t="n">
        <f>O10/C10</f>
        <v>0.0111073665290533</v>
      </c>
      <c r="Q10" s="62" t="n">
        <f>'4A-VAPNHRaceAlone'!Q10</f>
        <v>1877</v>
      </c>
      <c r="R10" s="49" t="n">
        <f>Q10/C10</f>
        <v>0.0263571769595866</v>
      </c>
      <c r="S10" s="62" t="n">
        <f>C10-E10</f>
        <v>34328</v>
      </c>
      <c r="T10" s="49" t="n">
        <f>S10/$C10</f>
        <v>0.482040048305109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74193</v>
      </c>
      <c r="D11" s="49" t="n">
        <f>F11+H11+J11+L11+N11+P11+R11</f>
        <v>1.03265806747267</v>
      </c>
      <c r="E11" s="62" t="n">
        <v>33844</v>
      </c>
      <c r="F11" s="49" t="n">
        <f>E11/C11</f>
        <v>0.456161632499023</v>
      </c>
      <c r="G11" s="62" t="n">
        <v>34226</v>
      </c>
      <c r="H11" s="49" t="n">
        <f>G11/C11</f>
        <v>0.461310366207055</v>
      </c>
      <c r="I11" s="62" t="n">
        <v>851</v>
      </c>
      <c r="J11" s="49" t="n">
        <f>I11/C11</f>
        <v>0.0114700847788875</v>
      </c>
      <c r="K11" s="62" t="n">
        <v>5132</v>
      </c>
      <c r="L11" s="49" t="n">
        <f>K11/C11</f>
        <v>0.069170946046123</v>
      </c>
      <c r="M11" s="62" t="n">
        <v>40</v>
      </c>
      <c r="N11" s="49" t="n">
        <f>M11/C11</f>
        <v>0.000539134419689189</v>
      </c>
      <c r="O11" s="62" t="n">
        <v>797</v>
      </c>
      <c r="P11" s="49" t="n">
        <f>O11/C11</f>
        <v>0.0107422533123071</v>
      </c>
      <c r="Q11" s="62" t="n">
        <f>'4A-VAPNHRaceAlone'!Q11</f>
        <v>1726</v>
      </c>
      <c r="R11" s="49" t="n">
        <f>Q11/C11</f>
        <v>0.0232636502095885</v>
      </c>
      <c r="S11" s="62" t="n">
        <f>C11-E11</f>
        <v>40349</v>
      </c>
      <c r="T11" s="49" t="n">
        <f>S11/$C11</f>
        <v>0.543838367500977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74445</v>
      </c>
      <c r="D12" s="49" t="n">
        <f>F12+H12+J12+L12+N12+P12+R12</f>
        <v>1.03007589495601</v>
      </c>
      <c r="E12" s="62" t="n">
        <v>33143</v>
      </c>
      <c r="F12" s="49" t="n">
        <f>E12/C12</f>
        <v>0.44520115521526</v>
      </c>
      <c r="G12" s="62" t="n">
        <v>36343</v>
      </c>
      <c r="H12" s="49" t="n">
        <f>G12/C12</f>
        <v>0.48818590906038</v>
      </c>
      <c r="I12" s="62" t="n">
        <v>683</v>
      </c>
      <c r="J12" s="49" t="n">
        <f>I12/C12</f>
        <v>0.00917455839881792</v>
      </c>
      <c r="K12" s="62" t="n">
        <v>4036</v>
      </c>
      <c r="L12" s="49" t="n">
        <f>K12/C12</f>
        <v>0.0542145207871583</v>
      </c>
      <c r="M12" s="62" t="n">
        <v>48</v>
      </c>
      <c r="N12" s="49" t="n">
        <f>M12/C12</f>
        <v>0.000644771307676808</v>
      </c>
      <c r="O12" s="62" t="n">
        <v>856</v>
      </c>
      <c r="P12" s="49" t="n">
        <f>O12/C12</f>
        <v>0.0114984216535697</v>
      </c>
      <c r="Q12" s="62" t="n">
        <f>'4A-VAPNHRaceAlone'!Q12</f>
        <v>1575</v>
      </c>
      <c r="R12" s="49" t="n">
        <f>Q12/C12</f>
        <v>0.0211565585331453</v>
      </c>
      <c r="S12" s="62" t="n">
        <f>C12-E12</f>
        <v>41302</v>
      </c>
      <c r="T12" s="49" t="n">
        <f>S12/$C12</f>
        <v>0.55479884478474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72395</v>
      </c>
      <c r="D13" s="49" t="n">
        <f>F13+H13+J13+L13+N13+P13+R13</f>
        <v>1.02987775398854</v>
      </c>
      <c r="E13" s="62" t="n">
        <v>37198</v>
      </c>
      <c r="F13" s="49" t="n">
        <f>E13/C13</f>
        <v>0.51382001519442</v>
      </c>
      <c r="G13" s="62" t="n">
        <v>32327</v>
      </c>
      <c r="H13" s="49" t="n">
        <f>G13/C13</f>
        <v>0.446536363008495</v>
      </c>
      <c r="I13" s="62" t="n">
        <v>731</v>
      </c>
      <c r="J13" s="49" t="n">
        <f>I13/C13</f>
        <v>0.0100973824159127</v>
      </c>
      <c r="K13" s="62" t="n">
        <v>1999</v>
      </c>
      <c r="L13" s="49" t="n">
        <f>K13/C13</f>
        <v>0.0276124041715588</v>
      </c>
      <c r="M13" s="62" t="n">
        <v>66</v>
      </c>
      <c r="N13" s="49" t="n">
        <f>M13/C13</f>
        <v>0.000911665170246564</v>
      </c>
      <c r="O13" s="62" t="n">
        <v>827</v>
      </c>
      <c r="P13" s="49" t="n">
        <f>O13/C13</f>
        <v>0.0114234408453622</v>
      </c>
      <c r="Q13" s="62" t="n">
        <f>'4A-VAPNHRaceAlone'!Q13</f>
        <v>1410</v>
      </c>
      <c r="R13" s="49" t="n">
        <f>Q13/C13</f>
        <v>0.0194764831825402</v>
      </c>
      <c r="S13" s="62" t="n">
        <f>C13-E13</f>
        <v>35197</v>
      </c>
      <c r="T13" s="49" t="n">
        <f>S13/$C13</f>
        <v>0.486179984805581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70600</v>
      </c>
      <c r="D14" s="49" t="n">
        <f>F14+H14+J14+L14+N14+P14+R14</f>
        <v>1.03240793201133</v>
      </c>
      <c r="E14" s="62" t="n">
        <v>35483</v>
      </c>
      <c r="F14" s="49" t="n">
        <f>E14/C14</f>
        <v>0.502592067988669</v>
      </c>
      <c r="G14" s="62" t="n">
        <v>32916</v>
      </c>
      <c r="H14" s="49" t="n">
        <f>G14/C14</f>
        <v>0.466232294617564</v>
      </c>
      <c r="I14" s="62" t="n">
        <v>845</v>
      </c>
      <c r="J14" s="49" t="n">
        <f>I14/C14</f>
        <v>0.0119688385269122</v>
      </c>
      <c r="K14" s="62" t="n">
        <v>1467</v>
      </c>
      <c r="L14" s="49" t="n">
        <f>K14/C14</f>
        <v>0.0207790368271955</v>
      </c>
      <c r="M14" s="62" t="n">
        <v>56</v>
      </c>
      <c r="N14" s="49" t="n">
        <f>M14/C14</f>
        <v>0.000793201133144476</v>
      </c>
      <c r="O14" s="62" t="n">
        <v>713</v>
      </c>
      <c r="P14" s="49" t="n">
        <f>O14/C14</f>
        <v>0.0100991501416431</v>
      </c>
      <c r="Q14" s="62" t="n">
        <f>'4A-VAPNHRaceAlone'!Q14</f>
        <v>1408</v>
      </c>
      <c r="R14" s="49" t="n">
        <f>Q14/C14</f>
        <v>0.019943342776204</v>
      </c>
      <c r="S14" s="62" t="n">
        <f>C14-E14</f>
        <v>35117</v>
      </c>
      <c r="T14" s="49" t="n">
        <f>S14/$C14</f>
        <v>0.497407932011331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73790</v>
      </c>
      <c r="D15" s="49" t="n">
        <f>F15+H15+J15+L15+N15+P15+R15</f>
        <v>1.03516736685188</v>
      </c>
      <c r="E15" s="62" t="n">
        <v>41021</v>
      </c>
      <c r="F15" s="49" t="n">
        <f>E15/C15</f>
        <v>0.555915435695894</v>
      </c>
      <c r="G15" s="62" t="n">
        <v>29739</v>
      </c>
      <c r="H15" s="49" t="n">
        <f>G15/C15</f>
        <v>0.403022089714053</v>
      </c>
      <c r="I15" s="62" t="n">
        <v>915</v>
      </c>
      <c r="J15" s="49" t="n">
        <f>I15/C15</f>
        <v>0.0124000542078872</v>
      </c>
      <c r="K15" s="62" t="n">
        <v>1821</v>
      </c>
      <c r="L15" s="49" t="n">
        <f>K15/C15</f>
        <v>0.0246781406694674</v>
      </c>
      <c r="M15" s="62" t="n">
        <v>61</v>
      </c>
      <c r="N15" s="49" t="n">
        <f>M15/C15</f>
        <v>0.000826670280525817</v>
      </c>
      <c r="O15" s="62" t="n">
        <v>879</v>
      </c>
      <c r="P15" s="49" t="n">
        <f>O15/C15</f>
        <v>0.0119121832226589</v>
      </c>
      <c r="Q15" s="62" t="n">
        <f>'4A-VAPNHRaceAlone'!Q15</f>
        <v>1949</v>
      </c>
      <c r="R15" s="49" t="n">
        <f>Q15/C15</f>
        <v>0.0264127930613904</v>
      </c>
      <c r="S15" s="62" t="n">
        <f>C15-E15</f>
        <v>32769</v>
      </c>
      <c r="T15" s="49" t="n">
        <f>S15/$C15</f>
        <v>0.444084564304106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74090</v>
      </c>
      <c r="D16" s="49" t="n">
        <f>F16+H16+J16+L16+N16+P16+R16</f>
        <v>1.04058577405858</v>
      </c>
      <c r="E16" s="62" t="n">
        <v>40170</v>
      </c>
      <c r="F16" s="49" t="n">
        <f>E16/C16</f>
        <v>0.542178431637198</v>
      </c>
      <c r="G16" s="62" t="n">
        <v>30138</v>
      </c>
      <c r="H16" s="49" t="n">
        <f>G16/C16</f>
        <v>0.406775543258199</v>
      </c>
      <c r="I16" s="62" t="n">
        <v>1362</v>
      </c>
      <c r="J16" s="49" t="n">
        <f>I16/C16</f>
        <v>0.0183830476447564</v>
      </c>
      <c r="K16" s="62" t="n">
        <v>2717</v>
      </c>
      <c r="L16" s="49" t="n">
        <f>K16/C16</f>
        <v>0.0366716156026454</v>
      </c>
      <c r="M16" s="62" t="n">
        <v>52</v>
      </c>
      <c r="N16" s="49" t="n">
        <f>M16/C16</f>
        <v>0.000701849102442975</v>
      </c>
      <c r="O16" s="62" t="n">
        <v>757</v>
      </c>
      <c r="P16" s="49" t="n">
        <f>O16/C16</f>
        <v>0.0102173032797948</v>
      </c>
      <c r="Q16" s="62" t="n">
        <f>'4A-VAPNHRaceAlone'!Q16</f>
        <v>1901</v>
      </c>
      <c r="R16" s="49" t="n">
        <f>Q16/C16</f>
        <v>0.0256579835335403</v>
      </c>
      <c r="S16" s="62" t="n">
        <f>C16-E16</f>
        <v>33920</v>
      </c>
      <c r="T16" s="49" t="n">
        <f>S16/$C16</f>
        <v>0.457821568362802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72469</v>
      </c>
      <c r="D17" s="49" t="n">
        <f>F17+H17+J17+L17+N17+P17+R17</f>
        <v>1.03459410230581</v>
      </c>
      <c r="E17" s="62" t="n">
        <v>33140</v>
      </c>
      <c r="F17" s="49" t="n">
        <f>E17/C17</f>
        <v>0.457298983013426</v>
      </c>
      <c r="G17" s="62" t="n">
        <v>31281</v>
      </c>
      <c r="H17" s="49" t="n">
        <f>G17/C17</f>
        <v>0.431646635112945</v>
      </c>
      <c r="I17" s="62" t="n">
        <v>1008</v>
      </c>
      <c r="J17" s="49" t="n">
        <f>I17/C17</f>
        <v>0.0139093957416275</v>
      </c>
      <c r="K17" s="62" t="n">
        <v>7415</v>
      </c>
      <c r="L17" s="49" t="n">
        <f>K17/C17</f>
        <v>0.102319612523976</v>
      </c>
      <c r="M17" s="62" t="n">
        <v>53</v>
      </c>
      <c r="N17" s="49" t="n">
        <f>M17/C17</f>
        <v>0.000731347196732396</v>
      </c>
      <c r="O17" s="62" t="n">
        <v>708</v>
      </c>
      <c r="P17" s="49" t="n">
        <f>O17/C17</f>
        <v>0.00976969462804786</v>
      </c>
      <c r="Q17" s="62" t="n">
        <f>'4A-VAPNHRaceAlone'!Q17</f>
        <v>1371</v>
      </c>
      <c r="R17" s="49" t="n">
        <f>Q17/C17</f>
        <v>0.0189184340890588</v>
      </c>
      <c r="S17" s="62" t="n">
        <f>C17-E17</f>
        <v>39329</v>
      </c>
      <c r="T17" s="49" t="n">
        <f>S17/$C17</f>
        <v>0.542701016986574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74233</v>
      </c>
      <c r="D18" s="49" t="n">
        <f>F18+H18+J18+L18+N18+P18+R18</f>
        <v>1.028989802379</v>
      </c>
      <c r="E18" s="62" t="n">
        <v>40764</v>
      </c>
      <c r="F18" s="49" t="n">
        <f>E18/C18</f>
        <v>0.549135829078712</v>
      </c>
      <c r="G18" s="62" t="n">
        <v>30163</v>
      </c>
      <c r="H18" s="49" t="n">
        <f>G18/C18</f>
        <v>0.406328721727534</v>
      </c>
      <c r="I18" s="62" t="n">
        <v>784</v>
      </c>
      <c r="J18" s="49" t="n">
        <f>I18/C18</f>
        <v>0.0105613406436491</v>
      </c>
      <c r="K18" s="62" t="n">
        <v>2140</v>
      </c>
      <c r="L18" s="49" t="n">
        <f>K18/C18</f>
        <v>0.0288281492058788</v>
      </c>
      <c r="M18" s="62" t="n">
        <v>62</v>
      </c>
      <c r="N18" s="49" t="n">
        <f>M18/C18</f>
        <v>0.000835208061104899</v>
      </c>
      <c r="O18" s="62" t="n">
        <v>697</v>
      </c>
      <c r="P18" s="49" t="n">
        <f>O18/C18</f>
        <v>0.00938935513855024</v>
      </c>
      <c r="Q18" s="62" t="n">
        <f>'4A-VAPNHRaceAlone'!Q18</f>
        <v>1775</v>
      </c>
      <c r="R18" s="49" t="n">
        <f>Q18/C18</f>
        <v>0.0239111985235677</v>
      </c>
      <c r="S18" s="62" t="n">
        <f>C18-E18</f>
        <v>33469</v>
      </c>
      <c r="T18" s="49" t="n">
        <f>S18/$C18</f>
        <v>0.450864170921288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71013</v>
      </c>
      <c r="D19" s="49" t="n">
        <f>F19+H19+J19+L19+N19+P19+R19</f>
        <v>1.02902285497022</v>
      </c>
      <c r="E19" s="62" t="n">
        <v>34225</v>
      </c>
      <c r="F19" s="49" t="n">
        <f>E19/C19</f>
        <v>0.481954008420993</v>
      </c>
      <c r="G19" s="62" t="n">
        <v>35133</v>
      </c>
      <c r="H19" s="49" t="n">
        <f>G19/C19</f>
        <v>0.494740399645135</v>
      </c>
      <c r="I19" s="62" t="n">
        <v>917</v>
      </c>
      <c r="J19" s="49" t="n">
        <f>I19/C19</f>
        <v>0.0129131285820906</v>
      </c>
      <c r="K19" s="62" t="n">
        <v>872</v>
      </c>
      <c r="L19" s="49" t="n">
        <f>K19/C19</f>
        <v>0.0122794417923479</v>
      </c>
      <c r="M19" s="62" t="n">
        <v>33</v>
      </c>
      <c r="N19" s="49" t="n">
        <f>M19/C19</f>
        <v>0.00046470364581133</v>
      </c>
      <c r="O19" s="62" t="n">
        <v>582</v>
      </c>
      <c r="P19" s="49" t="n">
        <f>O19/C19</f>
        <v>0.00819568248067255</v>
      </c>
      <c r="Q19" s="62" t="n">
        <f>'4A-VAPNHRaceAlone'!Q19</f>
        <v>1312</v>
      </c>
      <c r="R19" s="49" t="n">
        <f>Q19/C19</f>
        <v>0.0184754904031656</v>
      </c>
      <c r="S19" s="62" t="n">
        <f>C19-E19</f>
        <v>36788</v>
      </c>
      <c r="T19" s="49" t="n">
        <f>S19/$C19</f>
        <v>0.518045991579007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68224</v>
      </c>
      <c r="D20" s="49" t="n">
        <f>F20+H20+J20+L20+N20+P20+R20</f>
        <v>1.03816838649156</v>
      </c>
      <c r="E20" s="62" t="n">
        <v>31957</v>
      </c>
      <c r="F20" s="49" t="n">
        <f>E20/C20</f>
        <v>0.468412875234522</v>
      </c>
      <c r="G20" s="62" t="n">
        <v>34599</v>
      </c>
      <c r="H20" s="49" t="n">
        <f>G20/C20</f>
        <v>0.507138250469043</v>
      </c>
      <c r="I20" s="62" t="n">
        <v>1257</v>
      </c>
      <c r="J20" s="49" t="n">
        <f>I20/C20</f>
        <v>0.0184246013133208</v>
      </c>
      <c r="K20" s="62" t="n">
        <v>883</v>
      </c>
      <c r="L20" s="49" t="n">
        <f>K20/C20</f>
        <v>0.0129426594746717</v>
      </c>
      <c r="M20" s="62" t="n">
        <v>42</v>
      </c>
      <c r="N20" s="49" t="n">
        <f>M20/C20</f>
        <v>0.0006156191369606</v>
      </c>
      <c r="O20" s="62" t="n">
        <v>813</v>
      </c>
      <c r="P20" s="49" t="n">
        <f>O20/C20</f>
        <v>0.0119166275797373</v>
      </c>
      <c r="Q20" s="62" t="n">
        <f>'4A-VAPNHRaceAlone'!Q20</f>
        <v>1277</v>
      </c>
      <c r="R20" s="49" t="n">
        <f>Q20/C20</f>
        <v>0.0187177532833021</v>
      </c>
      <c r="S20" s="62" t="n">
        <f>C20-E20</f>
        <v>36267</v>
      </c>
      <c r="T20" s="49" t="n">
        <f>S20/$C20</f>
        <v>0.531587124765478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69716</v>
      </c>
      <c r="D21" s="49" t="n">
        <f>F21+H21+J21+L21+N21+P21+R21</f>
        <v>1.03766710654656</v>
      </c>
      <c r="E21" s="62" t="n">
        <v>32632</v>
      </c>
      <c r="F21" s="49" t="n">
        <f>E21/C21</f>
        <v>0.468070457283837</v>
      </c>
      <c r="G21" s="62" t="n">
        <v>33329</v>
      </c>
      <c r="H21" s="49" t="n">
        <f>G21/C21</f>
        <v>0.478068162258305</v>
      </c>
      <c r="I21" s="62" t="n">
        <v>1194</v>
      </c>
      <c r="J21" s="49" t="n">
        <f>I21/C21</f>
        <v>0.0171266280337369</v>
      </c>
      <c r="K21" s="62" t="n">
        <v>2992</v>
      </c>
      <c r="L21" s="49" t="n">
        <f>K21/C21</f>
        <v>0.0429169774513741</v>
      </c>
      <c r="M21" s="62" t="n">
        <v>62</v>
      </c>
      <c r="N21" s="49" t="n">
        <f>M21/C21</f>
        <v>0.00088932239371163</v>
      </c>
      <c r="O21" s="62" t="n">
        <v>745</v>
      </c>
      <c r="P21" s="49" t="n">
        <f>O21/C21</f>
        <v>0.0106862126341156</v>
      </c>
      <c r="Q21" s="62" t="n">
        <f>'4A-VAPNHRaceAlone'!Q21</f>
        <v>1388</v>
      </c>
      <c r="R21" s="49" t="n">
        <f>Q21/C21</f>
        <v>0.0199093464914797</v>
      </c>
      <c r="S21" s="62" t="n">
        <f>C21-E21</f>
        <v>37084</v>
      </c>
      <c r="T21" s="49" t="n">
        <f>S21/$C21</f>
        <v>0.531929542716163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73212</v>
      </c>
      <c r="D22" s="49" t="n">
        <f>F22+H22+J22+L22+N22+P22+R22</f>
        <v>1.03790362235699</v>
      </c>
      <c r="E22" s="62" t="n">
        <v>64746</v>
      </c>
      <c r="F22" s="49" t="n">
        <f>E22/C22</f>
        <v>0.884363219144403</v>
      </c>
      <c r="G22" s="62" t="n">
        <v>3251</v>
      </c>
      <c r="H22" s="49" t="n">
        <f>G22/C22</f>
        <v>0.0444052887504781</v>
      </c>
      <c r="I22" s="62" t="n">
        <v>1657</v>
      </c>
      <c r="J22" s="49" t="n">
        <f>I22/C22</f>
        <v>0.0226329017101022</v>
      </c>
      <c r="K22" s="62" t="n">
        <v>1134</v>
      </c>
      <c r="L22" s="49" t="n">
        <f>K22/C22</f>
        <v>0.0154892640550729</v>
      </c>
      <c r="M22" s="62" t="n">
        <v>56</v>
      </c>
      <c r="N22" s="49" t="n">
        <f>M22/C22</f>
        <v>0.000764901928645577</v>
      </c>
      <c r="O22" s="62" t="n">
        <v>935</v>
      </c>
      <c r="P22" s="49" t="n">
        <f>O22/C22</f>
        <v>0.0127711304157788</v>
      </c>
      <c r="Q22" s="62" t="n">
        <f>'4A-VAPNHRaceAlone'!Q22</f>
        <v>4208</v>
      </c>
      <c r="R22" s="49" t="n">
        <f>Q22/C22</f>
        <v>0.0574769163525105</v>
      </c>
      <c r="S22" s="62" t="n">
        <f>C22-E22</f>
        <v>8466</v>
      </c>
      <c r="T22" s="49" t="n">
        <f>S22/$C22</f>
        <v>0.115636780855597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71385</v>
      </c>
      <c r="D23" s="49" t="n">
        <f>F23+H23+J23+L23+N23+P23+R23</f>
        <v>1.04366463542761</v>
      </c>
      <c r="E23" s="62" t="n">
        <v>58165</v>
      </c>
      <c r="F23" s="49" t="n">
        <f>E23/C23</f>
        <v>0.814807032289697</v>
      </c>
      <c r="G23" s="62" t="n">
        <v>7053</v>
      </c>
      <c r="H23" s="49" t="n">
        <f>G23/C23</f>
        <v>0.0988022693843244</v>
      </c>
      <c r="I23" s="62" t="n">
        <v>1813</v>
      </c>
      <c r="J23" s="49" t="n">
        <f>I23/C23</f>
        <v>0.0253974924704069</v>
      </c>
      <c r="K23" s="62" t="n">
        <v>2591</v>
      </c>
      <c r="L23" s="49" t="n">
        <f>K23/C23</f>
        <v>0.0362961406457939</v>
      </c>
      <c r="M23" s="62" t="n">
        <v>63</v>
      </c>
      <c r="N23" s="49" t="n">
        <f>M23/C23</f>
        <v>0.000882538348392519</v>
      </c>
      <c r="O23" s="62" t="n">
        <v>990</v>
      </c>
      <c r="P23" s="49" t="n">
        <f>O23/C23</f>
        <v>0.0138684597604539</v>
      </c>
      <c r="Q23" s="62" t="n">
        <f>'4A-VAPNHRaceAlone'!Q23</f>
        <v>3827</v>
      </c>
      <c r="R23" s="49" t="n">
        <f>Q23/C23</f>
        <v>0.0536107025285424</v>
      </c>
      <c r="S23" s="62" t="n">
        <f>C23-E23</f>
        <v>13220</v>
      </c>
      <c r="T23" s="49" t="n">
        <f>S23/$C23</f>
        <v>0.185192967710303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72381</v>
      </c>
      <c r="D24" s="49" t="n">
        <f>F24+H24+J24+L24+N24+P24+R24</f>
        <v>1.04631049584836</v>
      </c>
      <c r="E24" s="62" t="n">
        <v>58007</v>
      </c>
      <c r="F24" s="49" t="n">
        <f>E24/C24</f>
        <v>0.801411972755281</v>
      </c>
      <c r="G24" s="62" t="n">
        <v>9367</v>
      </c>
      <c r="H24" s="49" t="n">
        <f>G24/C24</f>
        <v>0.129412414860253</v>
      </c>
      <c r="I24" s="62" t="n">
        <v>1874</v>
      </c>
      <c r="J24" s="49" t="n">
        <f>I24/C24</f>
        <v>0.0258907724402813</v>
      </c>
      <c r="K24" s="62" t="n">
        <v>1243</v>
      </c>
      <c r="L24" s="49" t="n">
        <f>K24/C24</f>
        <v>0.0171730150177533</v>
      </c>
      <c r="M24" s="62" t="n">
        <v>59</v>
      </c>
      <c r="N24" s="49" t="n">
        <f>M24/C24</f>
        <v>0.000815131042676946</v>
      </c>
      <c r="O24" s="62" t="n">
        <v>1118</v>
      </c>
      <c r="P24" s="49" t="n">
        <f>O24/C24</f>
        <v>0.0154460424697089</v>
      </c>
      <c r="Q24" s="62" t="n">
        <f>'4A-VAPNHRaceAlone'!Q24</f>
        <v>4065</v>
      </c>
      <c r="R24" s="49" t="n">
        <f>Q24/C24</f>
        <v>0.0561611472624031</v>
      </c>
      <c r="S24" s="62" t="n">
        <f>C24-E24</f>
        <v>14374</v>
      </c>
      <c r="T24" s="49" t="n">
        <f>S24/$C24</f>
        <v>0.198588027244719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70678</v>
      </c>
      <c r="D25" s="49" t="n">
        <f>F25+H25+J25+L25+N25+P25+R25</f>
        <v>1.04843091202354</v>
      </c>
      <c r="E25" s="62" t="n">
        <v>41012</v>
      </c>
      <c r="F25" s="49" t="n">
        <f>E25/C25</f>
        <v>0.580265429129291</v>
      </c>
      <c r="G25" s="62" t="n">
        <v>26693</v>
      </c>
      <c r="H25" s="49" t="n">
        <f>G25/C25</f>
        <v>0.377670562268315</v>
      </c>
      <c r="I25" s="62" t="n">
        <v>1677</v>
      </c>
      <c r="J25" s="49" t="n">
        <f>I25/C25</f>
        <v>0.0237273267494836</v>
      </c>
      <c r="K25" s="62" t="n">
        <v>1152</v>
      </c>
      <c r="L25" s="49" t="n">
        <f>K25/C25</f>
        <v>0.0162992727581426</v>
      </c>
      <c r="M25" s="62" t="n">
        <v>72</v>
      </c>
      <c r="N25" s="49" t="n">
        <f>M25/C25</f>
        <v>0.00101870454738391</v>
      </c>
      <c r="O25" s="62" t="n">
        <v>946</v>
      </c>
      <c r="P25" s="49" t="n">
        <f>O25/C25</f>
        <v>0.013384645858683</v>
      </c>
      <c r="Q25" s="62" t="n">
        <f>'4A-VAPNHRaceAlone'!Q25</f>
        <v>2549</v>
      </c>
      <c r="R25" s="49" t="n">
        <f>Q25/C25</f>
        <v>0.0360649707122443</v>
      </c>
      <c r="S25" s="62" t="n">
        <f>C25-E25</f>
        <v>29666</v>
      </c>
      <c r="T25" s="49" t="n">
        <f>S25/$C25</f>
        <v>0.419734570870709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73216</v>
      </c>
      <c r="D26" s="49" t="n">
        <f>F26+H26+J26+L26+N26+P26+R26</f>
        <v>1.0435423951049</v>
      </c>
      <c r="E26" s="62" t="n">
        <v>51558</v>
      </c>
      <c r="F26" s="49" t="n">
        <f>E26/C26</f>
        <v>0.704190340909091</v>
      </c>
      <c r="G26" s="62" t="n">
        <v>15347</v>
      </c>
      <c r="H26" s="49" t="n">
        <f>G26/C26</f>
        <v>0.209612652972028</v>
      </c>
      <c r="I26" s="62" t="n">
        <v>1619</v>
      </c>
      <c r="J26" s="49" t="n">
        <f>I26/C26</f>
        <v>0.022112652972028</v>
      </c>
      <c r="K26" s="62" t="n">
        <v>4020</v>
      </c>
      <c r="L26" s="49" t="n">
        <f>K26/C26</f>
        <v>0.0549060314685315</v>
      </c>
      <c r="M26" s="62" t="n">
        <v>58</v>
      </c>
      <c r="N26" s="49" t="n">
        <f>M26/C26</f>
        <v>0.000792176573426573</v>
      </c>
      <c r="O26" s="62" t="n">
        <v>1003</v>
      </c>
      <c r="P26" s="49" t="n">
        <f>O26/C26</f>
        <v>0.0136991914335664</v>
      </c>
      <c r="Q26" s="62" t="n">
        <f>'4A-VAPNHRaceAlone'!Q26</f>
        <v>2799</v>
      </c>
      <c r="R26" s="49" t="n">
        <f>Q26/C26</f>
        <v>0.0382293487762238</v>
      </c>
      <c r="S26" s="62" t="n">
        <f>C26-E26</f>
        <v>21658</v>
      </c>
      <c r="T26" s="49" t="n">
        <f>S26/$C26</f>
        <v>0.295809659090909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69996</v>
      </c>
      <c r="D27" s="49" t="n">
        <f>F27+H27+J27+L27+N27+P27+R27</f>
        <v>1.03338762214984</v>
      </c>
      <c r="E27" s="62" t="n">
        <v>46524</v>
      </c>
      <c r="F27" s="49" t="n">
        <f>E27/C27</f>
        <v>0.664666552374421</v>
      </c>
      <c r="G27" s="62" t="n">
        <v>7419</v>
      </c>
      <c r="H27" s="49" t="n">
        <f>G27/C27</f>
        <v>0.10599177095834</v>
      </c>
      <c r="I27" s="62" t="n">
        <v>900</v>
      </c>
      <c r="J27" s="49" t="n">
        <f>I27/C27</f>
        <v>0.0128578775930053</v>
      </c>
      <c r="K27" s="62" t="n">
        <v>14245</v>
      </c>
      <c r="L27" s="49" t="n">
        <f>K27/C27</f>
        <v>0.203511629235956</v>
      </c>
      <c r="M27" s="62" t="n">
        <v>47</v>
      </c>
      <c r="N27" s="49" t="n">
        <f>M27/C27</f>
        <v>0.000671466940968055</v>
      </c>
      <c r="O27" s="62" t="n">
        <v>896</v>
      </c>
      <c r="P27" s="49" t="n">
        <f>O27/C27</f>
        <v>0.0128007314703697</v>
      </c>
      <c r="Q27" s="62" t="n">
        <f>'4A-VAPNHRaceAlone'!Q27</f>
        <v>2302</v>
      </c>
      <c r="R27" s="49" t="n">
        <f>Q27/C27</f>
        <v>0.0328875935767758</v>
      </c>
      <c r="S27" s="62" t="n">
        <f>C27-E27</f>
        <v>23472</v>
      </c>
      <c r="T27" s="49" t="n">
        <f>S27/$C27</f>
        <v>0.335333447625579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76970</v>
      </c>
      <c r="D28" s="49" t="n">
        <f>F28+H28+J28+L28+N28+P28+R28</f>
        <v>1.0285565804859</v>
      </c>
      <c r="E28" s="62" t="n">
        <v>69017</v>
      </c>
      <c r="F28" s="49" t="n">
        <f>E28/C28</f>
        <v>0.896674028842406</v>
      </c>
      <c r="G28" s="62" t="n">
        <v>2043</v>
      </c>
      <c r="H28" s="49" t="n">
        <f>G28/C28</f>
        <v>0.0265428088865792</v>
      </c>
      <c r="I28" s="62" t="n">
        <v>920</v>
      </c>
      <c r="J28" s="49" t="n">
        <f>I28/C28</f>
        <v>0.011952708847603</v>
      </c>
      <c r="K28" s="62" t="n">
        <v>4105</v>
      </c>
      <c r="L28" s="49" t="n">
        <f>K28/C28</f>
        <v>0.053332467195011</v>
      </c>
      <c r="M28" s="62" t="n">
        <v>31</v>
      </c>
      <c r="N28" s="49" t="n">
        <f>M28/C28</f>
        <v>0.000402754319864882</v>
      </c>
      <c r="O28" s="62" t="n">
        <v>895</v>
      </c>
      <c r="P28" s="49" t="n">
        <f>O28/C28</f>
        <v>0.0116279069767442</v>
      </c>
      <c r="Q28" s="62" t="n">
        <f>'4A-VAPNHRaceAlone'!Q28</f>
        <v>2157</v>
      </c>
      <c r="R28" s="49" t="n">
        <f>Q28/C28</f>
        <v>0.0280239054176952</v>
      </c>
      <c r="S28" s="62" t="n">
        <f>C28-E28</f>
        <v>7953</v>
      </c>
      <c r="T28" s="49" t="n">
        <f>S28/$C28</f>
        <v>0.103325971157594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71414</v>
      </c>
      <c r="D29" s="49" t="n">
        <f>F29+H29+J29+L29+N29+P29+R29</f>
        <v>1.02519113899235</v>
      </c>
      <c r="E29" s="62" t="n">
        <v>42783</v>
      </c>
      <c r="F29" s="49" t="n">
        <f>E29/C29</f>
        <v>0.599084213179489</v>
      </c>
      <c r="G29" s="62" t="n">
        <v>5981</v>
      </c>
      <c r="H29" s="49" t="n">
        <f>G29/C29</f>
        <v>0.0837510852213852</v>
      </c>
      <c r="I29" s="62" t="n">
        <v>574</v>
      </c>
      <c r="J29" s="49" t="n">
        <f>I29/C29</f>
        <v>0.00803763967849441</v>
      </c>
      <c r="K29" s="62" t="n">
        <v>20760</v>
      </c>
      <c r="L29" s="49" t="n">
        <f>K29/C29</f>
        <v>0.290699302657742</v>
      </c>
      <c r="M29" s="62" t="n">
        <v>47</v>
      </c>
      <c r="N29" s="49" t="n">
        <f>M29/C29</f>
        <v>0.000658134259388915</v>
      </c>
      <c r="O29" s="62" t="n">
        <v>827</v>
      </c>
      <c r="P29" s="49" t="n">
        <f>O29/C29</f>
        <v>0.0115803623939284</v>
      </c>
      <c r="Q29" s="62" t="n">
        <f>'4A-VAPNHRaceAlone'!Q29</f>
        <v>2241</v>
      </c>
      <c r="R29" s="49" t="n">
        <f>Q29/C29</f>
        <v>0.0313804016019268</v>
      </c>
      <c r="S29" s="62" t="n">
        <f>C29-E29</f>
        <v>28631</v>
      </c>
      <c r="T29" s="49" t="n">
        <f>S29/$C29</f>
        <v>0.400915786820511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74221</v>
      </c>
      <c r="D30" s="49" t="n">
        <f>F30+H30+J30+L30+N30+P30+R30</f>
        <v>1.02894059632719</v>
      </c>
      <c r="E30" s="62" t="n">
        <v>58998</v>
      </c>
      <c r="F30" s="49" t="n">
        <f>E30/C30</f>
        <v>0.794896323143046</v>
      </c>
      <c r="G30" s="62" t="n">
        <v>7954</v>
      </c>
      <c r="H30" s="49" t="n">
        <f>G30/C30</f>
        <v>0.107166435375433</v>
      </c>
      <c r="I30" s="62" t="n">
        <v>635</v>
      </c>
      <c r="J30" s="49" t="n">
        <f>I30/C30</f>
        <v>0.00855553010603468</v>
      </c>
      <c r="K30" s="62" t="n">
        <v>6045</v>
      </c>
      <c r="L30" s="49" t="n">
        <f>K30/C30</f>
        <v>0.0814459519542986</v>
      </c>
      <c r="M30" s="62" t="n">
        <v>57</v>
      </c>
      <c r="N30" s="49" t="n">
        <f>M30/C30</f>
        <v>0.000767976718179491</v>
      </c>
      <c r="O30" s="62" t="n">
        <v>1007</v>
      </c>
      <c r="P30" s="49" t="n">
        <f>O30/C30</f>
        <v>0.0135675886878377</v>
      </c>
      <c r="Q30" s="62" t="n">
        <f>'4A-VAPNHRaceAlone'!Q30</f>
        <v>1673</v>
      </c>
      <c r="R30" s="49" t="n">
        <f>Q30/C30</f>
        <v>0.0225407903423559</v>
      </c>
      <c r="S30" s="62" t="n">
        <f>C30-E30</f>
        <v>15223</v>
      </c>
      <c r="T30" s="49" t="n">
        <f>S30/$C30</f>
        <v>0.205103676856954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70240</v>
      </c>
      <c r="D31" s="49" t="n">
        <f>F31+H31+J31+L31+N31+P31+R31</f>
        <v>1.03811218678815</v>
      </c>
      <c r="E31" s="62" t="n">
        <v>34202</v>
      </c>
      <c r="F31" s="49" t="n">
        <f>E31/C31</f>
        <v>0.486930523917995</v>
      </c>
      <c r="G31" s="62" t="n">
        <v>24359</v>
      </c>
      <c r="H31" s="49" t="n">
        <f>G31/C31</f>
        <v>0.346796697038724</v>
      </c>
      <c r="I31" s="62" t="n">
        <v>1163</v>
      </c>
      <c r="J31" s="49" t="n">
        <f>I31/C31</f>
        <v>0.0165575170842825</v>
      </c>
      <c r="K31" s="62" t="n">
        <v>2089</v>
      </c>
      <c r="L31" s="49" t="n">
        <f>K31/C31</f>
        <v>0.0297408883826879</v>
      </c>
      <c r="M31" s="62" t="n">
        <v>66</v>
      </c>
      <c r="N31" s="49" t="n">
        <f>M31/C31</f>
        <v>0.000939635535307517</v>
      </c>
      <c r="O31" s="62" t="n">
        <v>779</v>
      </c>
      <c r="P31" s="49" t="n">
        <f>O31/C31</f>
        <v>0.0110905466970387</v>
      </c>
      <c r="Q31" s="62" t="n">
        <f>'4A-VAPNHRaceAlone'!Q31</f>
        <v>10259</v>
      </c>
      <c r="R31" s="49" t="n">
        <f>Q31/C31</f>
        <v>0.146056378132118</v>
      </c>
      <c r="S31" s="62" t="n">
        <f>C31-E31</f>
        <v>36038</v>
      </c>
      <c r="T31" s="49" t="n">
        <f>S31/$C31</f>
        <v>0.513069476082005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73853</v>
      </c>
      <c r="D32" s="49" t="n">
        <f>F32+H32+J32+L32+N32+P32+R32</f>
        <v>1.03418953867819</v>
      </c>
      <c r="E32" s="62" t="n">
        <v>57877</v>
      </c>
      <c r="F32" s="49" t="n">
        <f>E32/C32</f>
        <v>0.783678388149432</v>
      </c>
      <c r="G32" s="62" t="n">
        <v>5721</v>
      </c>
      <c r="H32" s="49" t="n">
        <f>G32/C32</f>
        <v>0.0774646933773848</v>
      </c>
      <c r="I32" s="62" t="n">
        <v>920</v>
      </c>
      <c r="J32" s="49" t="n">
        <f>I32/C32</f>
        <v>0.0124571784490813</v>
      </c>
      <c r="K32" s="62" t="n">
        <v>7583</v>
      </c>
      <c r="L32" s="49" t="n">
        <f>K32/C32</f>
        <v>0.102676939325417</v>
      </c>
      <c r="M32" s="62" t="n">
        <v>49</v>
      </c>
      <c r="N32" s="49" t="n">
        <f>M32/C32</f>
        <v>0.000663480156527155</v>
      </c>
      <c r="O32" s="62" t="n">
        <v>1029</v>
      </c>
      <c r="P32" s="49" t="n">
        <f>O32/C32</f>
        <v>0.0139330832870703</v>
      </c>
      <c r="Q32" s="62" t="n">
        <f>'4A-VAPNHRaceAlone'!Q32</f>
        <v>3199</v>
      </c>
      <c r="R32" s="49" t="n">
        <f>Q32/C32</f>
        <v>0.0433157759332729</v>
      </c>
      <c r="S32" s="62" t="n">
        <f>C32-E32</f>
        <v>15976</v>
      </c>
      <c r="T32" s="49" t="n">
        <f>S32/$C32</f>
        <v>0.216321611850568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71573</v>
      </c>
      <c r="D33" s="49" t="n">
        <f>F33+H33+J33+L33+N33+P33+R33</f>
        <v>1.02534475290962</v>
      </c>
      <c r="E33" s="62" t="n">
        <v>48808</v>
      </c>
      <c r="F33" s="49" t="n">
        <f>E33/C33</f>
        <v>0.681933131208696</v>
      </c>
      <c r="G33" s="62" t="n">
        <v>3114</v>
      </c>
      <c r="H33" s="49" t="n">
        <f>G33/C33</f>
        <v>0.0435080267698713</v>
      </c>
      <c r="I33" s="62" t="n">
        <v>533</v>
      </c>
      <c r="J33" s="49" t="n">
        <f>I33/C33</f>
        <v>0.00744694228270437</v>
      </c>
      <c r="K33" s="62" t="n">
        <v>18046</v>
      </c>
      <c r="L33" s="49" t="n">
        <f>K33/C33</f>
        <v>0.25213418467858</v>
      </c>
      <c r="M33" s="62" t="n">
        <v>38</v>
      </c>
      <c r="N33" s="49" t="n">
        <f>M33/C33</f>
        <v>0.000530926466684364</v>
      </c>
      <c r="O33" s="62" t="n">
        <v>773</v>
      </c>
      <c r="P33" s="49" t="n">
        <f>O33/C33</f>
        <v>0.0108001620722898</v>
      </c>
      <c r="Q33" s="62" t="n">
        <f>'4A-VAPNHRaceAlone'!Q33</f>
        <v>2075</v>
      </c>
      <c r="R33" s="49" t="n">
        <f>Q33/C33</f>
        <v>0.0289913794307909</v>
      </c>
      <c r="S33" s="62" t="n">
        <f>C33-E33</f>
        <v>22765</v>
      </c>
      <c r="T33" s="49" t="n">
        <f>S33/$C33</f>
        <v>0.318066868791304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71848</v>
      </c>
      <c r="D34" s="49" t="n">
        <f>F34+H34+J34+L34+N34+P34+R34</f>
        <v>1.03046709720521</v>
      </c>
      <c r="E34" s="62" t="n">
        <v>56609</v>
      </c>
      <c r="F34" s="49" t="n">
        <f>E34/C34</f>
        <v>0.787899454403741</v>
      </c>
      <c r="G34" s="62" t="n">
        <v>2881</v>
      </c>
      <c r="H34" s="49" t="n">
        <f>G34/C34</f>
        <v>0.0400985413651041</v>
      </c>
      <c r="I34" s="62" t="n">
        <v>777</v>
      </c>
      <c r="J34" s="49" t="n">
        <f>I34/C34</f>
        <v>0.0108144972720187</v>
      </c>
      <c r="K34" s="62" t="n">
        <v>9898</v>
      </c>
      <c r="L34" s="49" t="n">
        <f>K34/C34</f>
        <v>0.137763055339049</v>
      </c>
      <c r="M34" s="62" t="n">
        <v>46</v>
      </c>
      <c r="N34" s="49" t="n">
        <f>M34/C34</f>
        <v>0.000640240507738559</v>
      </c>
      <c r="O34" s="62" t="n">
        <v>969</v>
      </c>
      <c r="P34" s="49" t="n">
        <f>O34/C34</f>
        <v>0.0134868054782318</v>
      </c>
      <c r="Q34" s="62" t="n">
        <f>'4A-VAPNHRaceAlone'!Q34</f>
        <v>2857</v>
      </c>
      <c r="R34" s="49" t="n">
        <f>Q34/C34</f>
        <v>0.0397645028393275</v>
      </c>
      <c r="S34" s="62" t="n">
        <f>C34-E34</f>
        <v>15239</v>
      </c>
      <c r="T34" s="49" t="n">
        <f>S34/$C34</f>
        <v>0.212100545596259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73234</v>
      </c>
      <c r="D35" s="49" t="n">
        <f>F35+H35+J35+L35+N35+P35+R35</f>
        <v>1.03070977961056</v>
      </c>
      <c r="E35" s="62" t="n">
        <v>60522</v>
      </c>
      <c r="F35" s="49" t="n">
        <f>E35/C35</f>
        <v>0.826419422672529</v>
      </c>
      <c r="G35" s="62" t="n">
        <v>4337</v>
      </c>
      <c r="H35" s="49" t="n">
        <f>G35/C35</f>
        <v>0.0592211267990278</v>
      </c>
      <c r="I35" s="62" t="n">
        <v>750</v>
      </c>
      <c r="J35" s="49" t="n">
        <f>I35/C35</f>
        <v>0.0102411448234427</v>
      </c>
      <c r="K35" s="62" t="n">
        <v>7340</v>
      </c>
      <c r="L35" s="49" t="n">
        <f>K35/C35</f>
        <v>0.100226670672092</v>
      </c>
      <c r="M35" s="62" t="n">
        <v>57</v>
      </c>
      <c r="N35" s="49" t="n">
        <f>M35/C35</f>
        <v>0.000778327006581642</v>
      </c>
      <c r="O35" s="62" t="n">
        <v>735</v>
      </c>
      <c r="P35" s="49" t="n">
        <f>O35/C35</f>
        <v>0.0100363219269738</v>
      </c>
      <c r="Q35" s="62" t="n">
        <f>'4A-VAPNHRaceAlone'!Q35</f>
        <v>1742</v>
      </c>
      <c r="R35" s="49" t="n">
        <f>Q35/C35</f>
        <v>0.0237867657099162</v>
      </c>
      <c r="S35" s="62" t="n">
        <f>C35-E35</f>
        <v>12712</v>
      </c>
      <c r="T35" s="49" t="n">
        <f>S35/$C35</f>
        <v>0.173580577327471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75134</v>
      </c>
      <c r="D36" s="49" t="n">
        <f>F36+H36+J36+L36+N36+P36+R36</f>
        <v>1.03131737961509</v>
      </c>
      <c r="E36" s="62" t="n">
        <v>61977</v>
      </c>
      <c r="F36" s="49" t="n">
        <f>E36/C36</f>
        <v>0.824886203316741</v>
      </c>
      <c r="G36" s="62" t="n">
        <v>7295</v>
      </c>
      <c r="H36" s="49" t="n">
        <f>G36/C36</f>
        <v>0.0970931934942902</v>
      </c>
      <c r="I36" s="62" t="n">
        <v>948</v>
      </c>
      <c r="J36" s="49" t="n">
        <f>I36/C36</f>
        <v>0.0126174568104986</v>
      </c>
      <c r="K36" s="62" t="n">
        <v>4856</v>
      </c>
      <c r="L36" s="49" t="n">
        <f>K36/C36</f>
        <v>0.0646311922698113</v>
      </c>
      <c r="M36" s="62" t="n">
        <v>52</v>
      </c>
      <c r="N36" s="49" t="n">
        <f>M36/C36</f>
        <v>0.000692096787073762</v>
      </c>
      <c r="O36" s="62" t="n">
        <v>786</v>
      </c>
      <c r="P36" s="49" t="n">
        <f>O36/C36</f>
        <v>0.0104613091276919</v>
      </c>
      <c r="Q36" s="62" t="n">
        <f>'4A-VAPNHRaceAlone'!Q36</f>
        <v>1573</v>
      </c>
      <c r="R36" s="49" t="n">
        <f>Q36/C36</f>
        <v>0.0209359278089813</v>
      </c>
      <c r="S36" s="62" t="n">
        <f>C36-E36</f>
        <v>13157</v>
      </c>
      <c r="T36" s="49" t="n">
        <f>S36/$C36</f>
        <v>0.175113796683259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71691</v>
      </c>
      <c r="D37" s="49" t="n">
        <f>F37+H37+J37+L37+N37+P37+R37</f>
        <v>1.02775801704538</v>
      </c>
      <c r="E37" s="62" t="n">
        <v>65209</v>
      </c>
      <c r="F37" s="49" t="n">
        <f>E37/C37</f>
        <v>0.909584187694411</v>
      </c>
      <c r="G37" s="62" t="n">
        <v>2097</v>
      </c>
      <c r="H37" s="49" t="n">
        <f>G37/C37</f>
        <v>0.0292505335397749</v>
      </c>
      <c r="I37" s="62" t="n">
        <v>785</v>
      </c>
      <c r="J37" s="49" t="n">
        <f>I37/C37</f>
        <v>0.0109497705430249</v>
      </c>
      <c r="K37" s="62" t="n">
        <v>2977</v>
      </c>
      <c r="L37" s="49" t="n">
        <f>K37/C37</f>
        <v>0.0415254355497901</v>
      </c>
      <c r="M37" s="62" t="n">
        <v>48</v>
      </c>
      <c r="N37" s="49" t="n">
        <f>M37/C37</f>
        <v>0.000669540109637193</v>
      </c>
      <c r="O37" s="62" t="n">
        <v>773</v>
      </c>
      <c r="P37" s="49" t="n">
        <f>O37/C37</f>
        <v>0.0107823855156156</v>
      </c>
      <c r="Q37" s="62" t="n">
        <f>'4A-VAPNHRaceAlone'!Q37</f>
        <v>1792</v>
      </c>
      <c r="R37" s="49" t="n">
        <f>Q37/C37</f>
        <v>0.0249961640931219</v>
      </c>
      <c r="S37" s="62" t="n">
        <f>C37-E37</f>
        <v>6482</v>
      </c>
      <c r="T37" s="49" t="n">
        <f>S37/$C37</f>
        <v>0.0904158123055893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71033</v>
      </c>
      <c r="D38" s="49" t="n">
        <f>F38+H38+J38+L38+N38+P38+R38</f>
        <v>1.03208367941661</v>
      </c>
      <c r="E38" s="62" t="n">
        <v>61187</v>
      </c>
      <c r="F38" s="49" t="n">
        <f>E38/C38</f>
        <v>0.861388368786339</v>
      </c>
      <c r="G38" s="62" t="n">
        <v>5543</v>
      </c>
      <c r="H38" s="49" t="n">
        <f>G38/C38</f>
        <v>0.0780341531400898</v>
      </c>
      <c r="I38" s="62" t="n">
        <v>896</v>
      </c>
      <c r="J38" s="49" t="n">
        <f>I38/C38</f>
        <v>0.0126138555319359</v>
      </c>
      <c r="K38" s="62" t="n">
        <v>2856</v>
      </c>
      <c r="L38" s="49" t="n">
        <f>K38/C38</f>
        <v>0.0402066645080456</v>
      </c>
      <c r="M38" s="62" t="n">
        <v>36</v>
      </c>
      <c r="N38" s="49" t="n">
        <f>M38/C38</f>
        <v>0.000506806695479566</v>
      </c>
      <c r="O38" s="62" t="n">
        <v>882</v>
      </c>
      <c r="P38" s="49" t="n">
        <f>O38/C38</f>
        <v>0.0124167640392494</v>
      </c>
      <c r="Q38" s="62" t="n">
        <f>'4A-VAPNHRaceAlone'!Q38</f>
        <v>1912</v>
      </c>
      <c r="R38" s="49" t="n">
        <f>Q38/C38</f>
        <v>0.0269170667154703</v>
      </c>
      <c r="S38" s="62" t="n">
        <f>C38-E38</f>
        <v>9846</v>
      </c>
      <c r="T38" s="49" t="n">
        <f>S38/$C38</f>
        <v>0.138611631213661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72844</v>
      </c>
      <c r="D39" s="49" t="n">
        <f>F39+H39+J39+L39+N39+P39+R39</f>
        <v>1.03938553621438</v>
      </c>
      <c r="E39" s="62" t="n">
        <v>58502</v>
      </c>
      <c r="F39" s="49" t="n">
        <f>E39/C39</f>
        <v>0.803113502827961</v>
      </c>
      <c r="G39" s="62" t="n">
        <v>11400</v>
      </c>
      <c r="H39" s="49" t="n">
        <f>G39/C39</f>
        <v>0.156498819394871</v>
      </c>
      <c r="I39" s="62" t="n">
        <v>1324</v>
      </c>
      <c r="J39" s="49" t="n">
        <f>I39/C39</f>
        <v>0.0181758277963868</v>
      </c>
      <c r="K39" s="62" t="n">
        <v>1651</v>
      </c>
      <c r="L39" s="49" t="n">
        <f>K39/C39</f>
        <v>0.0226648728790292</v>
      </c>
      <c r="M39" s="62" t="n">
        <v>58</v>
      </c>
      <c r="N39" s="49" t="n">
        <f>M39/C39</f>
        <v>0.000796222063587941</v>
      </c>
      <c r="O39" s="62" t="n">
        <v>857</v>
      </c>
      <c r="P39" s="49" t="n">
        <f>O39/C39</f>
        <v>0.0117648673878425</v>
      </c>
      <c r="Q39" s="62" t="n">
        <f>'4A-VAPNHRaceAlone'!Q39</f>
        <v>1921</v>
      </c>
      <c r="R39" s="49" t="n">
        <f>Q39/C39</f>
        <v>0.0263714238646972</v>
      </c>
      <c r="S39" s="62" t="n">
        <f>C39-E39</f>
        <v>14342</v>
      </c>
      <c r="T39" s="49" t="n">
        <f>S39/$C39</f>
        <v>0.196886497172039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74818</v>
      </c>
      <c r="D40" s="49" t="n">
        <f>F40+H40+J40+L40+N40+P40+R40</f>
        <v>1.03890774947205</v>
      </c>
      <c r="E40" s="62" t="n">
        <v>60852</v>
      </c>
      <c r="F40" s="49" t="n">
        <f>E40/C40</f>
        <v>0.813333689753803</v>
      </c>
      <c r="G40" s="62" t="n">
        <v>11299</v>
      </c>
      <c r="H40" s="49" t="n">
        <f>G40/C40</f>
        <v>0.151019808067577</v>
      </c>
      <c r="I40" s="62" t="n">
        <v>1503</v>
      </c>
      <c r="J40" s="49" t="n">
        <f>I40/C40</f>
        <v>0.0200887486968377</v>
      </c>
      <c r="K40" s="62" t="n">
        <v>1376</v>
      </c>
      <c r="L40" s="49" t="n">
        <f>K40/C40</f>
        <v>0.0183912962121415</v>
      </c>
      <c r="M40" s="62" t="n">
        <v>68</v>
      </c>
      <c r="N40" s="49" t="n">
        <f>M40/C40</f>
        <v>0.000908872196530247</v>
      </c>
      <c r="O40" s="62" t="n">
        <v>920</v>
      </c>
      <c r="P40" s="49" t="n">
        <f>O40/C40</f>
        <v>0.0122965061883504</v>
      </c>
      <c r="Q40" s="62" t="n">
        <f>'4A-VAPNHRaceAlone'!Q40</f>
        <v>1711</v>
      </c>
      <c r="R40" s="49" t="n">
        <f>Q40/C40</f>
        <v>0.0228688283568125</v>
      </c>
      <c r="S40" s="62" t="n">
        <f>C40-E40</f>
        <v>13966</v>
      </c>
      <c r="T40" s="49" t="n">
        <f>S40/$C40</f>
        <v>0.186666310246197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 ht="12.75">
      <c r="A41" s="9" t="n">
        <v>39</v>
      </c>
      <c r="B41" s="25"/>
      <c r="C41" s="47" t="n">
        <f>Overview!M41</f>
        <v>72589</v>
      </c>
      <c r="D41" s="49" t="n">
        <f>F41+H41+J41+L41+N41+P41+R41</f>
        <v>1.0352946038656</v>
      </c>
      <c r="E41" s="62" t="n">
        <v>67923</v>
      </c>
      <c r="F41" s="49" t="n">
        <f>E41/C41</f>
        <v>0.935720288197936</v>
      </c>
      <c r="G41" s="62" t="n">
        <v>2478</v>
      </c>
      <c r="H41" s="49" t="n">
        <f>G41/C41</f>
        <v>0.0341374037388585</v>
      </c>
      <c r="I41" s="62" t="n">
        <v>1421</v>
      </c>
      <c r="J41" s="49" t="n">
        <f>I41/C41</f>
        <v>0.0195759688107013</v>
      </c>
      <c r="K41" s="62" t="n">
        <v>850</v>
      </c>
      <c r="L41" s="49" t="n">
        <f>K41/C41</f>
        <v>0.0117097631872598</v>
      </c>
      <c r="M41" s="62" t="n">
        <v>33</v>
      </c>
      <c r="N41" s="49" t="n">
        <f>M41/C41</f>
        <v>0.00045461433550538</v>
      </c>
      <c r="O41" s="62" t="n">
        <v>903</v>
      </c>
      <c r="P41" s="49" t="n">
        <f>O41/C41</f>
        <v>0.0124399013624654</v>
      </c>
      <c r="Q41" s="62" t="n">
        <f>'4A-VAPNHRaceAlone'!Q41</f>
        <v>1543</v>
      </c>
      <c r="R41" s="49" t="n">
        <f>Q41/C41</f>
        <v>0.0212566642328728</v>
      </c>
      <c r="S41" s="62" t="n">
        <f>C41-E41</f>
        <v>4666</v>
      </c>
      <c r="T41" s="49" t="n">
        <f>S41/$C41</f>
        <v>0.0642797118020637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</row>
    <row r="42" ht="12.75">
      <c r="A42" s="9" t="n">
        <v>40</v>
      </c>
      <c r="B42" s="25"/>
      <c r="C42" s="47" t="n">
        <f>Overview!M42</f>
        <v>71638</v>
      </c>
      <c r="D42" s="49" t="n">
        <f>F42+H42+J42+L42+N42+P42+R42</f>
        <v>1.03668444121835</v>
      </c>
      <c r="E42" s="62" t="n">
        <v>65734</v>
      </c>
      <c r="F42" s="49" t="n">
        <f>E42/C42</f>
        <v>0.917585638906726</v>
      </c>
      <c r="G42" s="62" t="n">
        <v>3087</v>
      </c>
      <c r="H42" s="49" t="n">
        <f>G42/C42</f>
        <v>0.0430916552667579</v>
      </c>
      <c r="I42" s="62" t="n">
        <v>1488</v>
      </c>
      <c r="J42" s="49" t="n">
        <f>I42/C42</f>
        <v>0.0207710991373294</v>
      </c>
      <c r="K42" s="62" t="n">
        <v>667</v>
      </c>
      <c r="L42" s="49" t="n">
        <f>K42/C42</f>
        <v>0.00931070102459589</v>
      </c>
      <c r="M42" s="62" t="n">
        <v>47</v>
      </c>
      <c r="N42" s="49" t="n">
        <f>M42/C42</f>
        <v>0.000656076384041989</v>
      </c>
      <c r="O42" s="62" t="n">
        <v>879</v>
      </c>
      <c r="P42" s="49" t="n">
        <f>O42/C42</f>
        <v>0.0122700242887853</v>
      </c>
      <c r="Q42" s="62" t="n">
        <f>'4A-VAPNHRaceAlone'!Q42</f>
        <v>2364</v>
      </c>
      <c r="R42" s="49" t="n">
        <f>Q42/C42</f>
        <v>0.032999246210112</v>
      </c>
      <c r="S42" s="62" t="n">
        <f>C42-E42</f>
        <v>5904</v>
      </c>
      <c r="T42" s="49" t="n">
        <f>S42/$C42</f>
        <v>0.0824143610932745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</row>
    <row r="43" ht="12.75">
      <c r="A43" s="9" t="n">
        <v>41</v>
      </c>
      <c r="B43" s="25"/>
      <c r="C43" s="47" t="n">
        <f>Overview!M43</f>
        <v>73184</v>
      </c>
      <c r="D43" s="49" t="n">
        <f>F43+H43+J43+L43+N43+P43+R43</f>
        <v>1.0325617621338</v>
      </c>
      <c r="E43" s="62" t="n">
        <v>67711</v>
      </c>
      <c r="F43" s="49" t="n">
        <f>E43/C43</f>
        <v>0.925215894184521</v>
      </c>
      <c r="G43" s="62" t="n">
        <v>2013</v>
      </c>
      <c r="H43" s="49" t="n">
        <f>G43/C43</f>
        <v>0.0275060122431132</v>
      </c>
      <c r="I43" s="62" t="n">
        <v>1396</v>
      </c>
      <c r="J43" s="49" t="n">
        <f>I43/C43</f>
        <v>0.0190752076956712</v>
      </c>
      <c r="K43" s="62" t="n">
        <v>432</v>
      </c>
      <c r="L43" s="49" t="n">
        <f>K43/C43</f>
        <v>0.00590292960209882</v>
      </c>
      <c r="M43" s="62" t="n">
        <v>58</v>
      </c>
      <c r="N43" s="49" t="n">
        <f>M43/C43</f>
        <v>0.000792522955837342</v>
      </c>
      <c r="O43" s="62" t="n">
        <v>939</v>
      </c>
      <c r="P43" s="49" t="n">
        <f>O43/C43</f>
        <v>0.0128306733712287</v>
      </c>
      <c r="Q43" s="62" t="n">
        <f>'4A-VAPNHRaceAlone'!Q43</f>
        <v>3018</v>
      </c>
      <c r="R43" s="49" t="n">
        <f>Q43/C43</f>
        <v>0.0412385220813293</v>
      </c>
      <c r="S43" s="62" t="n">
        <f>C43-E43</f>
        <v>5473</v>
      </c>
      <c r="T43" s="49" t="n">
        <f>S43/$C43</f>
        <v>0.0747841058154788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</row>
    <row r="44" ht="12.75">
      <c r="A44" s="9" t="n">
        <v>42</v>
      </c>
      <c r="B44" s="25"/>
      <c r="C44" s="47" t="n">
        <f>Overview!M44</f>
        <v>71767</v>
      </c>
      <c r="D44" s="49" t="n">
        <f>F44+H44+J44+L44+N44+P44+R44</f>
        <v>1.03419398888068</v>
      </c>
      <c r="E44" s="62" t="n">
        <v>66869</v>
      </c>
      <c r="F44" s="49" t="n">
        <f>E44/C44</f>
        <v>0.931751362046623</v>
      </c>
      <c r="G44" s="62" t="n">
        <v>1089</v>
      </c>
      <c r="H44" s="49" t="n">
        <f>G44/C44</f>
        <v>0.0151741050900832</v>
      </c>
      <c r="I44" s="62" t="n">
        <v>1236</v>
      </c>
      <c r="J44" s="49" t="n">
        <f>I44/C44</f>
        <v>0.0172224002675324</v>
      </c>
      <c r="K44" s="62" t="n">
        <v>1460</v>
      </c>
      <c r="L44" s="49" t="n">
        <f>K44/C44</f>
        <v>0.0203436119665027</v>
      </c>
      <c r="M44" s="62" t="n">
        <v>34</v>
      </c>
      <c r="N44" s="49" t="n">
        <f>M44/C44</f>
        <v>0.000473755347165132</v>
      </c>
      <c r="O44" s="62" t="n">
        <v>957</v>
      </c>
      <c r="P44" s="49" t="n">
        <f>O44/C44</f>
        <v>0.0133348196246186</v>
      </c>
      <c r="Q44" s="62" t="n">
        <f>'4A-VAPNHRaceAlone'!Q44</f>
        <v>2576</v>
      </c>
      <c r="R44" s="49" t="n">
        <f>Q44/C44</f>
        <v>0.0358939345381582</v>
      </c>
      <c r="S44" s="62" t="n">
        <f>C44-E44</f>
        <v>4898</v>
      </c>
      <c r="T44" s="49" t="n">
        <f>S44/$C44</f>
        <v>0.0682486379533769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</row>
    <row r="45" ht="12.75">
      <c r="A45" s="9" t="n">
        <v>43</v>
      </c>
      <c r="B45" s="25"/>
      <c r="C45" s="47" t="n">
        <f>Overview!M45</f>
        <v>73775</v>
      </c>
      <c r="D45" s="49" t="n">
        <f>F45+H45+J45+L45+N45+P45+R45</f>
        <v>1.03606912910878</v>
      </c>
      <c r="E45" s="62" t="n">
        <v>66153</v>
      </c>
      <c r="F45" s="49" t="n">
        <f>E45/C45</f>
        <v>0.896685869196882</v>
      </c>
      <c r="G45" s="62" t="n">
        <v>2622</v>
      </c>
      <c r="H45" s="49" t="n">
        <f>G45/C45</f>
        <v>0.0355404947475432</v>
      </c>
      <c r="I45" s="62" t="n">
        <v>1354</v>
      </c>
      <c r="J45" s="49" t="n">
        <f>I45/C45</f>
        <v>0.0183531006438495</v>
      </c>
      <c r="K45" s="62" t="n">
        <v>1568</v>
      </c>
      <c r="L45" s="49" t="n">
        <f>K45/C45</f>
        <v>0.0212538122670281</v>
      </c>
      <c r="M45" s="62" t="n">
        <v>39</v>
      </c>
      <c r="N45" s="49" t="n">
        <f>M45/C45</f>
        <v>0.00052863436123348</v>
      </c>
      <c r="O45" s="62" t="n">
        <v>979</v>
      </c>
      <c r="P45" s="49" t="n">
        <f>O45/C45</f>
        <v>0.0132700779396815</v>
      </c>
      <c r="Q45" s="62" t="n">
        <f>'4A-VAPNHRaceAlone'!Q45</f>
        <v>3721</v>
      </c>
      <c r="R45" s="49" t="n">
        <f>Q45/C45</f>
        <v>0.0504371399525585</v>
      </c>
      <c r="S45" s="62" t="n">
        <f>C45-E45</f>
        <v>7622</v>
      </c>
      <c r="T45" s="49" t="n">
        <f>S45/$C45</f>
        <v>0.103314130803118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</row>
    <row r="46" ht="12.75">
      <c r="A46" s="9" t="n">
        <v>44</v>
      </c>
      <c r="B46" s="25"/>
      <c r="C46" s="47" t="n">
        <f>Overview!M46</f>
        <v>73937</v>
      </c>
      <c r="D46" s="49" t="n">
        <f>F46+H46+J46+L46+N46+P46+R46</f>
        <v>1.03719382717719</v>
      </c>
      <c r="E46" s="62" t="n">
        <v>69567</v>
      </c>
      <c r="F46" s="49" t="n">
        <f>E46/C46</f>
        <v>0.940895627358427</v>
      </c>
      <c r="G46" s="62" t="n">
        <v>1181</v>
      </c>
      <c r="H46" s="49" t="n">
        <f>G46/C46</f>
        <v>0.0159730581440957</v>
      </c>
      <c r="I46" s="62" t="n">
        <v>1469</v>
      </c>
      <c r="J46" s="49" t="n">
        <f>I46/C46</f>
        <v>0.0198682662266524</v>
      </c>
      <c r="K46" s="62" t="n">
        <v>1248</v>
      </c>
      <c r="L46" s="49" t="n">
        <f>K46/C46</f>
        <v>0.0168792350244127</v>
      </c>
      <c r="M46" s="62" t="n">
        <v>48</v>
      </c>
      <c r="N46" s="49" t="n">
        <f>M46/C46</f>
        <v>0.000649201347092795</v>
      </c>
      <c r="O46" s="62" t="n">
        <v>1148</v>
      </c>
      <c r="P46" s="49" t="n">
        <f>O46/C46</f>
        <v>0.0155267322179694</v>
      </c>
      <c r="Q46" s="62" t="n">
        <f>'4A-VAPNHRaceAlone'!Q46</f>
        <v>2026</v>
      </c>
      <c r="R46" s="49" t="n">
        <f>Q46/C46</f>
        <v>0.0274017068585417</v>
      </c>
      <c r="S46" s="62" t="n">
        <f>C46-E46</f>
        <v>4370</v>
      </c>
      <c r="T46" s="49" t="n">
        <f>S46/$C46</f>
        <v>0.0591043726415732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</row>
    <row r="47" ht="12.75">
      <c r="A47" s="9" t="n">
        <v>45</v>
      </c>
      <c r="B47" s="25"/>
      <c r="C47" s="47" t="n">
        <f>Overview!M47</f>
        <v>72350</v>
      </c>
      <c r="D47" s="49" t="n">
        <f>F47+H47+J47+L47+N47+P47+R47</f>
        <v>1.03636489288182</v>
      </c>
      <c r="E47" s="62" t="n">
        <v>58829</v>
      </c>
      <c r="F47" s="49" t="n">
        <f>E47/C47</f>
        <v>0.813116793365584</v>
      </c>
      <c r="G47" s="62" t="n">
        <v>6007</v>
      </c>
      <c r="H47" s="49" t="n">
        <f>G47/C47</f>
        <v>0.0830269523151348</v>
      </c>
      <c r="I47" s="62" t="n">
        <v>1043</v>
      </c>
      <c r="J47" s="49" t="n">
        <f>I47/C47</f>
        <v>0.0144160331720802</v>
      </c>
      <c r="K47" s="62" t="n">
        <v>5395</v>
      </c>
      <c r="L47" s="49" t="n">
        <f>K47/C47</f>
        <v>0.0745680718728404</v>
      </c>
      <c r="M47" s="62" t="n">
        <v>80</v>
      </c>
      <c r="N47" s="49" t="n">
        <f>M47/C47</f>
        <v>0.00110573600552868</v>
      </c>
      <c r="O47" s="62" t="n">
        <v>1008</v>
      </c>
      <c r="P47" s="49" t="n">
        <f>O47/C47</f>
        <v>0.0139322736696614</v>
      </c>
      <c r="Q47" s="62" t="n">
        <f>'4A-VAPNHRaceAlone'!Q47</f>
        <v>2619</v>
      </c>
      <c r="R47" s="49" t="n">
        <f>Q47/C47</f>
        <v>0.0361990324809952</v>
      </c>
      <c r="S47" s="62" t="n">
        <f>C47-E47</f>
        <v>13521</v>
      </c>
      <c r="T47" s="49" t="n">
        <f>S47/$C47</f>
        <v>0.186883206634416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</row>
    <row r="48" ht="12.75">
      <c r="A48" s="9" t="n">
        <v>46</v>
      </c>
      <c r="B48" s="25"/>
      <c r="C48" s="47" t="n">
        <f>Overview!M48</f>
        <v>73386</v>
      </c>
      <c r="D48" s="49" t="n">
        <f>F48+H48+J48+L48+N48+P48+R48</f>
        <v>1.03269015888589</v>
      </c>
      <c r="E48" s="62" t="n">
        <v>70081</v>
      </c>
      <c r="F48" s="49" t="n">
        <f>E48/C48</f>
        <v>0.954964162101763</v>
      </c>
      <c r="G48" s="62" t="n">
        <v>758</v>
      </c>
      <c r="H48" s="49" t="n">
        <f>G48/C48</f>
        <v>0.0103289455754504</v>
      </c>
      <c r="I48" s="62" t="n">
        <v>1311</v>
      </c>
      <c r="J48" s="49" t="n">
        <f>I48/C48</f>
        <v>0.0178644428092552</v>
      </c>
      <c r="K48" s="62" t="n">
        <v>1055</v>
      </c>
      <c r="L48" s="49" t="n">
        <f>K48/C48</f>
        <v>0.0143760390265173</v>
      </c>
      <c r="M48" s="62" t="n">
        <v>45</v>
      </c>
      <c r="N48" s="49" t="n">
        <f>M48/C48</f>
        <v>0.000613195977434388</v>
      </c>
      <c r="O48" s="62" t="n">
        <v>954</v>
      </c>
      <c r="P48" s="49" t="n">
        <f>O48/C48</f>
        <v>0.012999754721609</v>
      </c>
      <c r="Q48" s="62" t="n">
        <f>'4A-VAPNHRaceAlone'!Q48</f>
        <v>1581</v>
      </c>
      <c r="R48" s="49" t="n">
        <f>Q48/C48</f>
        <v>0.0215436186738615</v>
      </c>
      <c r="S48" s="62" t="n">
        <f>C48-E48</f>
        <v>3305</v>
      </c>
      <c r="T48" s="49" t="n">
        <f>S48/$C48</f>
        <v>0.0450358378982367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</row>
    <row r="49" ht="12.75">
      <c r="A49" s="9" t="n">
        <v>47</v>
      </c>
      <c r="B49" s="25"/>
      <c r="C49" s="47" t="n">
        <f>Overview!M49</f>
        <v>72169</v>
      </c>
      <c r="D49" s="49" t="n">
        <f>F49+H49+J49+L49+N49+P49+R49</f>
        <v>1.03412822680098</v>
      </c>
      <c r="E49" s="62" t="n">
        <v>68961</v>
      </c>
      <c r="F49" s="49" t="n">
        <f>E49/C49</f>
        <v>0.955548781332705</v>
      </c>
      <c r="G49" s="62" t="n">
        <v>495</v>
      </c>
      <c r="H49" s="49" t="n">
        <f>G49/C49</f>
        <v>0.00685890063600715</v>
      </c>
      <c r="I49" s="62" t="n">
        <v>1529</v>
      </c>
      <c r="J49" s="49" t="n">
        <f>I49/C49</f>
        <v>0.0211863819645554</v>
      </c>
      <c r="K49" s="62" t="n">
        <v>821</v>
      </c>
      <c r="L49" s="49" t="n">
        <f>K49/C49</f>
        <v>0.011376075600327</v>
      </c>
      <c r="M49" s="62" t="n">
        <v>103</v>
      </c>
      <c r="N49" s="49" t="n">
        <f>M49/C49</f>
        <v>0.00142720558688634</v>
      </c>
      <c r="O49" s="62" t="n">
        <v>886</v>
      </c>
      <c r="P49" s="49" t="n">
        <f>O49/C49</f>
        <v>0.0122767393202067</v>
      </c>
      <c r="Q49" s="62" t="n">
        <f>'4A-VAPNHRaceAlone'!Q49</f>
        <v>1837</v>
      </c>
      <c r="R49" s="49" t="n">
        <f>Q49/C49</f>
        <v>0.0254541423602932</v>
      </c>
      <c r="S49" s="62" t="n">
        <f>C49-E49</f>
        <v>3208</v>
      </c>
      <c r="T49" s="49" t="n">
        <f>S49/$C49</f>
        <v>0.0444512186672948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F50+H50+J50+L50+N50+P50+R50</f>
        <v>1.04379302461453</v>
      </c>
      <c r="E50" s="62" t="n">
        <v>58464</v>
      </c>
      <c r="F50" s="49" t="n">
        <f>E50/C50</f>
        <v>0.742550867477837</v>
      </c>
      <c r="G50" s="62" t="n">
        <v>4002</v>
      </c>
      <c r="H50" s="49" t="n">
        <f>G50/C50</f>
        <v>0.0508293748571138</v>
      </c>
      <c r="I50" s="62" t="n">
        <v>732</v>
      </c>
      <c r="J50" s="49" t="n">
        <f>I50/C50</f>
        <v>0.00929712703533416</v>
      </c>
      <c r="K50" s="62" t="n">
        <v>14335</v>
      </c>
      <c r="L50" s="49" t="n">
        <f>K50/C50</f>
        <v>0.182068737775294</v>
      </c>
      <c r="M50" s="62" t="n">
        <v>109</v>
      </c>
      <c r="N50" s="49" t="n">
        <f>M50/C50</f>
        <v>0.00138440826072599</v>
      </c>
      <c r="O50" s="62" t="n">
        <v>1262</v>
      </c>
      <c r="P50" s="49" t="n">
        <f>O50/C50</f>
        <v>0.0160286534406991</v>
      </c>
      <c r="Q50" s="62" t="n">
        <f>'4A-VAPNHRaceAlone'!Q50</f>
        <v>3278</v>
      </c>
      <c r="R50" s="49" t="n">
        <f>Q50/C50</f>
        <v>0.041633855767521</v>
      </c>
      <c r="S50" s="62" t="n">
        <f>C50-E50</f>
        <v>20270</v>
      </c>
      <c r="T50" s="49" t="n">
        <f>S50/$C50</f>
        <v>0.257449132522163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</row>
    <row r="51" ht="12.75">
      <c r="A51" s="9" t="n">
        <v>49</v>
      </c>
      <c r="B51" s="25"/>
      <c r="C51" s="47" t="n">
        <f>Overview!M51</f>
        <v>73449</v>
      </c>
      <c r="D51" s="49" t="n">
        <f>F51+H51+J51+L51+N51+P51+R51</f>
        <v>1.05846233440891</v>
      </c>
      <c r="E51" s="62" t="n">
        <v>45443</v>
      </c>
      <c r="F51" s="49" t="n">
        <f>E51/C51</f>
        <v>0.618701411864015</v>
      </c>
      <c r="G51" s="62" t="n">
        <v>21210</v>
      </c>
      <c r="H51" s="49" t="n">
        <f>G51/C51</f>
        <v>0.2887718008414</v>
      </c>
      <c r="I51" s="62" t="n">
        <v>1511</v>
      </c>
      <c r="J51" s="49" t="n">
        <f>I51/C51</f>
        <v>0.0205720976459857</v>
      </c>
      <c r="K51" s="62" t="n">
        <v>3688</v>
      </c>
      <c r="L51" s="49" t="n">
        <f>K51/C51</f>
        <v>0.0502117115277267</v>
      </c>
      <c r="M51" s="62" t="n">
        <v>128</v>
      </c>
      <c r="N51" s="49" t="n">
        <f>M51/C51</f>
        <v>0.00174270582308813</v>
      </c>
      <c r="O51" s="62" t="n">
        <v>1199</v>
      </c>
      <c r="P51" s="49" t="n">
        <f>O51/C51</f>
        <v>0.0163242522022083</v>
      </c>
      <c r="Q51" s="62" t="n">
        <f>'4A-VAPNHRaceAlone'!Q51</f>
        <v>4564</v>
      </c>
      <c r="R51" s="49" t="n">
        <f>Q51/C51</f>
        <v>0.0621383545044861</v>
      </c>
      <c r="S51" s="62" t="n">
        <f>C51-E51</f>
        <v>28006</v>
      </c>
      <c r="T51" s="49" t="n">
        <f>S51/$C51</f>
        <v>0.381298588135985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</row>
    <row r="52" ht="12.75">
      <c r="A52" s="9" t="n">
        <v>50</v>
      </c>
      <c r="B52" s="25"/>
      <c r="C52" s="47" t="n">
        <f>Overview!M52</f>
        <v>73558</v>
      </c>
      <c r="D52" s="49" t="n">
        <f>F52+H52+J52+L52+N52+P52+R52</f>
        <v>1.04438674243454</v>
      </c>
      <c r="E52" s="62" t="n">
        <v>57729</v>
      </c>
      <c r="F52" s="49" t="n">
        <f>E52/C52</f>
        <v>0.784809266157318</v>
      </c>
      <c r="G52" s="62" t="n">
        <v>12451</v>
      </c>
      <c r="H52" s="49" t="n">
        <f>G52/C52</f>
        <v>0.16926778868376</v>
      </c>
      <c r="I52" s="62" t="n">
        <v>1733</v>
      </c>
      <c r="J52" s="49" t="n">
        <f>I52/C52</f>
        <v>0.0235596400119634</v>
      </c>
      <c r="K52" s="62" t="n">
        <v>1243</v>
      </c>
      <c r="L52" s="49" t="n">
        <f>K52/C52</f>
        <v>0.0168982299681884</v>
      </c>
      <c r="M52" s="62" t="n">
        <v>68</v>
      </c>
      <c r="N52" s="49" t="n">
        <f>M52/C52</f>
        <v>0.000924440577503467</v>
      </c>
      <c r="O52" s="62" t="n">
        <v>994</v>
      </c>
      <c r="P52" s="49" t="n">
        <f>O52/C52</f>
        <v>0.0135131460888007</v>
      </c>
      <c r="Q52" s="62" t="n">
        <f>'4A-VAPNHRaceAlone'!Q52</f>
        <v>2605</v>
      </c>
      <c r="R52" s="49" t="n">
        <f>Q52/C52</f>
        <v>0.0354142309470078</v>
      </c>
      <c r="S52" s="62" t="n">
        <f>C52-E52</f>
        <v>15829</v>
      </c>
      <c r="T52" s="49" t="n">
        <f>S52/$C52</f>
        <v>0.215190733842682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</row>
    <row r="53" ht="12.75">
      <c r="A53" s="9" t="n">
        <v>51</v>
      </c>
      <c r="B53" s="25"/>
      <c r="C53" s="47" t="n">
        <f>Overview!M53</f>
        <v>73606</v>
      </c>
      <c r="D53" s="49" t="n">
        <f>F53+H53+J53+L53+N53+P53+R53</f>
        <v>1.03858381110236</v>
      </c>
      <c r="E53" s="62" t="n">
        <v>68643</v>
      </c>
      <c r="F53" s="49" t="n">
        <f>E53/C53</f>
        <v>0.932573431513735</v>
      </c>
      <c r="G53" s="62" t="n">
        <v>2105</v>
      </c>
      <c r="H53" s="49" t="n">
        <f>G53/C53</f>
        <v>0.0285982121022743</v>
      </c>
      <c r="I53" s="62" t="n">
        <v>1650</v>
      </c>
      <c r="J53" s="49" t="n">
        <f>I53/C53</f>
        <v>0.0224166508165095</v>
      </c>
      <c r="K53" s="62" t="n">
        <v>686</v>
      </c>
      <c r="L53" s="49" t="n">
        <f>K53/C53</f>
        <v>0.00931989240007608</v>
      </c>
      <c r="M53" s="62" t="n">
        <v>37</v>
      </c>
      <c r="N53" s="49" t="n">
        <f>M53/C53</f>
        <v>0.000502676412249001</v>
      </c>
      <c r="O53" s="62" t="n">
        <v>960</v>
      </c>
      <c r="P53" s="49" t="n">
        <f>O53/C53</f>
        <v>0.0130424150205146</v>
      </c>
      <c r="Q53" s="62" t="n">
        <f>'4A-VAPNHRaceAlone'!Q53</f>
        <v>2365</v>
      </c>
      <c r="R53" s="49" t="n">
        <f>Q53/C53</f>
        <v>0.032130532836997</v>
      </c>
      <c r="S53" s="62" t="n">
        <f>C53-E53</f>
        <v>4963</v>
      </c>
      <c r="T53" s="49" t="n">
        <f>S53/$C53</f>
        <v>0.0674265684862647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</row>
    <row r="54" ht="12.75">
      <c r="A54" s="9" t="n">
        <v>52</v>
      </c>
      <c r="B54" s="25"/>
      <c r="C54" s="47" t="n">
        <f>Overview!M54</f>
        <v>74822</v>
      </c>
      <c r="D54" s="49" t="n">
        <f>F54+H54+J54+L54+N54+P54+R54</f>
        <v>1.0440244847772</v>
      </c>
      <c r="E54" s="62" t="n">
        <v>55740</v>
      </c>
      <c r="F54" s="49" t="n">
        <f>E54/C54</f>
        <v>0.744968057523188</v>
      </c>
      <c r="G54" s="62" t="n">
        <v>6712</v>
      </c>
      <c r="H54" s="49" t="n">
        <f>G54/C54</f>
        <v>0.0897062361337574</v>
      </c>
      <c r="I54" s="62" t="n">
        <v>992</v>
      </c>
      <c r="J54" s="49" t="n">
        <f>I54/C54</f>
        <v>0.0132581326347866</v>
      </c>
      <c r="K54" s="62" t="n">
        <v>9607</v>
      </c>
      <c r="L54" s="49" t="n">
        <f>K54/C54</f>
        <v>0.128398064740317</v>
      </c>
      <c r="M54" s="62" t="n">
        <v>99</v>
      </c>
      <c r="N54" s="49" t="n">
        <f>M54/C54</f>
        <v>0.0013231402528668</v>
      </c>
      <c r="O54" s="62" t="n">
        <v>1051</v>
      </c>
      <c r="P54" s="49" t="n">
        <f>O54/C54</f>
        <v>0.0140466707652829</v>
      </c>
      <c r="Q54" s="62" t="n">
        <f>'4A-VAPNHRaceAlone'!Q54</f>
        <v>3915</v>
      </c>
      <c r="R54" s="49" t="n">
        <f>Q54/C54</f>
        <v>0.0523241827270054</v>
      </c>
      <c r="S54" s="62" t="n">
        <f>C54-E54</f>
        <v>19082</v>
      </c>
      <c r="T54" s="49" t="n">
        <f>S54/$C54</f>
        <v>0.255031942476812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</row>
    <row r="55" ht="12.75">
      <c r="A55" s="9" t="n">
        <v>53</v>
      </c>
      <c r="B55" s="25"/>
      <c r="C55" s="47" t="n">
        <f>Overview!M55</f>
        <v>73142</v>
      </c>
      <c r="D55" s="49" t="n">
        <f>F55+H55+J55+L55+N55+P55+R55</f>
        <v>1.03530119493588</v>
      </c>
      <c r="E55" s="62" t="n">
        <v>64847</v>
      </c>
      <c r="F55" s="49" t="n">
        <f>E55/C55</f>
        <v>0.886590467857045</v>
      </c>
      <c r="G55" s="62" t="n">
        <v>2504</v>
      </c>
      <c r="H55" s="49" t="n">
        <f>G55/C55</f>
        <v>0.0342347761887835</v>
      </c>
      <c r="I55" s="62" t="n">
        <v>1595</v>
      </c>
      <c r="J55" s="49" t="n">
        <f>I55/C55</f>
        <v>0.0218068961745645</v>
      </c>
      <c r="K55" s="62" t="n">
        <v>576</v>
      </c>
      <c r="L55" s="49" t="n">
        <f>K55/C55</f>
        <v>0.00787509228623773</v>
      </c>
      <c r="M55" s="62" t="n">
        <v>25</v>
      </c>
      <c r="N55" s="49" t="n">
        <f>M55/C55</f>
        <v>0.000341800880479068</v>
      </c>
      <c r="O55" s="62" t="n">
        <v>856</v>
      </c>
      <c r="P55" s="49" t="n">
        <f>O55/C55</f>
        <v>0.0117032621476033</v>
      </c>
      <c r="Q55" s="62" t="n">
        <f>'4A-VAPNHRaceAlone'!Q55</f>
        <v>5321</v>
      </c>
      <c r="R55" s="49" t="n">
        <f>Q55/C55</f>
        <v>0.0727488994011649</v>
      </c>
      <c r="S55" s="62" t="n">
        <f>C55-E55</f>
        <v>8295</v>
      </c>
      <c r="T55" s="49" t="n">
        <f>S55/$C55</f>
        <v>0.113409532142955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</row>
    <row r="56" ht="12.75">
      <c r="A56" s="9" t="n">
        <v>54</v>
      </c>
      <c r="B56" s="25"/>
      <c r="C56" s="47" t="n">
        <f>Overview!M56</f>
        <v>73378</v>
      </c>
      <c r="D56" s="49" t="n">
        <f>F56+H56+J56+L56+N56+P56+R56</f>
        <v>1.04147019542642</v>
      </c>
      <c r="E56" s="62" t="n">
        <v>65001</v>
      </c>
      <c r="F56" s="49" t="n">
        <f>E56/C56</f>
        <v>0.885837717026902</v>
      </c>
      <c r="G56" s="62" t="n">
        <v>2888</v>
      </c>
      <c r="H56" s="49" t="n">
        <f>G56/C56</f>
        <v>0.0393578456758156</v>
      </c>
      <c r="I56" s="62" t="n">
        <v>1168</v>
      </c>
      <c r="J56" s="49" t="n">
        <f>I56/C56</f>
        <v>0.0159175774755376</v>
      </c>
      <c r="K56" s="62" t="n">
        <v>3757</v>
      </c>
      <c r="L56" s="49" t="n">
        <f>K56/C56</f>
        <v>0.0512006323421189</v>
      </c>
      <c r="M56" s="62" t="n">
        <v>87</v>
      </c>
      <c r="N56" s="49" t="n">
        <f>M56/C56</f>
        <v>0.00118564147292104</v>
      </c>
      <c r="O56" s="62" t="n">
        <v>1000</v>
      </c>
      <c r="P56" s="49" t="n">
        <f>O56/C56</f>
        <v>0.0136280629071384</v>
      </c>
      <c r="Q56" s="62" t="n">
        <f>'4A-VAPNHRaceAlone'!Q56</f>
        <v>2520</v>
      </c>
      <c r="R56" s="49" t="n">
        <f>Q56/C56</f>
        <v>0.0343427185259887</v>
      </c>
      <c r="S56" s="62" t="n">
        <f>C56-E56</f>
        <v>8377</v>
      </c>
      <c r="T56" s="49" t="n">
        <f>S56/$C56</f>
        <v>0.114162282973098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</row>
    <row r="57" ht="12.75">
      <c r="A57" s="9" t="n">
        <v>55</v>
      </c>
      <c r="B57" s="25"/>
      <c r="C57" s="47" t="n">
        <f>Overview!M57</f>
        <v>71551</v>
      </c>
      <c r="D57" s="49" t="n">
        <f>F57+H57+J57+L57+N57+P57+R57</f>
        <v>1.04174644659054</v>
      </c>
      <c r="E57" s="62" t="n">
        <v>58812</v>
      </c>
      <c r="F57" s="49" t="n">
        <f>E57/C57</f>
        <v>0.821959161996338</v>
      </c>
      <c r="G57" s="62" t="n">
        <v>9650</v>
      </c>
      <c r="H57" s="49" t="n">
        <f>G57/C57</f>
        <v>0.134868834817123</v>
      </c>
      <c r="I57" s="62" t="n">
        <v>1547</v>
      </c>
      <c r="J57" s="49" t="n">
        <f>I57/C57</f>
        <v>0.0216209417059161</v>
      </c>
      <c r="K57" s="62" t="n">
        <v>1096</v>
      </c>
      <c r="L57" s="49" t="n">
        <f>K57/C57</f>
        <v>0.0153177453844111</v>
      </c>
      <c r="M57" s="62" t="n">
        <v>52</v>
      </c>
      <c r="N57" s="49" t="n">
        <f>M57/C57</f>
        <v>0.000726754343056002</v>
      </c>
      <c r="O57" s="62" t="n">
        <v>847</v>
      </c>
      <c r="P57" s="49" t="n">
        <f>O57/C57</f>
        <v>0.0118377101647776</v>
      </c>
      <c r="Q57" s="62" t="n">
        <f>'4A-VAPNHRaceAlone'!Q57</f>
        <v>2534</v>
      </c>
      <c r="R57" s="49" t="n">
        <f>Q57/C57</f>
        <v>0.0354152981789213</v>
      </c>
      <c r="S57" s="62" t="n">
        <f>C57-E57</f>
        <v>12739</v>
      </c>
      <c r="T57" s="49" t="n">
        <f>S57/$C57</f>
        <v>0.178040838003662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</row>
    <row r="58" ht="12.75">
      <c r="A58" s="9" t="n">
        <v>56</v>
      </c>
      <c r="B58" s="25"/>
      <c r="C58" s="47" t="n">
        <f>Overview!M58</f>
        <v>70732</v>
      </c>
      <c r="D58" s="49" t="n">
        <f>F58+H58+J58+L58+N58+P58+R58</f>
        <v>1.03185262681672</v>
      </c>
      <c r="E58" s="62" t="n">
        <v>65733</v>
      </c>
      <c r="F58" s="49" t="n">
        <f>E58/C58</f>
        <v>0.929324775207827</v>
      </c>
      <c r="G58" s="62" t="n">
        <v>2502</v>
      </c>
      <c r="H58" s="49" t="n">
        <f>G58/C58</f>
        <v>0.035372957077419</v>
      </c>
      <c r="I58" s="62" t="n">
        <v>1500</v>
      </c>
      <c r="J58" s="49" t="n">
        <f>I58/C58</f>
        <v>0.0212068087994119</v>
      </c>
      <c r="K58" s="62" t="n">
        <v>496</v>
      </c>
      <c r="L58" s="49" t="n">
        <f>K58/C58</f>
        <v>0.00701238477633886</v>
      </c>
      <c r="M58" s="62" t="n">
        <v>32</v>
      </c>
      <c r="N58" s="49" t="n">
        <f>M58/C58</f>
        <v>0.00045241192105412</v>
      </c>
      <c r="O58" s="62" t="n">
        <v>770</v>
      </c>
      <c r="P58" s="49" t="n">
        <f>O58/C58</f>
        <v>0.0108861618503648</v>
      </c>
      <c r="Q58" s="62" t="n">
        <f>'4A-VAPNHRaceAlone'!Q58</f>
        <v>1952</v>
      </c>
      <c r="R58" s="49" t="n">
        <f>Q58/C58</f>
        <v>0.0275971271843013</v>
      </c>
      <c r="S58" s="62" t="n">
        <f>C58-E58</f>
        <v>4999</v>
      </c>
      <c r="T58" s="49" t="n">
        <f>S58/$C58</f>
        <v>0.0706752247921733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</row>
    <row r="59" ht="12.75">
      <c r="A59" s="9" t="n">
        <v>57</v>
      </c>
      <c r="B59" s="25"/>
      <c r="C59" s="47" t="n">
        <f>Overview!M59</f>
        <v>71335</v>
      </c>
      <c r="D59" s="49" t="n">
        <f>F59+H59+J59+L59+N59+P59+R59</f>
        <v>1.03340576154763</v>
      </c>
      <c r="E59" s="62" t="n">
        <v>66994</v>
      </c>
      <c r="F59" s="49" t="n">
        <f>E59/C59</f>
        <v>0.939146281628934</v>
      </c>
      <c r="G59" s="62" t="n">
        <v>1423</v>
      </c>
      <c r="H59" s="49" t="n">
        <f>G59/C59</f>
        <v>0.0199481320529894</v>
      </c>
      <c r="I59" s="62" t="n">
        <v>1524</v>
      </c>
      <c r="J59" s="49" t="n">
        <f>I59/C59</f>
        <v>0.0213639868227378</v>
      </c>
      <c r="K59" s="62" t="n">
        <v>583</v>
      </c>
      <c r="L59" s="49" t="n">
        <f>K59/C59</f>
        <v>0.00817270624518119</v>
      </c>
      <c r="M59" s="62" t="n">
        <v>45</v>
      </c>
      <c r="N59" s="49" t="n">
        <f>M59/C59</f>
        <v>0.000630826382561155</v>
      </c>
      <c r="O59" s="62" t="n">
        <v>805</v>
      </c>
      <c r="P59" s="49" t="n">
        <f>O59/C59</f>
        <v>0.0112847830658162</v>
      </c>
      <c r="Q59" s="62" t="n">
        <f>'4A-VAPNHRaceAlone'!Q59</f>
        <v>2344</v>
      </c>
      <c r="R59" s="49" t="n">
        <f>Q59/C59</f>
        <v>0.0328590453494077</v>
      </c>
      <c r="S59" s="62" t="n">
        <f>C59-E59</f>
        <v>4341</v>
      </c>
      <c r="T59" s="49" t="n">
        <f>S59/$C59</f>
        <v>0.0608537183710661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</row>
    <row r="60" ht="12.75">
      <c r="A60" s="9" t="n">
        <v>58</v>
      </c>
      <c r="B60" s="25"/>
      <c r="C60" s="47" t="n">
        <f>Overview!M60</f>
        <v>68621</v>
      </c>
      <c r="D60" s="49" t="n">
        <f>F60+H60+J60+L60+N60+P60+R60</f>
        <v>1.03866163419361</v>
      </c>
      <c r="E60" s="62" t="n">
        <v>61927</v>
      </c>
      <c r="F60" s="49" t="n">
        <f>E60/C60</f>
        <v>0.902449687413474</v>
      </c>
      <c r="G60" s="62" t="n">
        <v>2434</v>
      </c>
      <c r="H60" s="49" t="n">
        <f>G60/C60</f>
        <v>0.0354701913408432</v>
      </c>
      <c r="I60" s="62" t="n">
        <v>1428</v>
      </c>
      <c r="J60" s="49" t="n">
        <f>I60/C60</f>
        <v>0.0208099561358768</v>
      </c>
      <c r="K60" s="62" t="n">
        <v>689</v>
      </c>
      <c r="L60" s="49" t="n">
        <f>K60/C60</f>
        <v>0.0100406581075764</v>
      </c>
      <c r="M60" s="62" t="n">
        <v>39</v>
      </c>
      <c r="N60" s="49" t="n">
        <f>M60/C60</f>
        <v>0.000568339138164702</v>
      </c>
      <c r="O60" s="62" t="n">
        <v>1025</v>
      </c>
      <c r="P60" s="49" t="n">
        <f>O60/C60</f>
        <v>0.0149371183748415</v>
      </c>
      <c r="Q60" s="62" t="n">
        <f>'4A-VAPNHRaceAlone'!Q60</f>
        <v>3732</v>
      </c>
      <c r="R60" s="49" t="n">
        <f>Q60/C60</f>
        <v>0.0543856836828376</v>
      </c>
      <c r="S60" s="62" t="n">
        <f>C60-E60</f>
        <v>6694</v>
      </c>
      <c r="T60" s="49" t="n">
        <f>S60/$C60</f>
        <v>0.097550312586526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</row>
    <row r="61" ht="12.75">
      <c r="A61" s="9" t="n">
        <v>59</v>
      </c>
      <c r="B61" s="25"/>
      <c r="C61" s="47" t="n">
        <f>Overview!M61</f>
        <v>71787</v>
      </c>
      <c r="D61" s="49" t="n">
        <f>F61+H61+J61+L61+N61+P61+R61</f>
        <v>1.04651259977433</v>
      </c>
      <c r="E61" s="62" t="n">
        <v>61262</v>
      </c>
      <c r="F61" s="49" t="n">
        <f>E61/C61</f>
        <v>0.853385710504687</v>
      </c>
      <c r="G61" s="62" t="n">
        <v>5225</v>
      </c>
      <c r="H61" s="49" t="n">
        <f>G61/C61</f>
        <v>0.0727847660439913</v>
      </c>
      <c r="I61" s="62" t="n">
        <v>1930</v>
      </c>
      <c r="J61" s="49" t="n">
        <f>I61/C61</f>
        <v>0.0268850906152925</v>
      </c>
      <c r="K61" s="62" t="n">
        <v>1716</v>
      </c>
      <c r="L61" s="49" t="n">
        <f>K61/C61</f>
        <v>0.0239040494797108</v>
      </c>
      <c r="M61" s="62" t="n">
        <v>105</v>
      </c>
      <c r="N61" s="49" t="n">
        <f>M61/C61</f>
        <v>0.00146266037026203</v>
      </c>
      <c r="O61" s="62" t="n">
        <v>1173</v>
      </c>
      <c r="P61" s="49" t="n">
        <f>O61/C61</f>
        <v>0.0163400058506415</v>
      </c>
      <c r="Q61" s="62" t="n">
        <f>'4A-VAPNHRaceAlone'!Q61</f>
        <v>3715</v>
      </c>
      <c r="R61" s="49" t="n">
        <f>Q61/C61</f>
        <v>0.0517503169097469</v>
      </c>
      <c r="S61" s="62" t="n">
        <f>C61-E61</f>
        <v>10525</v>
      </c>
      <c r="T61" s="49" t="n">
        <f>S61/$C61</f>
        <v>0.146614289495313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</row>
    <row r="62" ht="12.75">
      <c r="A62" s="9" t="n">
        <v>60</v>
      </c>
      <c r="B62" s="25"/>
      <c r="C62" s="47" t="n">
        <f>Overview!M62</f>
        <v>73770</v>
      </c>
      <c r="D62" s="49" t="n">
        <f>F62+H62+J62+L62+N62+P62+R62</f>
        <v>1.03458045275857</v>
      </c>
      <c r="E62" s="62" t="n">
        <v>55467</v>
      </c>
      <c r="F62" s="49" t="n">
        <f>E62/C62</f>
        <v>0.751891012606751</v>
      </c>
      <c r="G62" s="62" t="n">
        <v>13187</v>
      </c>
      <c r="H62" s="49" t="n">
        <f>G62/C62</f>
        <v>0.17875830283313</v>
      </c>
      <c r="I62" s="62" t="n">
        <v>1271</v>
      </c>
      <c r="J62" s="49" t="n">
        <f>I62/C62</f>
        <v>0.0172292259726176</v>
      </c>
      <c r="K62" s="62" t="n">
        <v>1506</v>
      </c>
      <c r="L62" s="49" t="n">
        <f>K62/C62</f>
        <v>0.0204148027653518</v>
      </c>
      <c r="M62" s="62" t="n">
        <v>49</v>
      </c>
      <c r="N62" s="49" t="n">
        <f>M62/C62</f>
        <v>0.000664226650399892</v>
      </c>
      <c r="O62" s="62" t="n">
        <v>1017</v>
      </c>
      <c r="P62" s="49" t="n">
        <f>O62/C62</f>
        <v>0.0137860919072794</v>
      </c>
      <c r="Q62" s="62" t="n">
        <f>'4A-VAPNHRaceAlone'!Q62</f>
        <v>3824</v>
      </c>
      <c r="R62" s="49" t="n">
        <f>Q62/C62</f>
        <v>0.0518367900230446</v>
      </c>
      <c r="S62" s="62" t="n">
        <f>C62-E62</f>
        <v>18303</v>
      </c>
      <c r="T62" s="49" t="n">
        <f>S62/$C62</f>
        <v>0.248108987393249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</row>
    <row r="63" ht="12.75">
      <c r="A63" s="9" t="n">
        <v>61</v>
      </c>
      <c r="B63" s="25"/>
      <c r="C63" s="47" t="n">
        <f>Overview!M63</f>
        <v>69482</v>
      </c>
      <c r="D63" s="49" t="n">
        <f>F63+H63+J63+L63+N63+P63+R63</f>
        <v>1.04247143144987</v>
      </c>
      <c r="E63" s="62" t="n">
        <v>61492</v>
      </c>
      <c r="F63" s="49" t="n">
        <f>E63/C63</f>
        <v>0.885006188653176</v>
      </c>
      <c r="G63" s="62" t="n">
        <v>1640</v>
      </c>
      <c r="H63" s="49" t="n">
        <f>G63/C63</f>
        <v>0.0236032353703117</v>
      </c>
      <c r="I63" s="62" t="n">
        <v>2037</v>
      </c>
      <c r="J63" s="49" t="n">
        <f>I63/C63</f>
        <v>0.0293169453959299</v>
      </c>
      <c r="K63" s="62" t="n">
        <v>486</v>
      </c>
      <c r="L63" s="49" t="n">
        <f>K63/C63</f>
        <v>0.00699461731095823</v>
      </c>
      <c r="M63" s="62" t="n">
        <v>58</v>
      </c>
      <c r="N63" s="49" t="n">
        <f>M63/C63</f>
        <v>0.000834748567974439</v>
      </c>
      <c r="O63" s="62" t="n">
        <v>1021</v>
      </c>
      <c r="P63" s="49" t="n">
        <f>O63/C63</f>
        <v>0.014694453239688</v>
      </c>
      <c r="Q63" s="62" t="n">
        <f>'4A-VAPNHRaceAlone'!Q63</f>
        <v>5699</v>
      </c>
      <c r="R63" s="49" t="n">
        <f>Q63/C63</f>
        <v>0.0820212429118333</v>
      </c>
      <c r="S63" s="62" t="n">
        <f>C63-E63</f>
        <v>7990</v>
      </c>
      <c r="T63" s="49" t="n">
        <f>S63/$C63</f>
        <v>0.114993811346824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</row>
    <row r="64" ht="12.75">
      <c r="A64" s="9" t="n">
        <v>62</v>
      </c>
      <c r="B64" s="25"/>
      <c r="C64" s="47" t="n">
        <f>Overview!M64</f>
        <v>69763</v>
      </c>
      <c r="D64" s="49" t="n">
        <f>F64+H64+J64+L64+N64+P64+R64</f>
        <v>1.03814342846495</v>
      </c>
      <c r="E64" s="62" t="n">
        <v>58712</v>
      </c>
      <c r="F64" s="49" t="n">
        <f>E64/C64</f>
        <v>0.841592248039792</v>
      </c>
      <c r="G64" s="62" t="n">
        <v>5411</v>
      </c>
      <c r="H64" s="49" t="n">
        <f>G64/C64</f>
        <v>0.0775626048191735</v>
      </c>
      <c r="I64" s="62" t="n">
        <v>1151</v>
      </c>
      <c r="J64" s="49" t="n">
        <f>I64/C64</f>
        <v>0.0164987170849877</v>
      </c>
      <c r="K64" s="62" t="n">
        <v>3543</v>
      </c>
      <c r="L64" s="49" t="n">
        <f>K64/C64</f>
        <v>0.0507862333901925</v>
      </c>
      <c r="M64" s="62" t="n">
        <v>63</v>
      </c>
      <c r="N64" s="49" t="n">
        <f>M64/C64</f>
        <v>0.000903057494660493</v>
      </c>
      <c r="O64" s="62" t="n">
        <v>853</v>
      </c>
      <c r="P64" s="49" t="n">
        <f>O64/C64</f>
        <v>0.0122271117927841</v>
      </c>
      <c r="Q64" s="62" t="n">
        <f>'4A-VAPNHRaceAlone'!Q64</f>
        <v>2691</v>
      </c>
      <c r="R64" s="49" t="n">
        <f>Q64/C64</f>
        <v>0.0385734558433554</v>
      </c>
      <c r="S64" s="62" t="n">
        <f>C64-E64</f>
        <v>11051</v>
      </c>
      <c r="T64" s="49" t="n">
        <f>S64/$C64</f>
        <v>0.158407751960208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</row>
    <row r="65" ht="12.75">
      <c r="A65" s="9" t="n">
        <v>63</v>
      </c>
      <c r="B65" s="25"/>
      <c r="C65" s="47" t="n">
        <f>Overview!M65</f>
        <v>72876</v>
      </c>
      <c r="D65" s="49" t="n">
        <f>F65+H65+J65+L65+N65+P65+R65</f>
        <v>1.0523491958944</v>
      </c>
      <c r="E65" s="62" t="n">
        <v>50227</v>
      </c>
      <c r="F65" s="49" t="n">
        <f>E65/C65</f>
        <v>0.689211811844777</v>
      </c>
      <c r="G65" s="62" t="n">
        <v>16009</v>
      </c>
      <c r="H65" s="49" t="n">
        <f>G65/C65</f>
        <v>0.219674515615566</v>
      </c>
      <c r="I65" s="62" t="n">
        <v>1537</v>
      </c>
      <c r="J65" s="49" t="n">
        <f>I65/C65</f>
        <v>0.0210906196827488</v>
      </c>
      <c r="K65" s="62" t="n">
        <v>2330</v>
      </c>
      <c r="L65" s="49" t="n">
        <f>K65/C65</f>
        <v>0.0319721170206927</v>
      </c>
      <c r="M65" s="62" t="n">
        <v>81</v>
      </c>
      <c r="N65" s="49" t="n">
        <f>M65/C65</f>
        <v>0.00111147702947472</v>
      </c>
      <c r="O65" s="62" t="n">
        <v>1117</v>
      </c>
      <c r="P65" s="49" t="n">
        <f>O65/C65</f>
        <v>0.0153274054558428</v>
      </c>
      <c r="Q65" s="62" t="n">
        <f>'4A-VAPNHRaceAlone'!Q65</f>
        <v>5390</v>
      </c>
      <c r="R65" s="49" t="n">
        <f>Q65/C65</f>
        <v>0.0739612492452934</v>
      </c>
      <c r="S65" s="62" t="n">
        <f>C65-E65</f>
        <v>22649</v>
      </c>
      <c r="T65" s="49" t="n">
        <f>S65/$C65</f>
        <v>0.310788188155223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</row>
    <row r="66" ht="12.75">
      <c r="A66" s="9" t="n">
        <v>64</v>
      </c>
      <c r="B66" s="25"/>
      <c r="C66" s="47" t="n">
        <f>Overview!M66</f>
        <v>71497</v>
      </c>
      <c r="D66" s="49" t="n">
        <f>F66+H66+J66+L66+N66+P66+R66</f>
        <v>1.0414982446816</v>
      </c>
      <c r="E66" s="62" t="n">
        <v>65994</v>
      </c>
      <c r="F66" s="49" t="n">
        <f>E66/C66</f>
        <v>0.923031735597298</v>
      </c>
      <c r="G66" s="62" t="n">
        <v>2764</v>
      </c>
      <c r="H66" s="49" t="n">
        <f>G66/C66</f>
        <v>0.0386589647118061</v>
      </c>
      <c r="I66" s="62" t="n">
        <v>1659</v>
      </c>
      <c r="J66" s="49" t="n">
        <f>I66/C66</f>
        <v>0.0232037707875855</v>
      </c>
      <c r="K66" s="62" t="n">
        <v>1031</v>
      </c>
      <c r="L66" s="49" t="n">
        <f>K66/C66</f>
        <v>0.0144201854623271</v>
      </c>
      <c r="M66" s="62" t="n">
        <v>44</v>
      </c>
      <c r="N66" s="49" t="n">
        <f>M66/C66</f>
        <v>0.000615410436801544</v>
      </c>
      <c r="O66" s="62" t="n">
        <v>1032</v>
      </c>
      <c r="P66" s="49" t="n">
        <f>O66/C66</f>
        <v>0.0144341720631635</v>
      </c>
      <c r="Q66" s="62" t="n">
        <f>'4A-VAPNHRaceAlone'!Q66</f>
        <v>1940</v>
      </c>
      <c r="R66" s="49" t="n">
        <f>Q66/C66</f>
        <v>0.0271340056226135</v>
      </c>
      <c r="S66" s="62" t="n">
        <f>C66-E66</f>
        <v>5503</v>
      </c>
      <c r="T66" s="49" t="n">
        <f>S66/$C66</f>
        <v>0.0769682644027022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</row>
    <row r="67" ht="12.75">
      <c r="A67" s="9" t="n">
        <v>65</v>
      </c>
      <c r="B67" s="25"/>
      <c r="C67" s="47" t="n">
        <f>Overview!M67</f>
        <v>69421</v>
      </c>
      <c r="D67" s="49" t="n">
        <f>F67+H67+J67+L67+N67+P67+R67</f>
        <v>1.03315999481425</v>
      </c>
      <c r="E67" s="62" t="n">
        <v>64874</v>
      </c>
      <c r="F67" s="49" t="n">
        <f>E67/C67</f>
        <v>0.934501087567163</v>
      </c>
      <c r="G67" s="62" t="n">
        <v>700</v>
      </c>
      <c r="H67" s="49" t="n">
        <f>G67/C67</f>
        <v>0.0100834041572435</v>
      </c>
      <c r="I67" s="62" t="n">
        <v>1424</v>
      </c>
      <c r="J67" s="49" t="n">
        <f>I67/C67</f>
        <v>0.0205125250284496</v>
      </c>
      <c r="K67" s="62" t="n">
        <v>550</v>
      </c>
      <c r="L67" s="49" t="n">
        <f>K67/C67</f>
        <v>0.00792267469497702</v>
      </c>
      <c r="M67" s="62" t="n">
        <v>50</v>
      </c>
      <c r="N67" s="49" t="n">
        <f>M67/C67</f>
        <v>0.00072024315408882</v>
      </c>
      <c r="O67" s="62" t="n">
        <v>945</v>
      </c>
      <c r="P67" s="49" t="n">
        <f>O67/C67</f>
        <v>0.0136125956122787</v>
      </c>
      <c r="Q67" s="62" t="n">
        <f>'4A-VAPNHRaceAlone'!Q67</f>
        <v>3180</v>
      </c>
      <c r="R67" s="49" t="n">
        <f>Q67/C67</f>
        <v>0.045807464600049</v>
      </c>
      <c r="S67" s="62" t="n">
        <f>C67-E67</f>
        <v>4547</v>
      </c>
      <c r="T67" s="49" t="n">
        <f>S67/$C67</f>
        <v>0.0654989124328373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</row>
    <row r="68" ht="12.75">
      <c r="A68" s="9" t="n">
        <v>66</v>
      </c>
      <c r="B68" s="25"/>
      <c r="C68" s="47" t="n">
        <f>Overview!M68</f>
        <v>68656</v>
      </c>
      <c r="D68" s="49" t="n">
        <f>F68+H68+J68+L68+N68+P68+R68</f>
        <v>1.0473665812165</v>
      </c>
      <c r="E68" s="62" t="n">
        <v>53402</v>
      </c>
      <c r="F68" s="49" t="n">
        <f>E68/C68</f>
        <v>0.777819855511536</v>
      </c>
      <c r="G68" s="62" t="n">
        <v>9701</v>
      </c>
      <c r="H68" s="49" t="n">
        <f>G68/C68</f>
        <v>0.141298648333722</v>
      </c>
      <c r="I68" s="62" t="n">
        <v>1677</v>
      </c>
      <c r="J68" s="49" t="n">
        <f>I68/C68</f>
        <v>0.024426124446516</v>
      </c>
      <c r="K68" s="62" t="n">
        <v>2635</v>
      </c>
      <c r="L68" s="49" t="n">
        <f>K68/C68</f>
        <v>0.0383797483104172</v>
      </c>
      <c r="M68" s="62" t="n">
        <v>62</v>
      </c>
      <c r="N68" s="49" t="n">
        <f>M68/C68</f>
        <v>0.00090305290142158</v>
      </c>
      <c r="O68" s="62" t="n">
        <v>841</v>
      </c>
      <c r="P68" s="49" t="n">
        <f>O68/C68</f>
        <v>0.0122494756467024</v>
      </c>
      <c r="Q68" s="62" t="n">
        <f>'4A-VAPNHRaceAlone'!Q68</f>
        <v>3590</v>
      </c>
      <c r="R68" s="49" t="n">
        <f>Q68/C68</f>
        <v>0.052289676066185</v>
      </c>
      <c r="S68" s="62" t="n">
        <f>C68-E68</f>
        <v>15254</v>
      </c>
      <c r="T68" s="49" t="n">
        <f>S68/$C68</f>
        <v>0.222180144488464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</row>
    <row r="69" ht="12.75">
      <c r="A69" s="9" t="n">
        <v>67</v>
      </c>
      <c r="B69" s="25"/>
      <c r="C69" s="47" t="n">
        <f>Overview!M69</f>
        <v>73043</v>
      </c>
      <c r="D69" s="49" t="n">
        <f>F69+H69+J69+L69+N69+P69+R69</f>
        <v>1.03685500321728</v>
      </c>
      <c r="E69" s="62" t="n">
        <v>61330</v>
      </c>
      <c r="F69" s="49" t="n">
        <f>E69/C69</f>
        <v>0.839642402420492</v>
      </c>
      <c r="G69" s="62" t="n">
        <v>6316</v>
      </c>
      <c r="H69" s="49" t="n">
        <f>G69/C69</f>
        <v>0.0864696137891379</v>
      </c>
      <c r="I69" s="62" t="n">
        <v>1399</v>
      </c>
      <c r="J69" s="49" t="n">
        <f>I69/C69</f>
        <v>0.019153101597689</v>
      </c>
      <c r="K69" s="62" t="n">
        <v>2047</v>
      </c>
      <c r="L69" s="49" t="n">
        <f>K69/C69</f>
        <v>0.0280245882562326</v>
      </c>
      <c r="M69" s="62" t="n">
        <v>64</v>
      </c>
      <c r="N69" s="49" t="n">
        <f>M69/C69</f>
        <v>0.000876196213189491</v>
      </c>
      <c r="O69" s="62" t="n">
        <v>796</v>
      </c>
      <c r="P69" s="49" t="n">
        <f>O69/C69</f>
        <v>0.0108976904015443</v>
      </c>
      <c r="Q69" s="62" t="n">
        <f>'4A-VAPNHRaceAlone'!Q69</f>
        <v>3783</v>
      </c>
      <c r="R69" s="49" t="n">
        <f>Q69/C69</f>
        <v>0.0517914105389976</v>
      </c>
      <c r="S69" s="62" t="n">
        <f>C69-E69</f>
        <v>11713</v>
      </c>
      <c r="T69" s="49" t="n">
        <f>S69/$C69</f>
        <v>0.160357597579508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</row>
    <row r="70" ht="12.75">
      <c r="A70" s="9" t="n">
        <v>68</v>
      </c>
      <c r="B70" s="25"/>
      <c r="C70" s="47" t="n">
        <f>Overview!M70</f>
        <v>75397</v>
      </c>
      <c r="D70" s="49" t="n">
        <f>F70+H70+J70+L70+N70+P70+R70</f>
        <v>1.03128771701792</v>
      </c>
      <c r="E70" s="62" t="n">
        <v>61411</v>
      </c>
      <c r="F70" s="49" t="n">
        <f>E70/C70</f>
        <v>0.81450190325875</v>
      </c>
      <c r="G70" s="62" t="n">
        <v>5387</v>
      </c>
      <c r="H70" s="49" t="n">
        <f>G70/C70</f>
        <v>0.0714484661193416</v>
      </c>
      <c r="I70" s="62" t="n">
        <v>1060</v>
      </c>
      <c r="J70" s="49" t="n">
        <f>I70/C70</f>
        <v>0.0140589148109341</v>
      </c>
      <c r="K70" s="62" t="n">
        <v>6144</v>
      </c>
      <c r="L70" s="49" t="n">
        <f>K70/C70</f>
        <v>0.0814886533946974</v>
      </c>
      <c r="M70" s="62" t="n">
        <v>86</v>
      </c>
      <c r="N70" s="49" t="n">
        <f>M70/C70</f>
        <v>0.00114062893749088</v>
      </c>
      <c r="O70" s="62" t="n">
        <v>800</v>
      </c>
      <c r="P70" s="49" t="n">
        <f>O70/C70</f>
        <v>0.0106105017441012</v>
      </c>
      <c r="Q70" s="62" t="n">
        <f>'4A-VAPNHRaceAlone'!Q70</f>
        <v>2868</v>
      </c>
      <c r="R70" s="49" t="n">
        <f>Q70/C70</f>
        <v>0.0380386487526029</v>
      </c>
      <c r="S70" s="62" t="n">
        <f>C70-E70</f>
        <v>13986</v>
      </c>
      <c r="T70" s="49" t="n">
        <f>S70/$C70</f>
        <v>0.18549809674125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</row>
    <row r="71" ht="12.75">
      <c r="A71" s="9" t="n">
        <v>69</v>
      </c>
      <c r="B71" s="25"/>
      <c r="C71" s="47" t="n">
        <f>Overview!M71</f>
        <v>70233</v>
      </c>
      <c r="D71" s="49" t="n">
        <f>F71+H71+J71+L71+N71+P71+R71</f>
        <v>1.05329403556733</v>
      </c>
      <c r="E71" s="62" t="n">
        <v>47755</v>
      </c>
      <c r="F71" s="49" t="n">
        <f>E71/C71</f>
        <v>0.679951020175701</v>
      </c>
      <c r="G71" s="62" t="n">
        <v>13599</v>
      </c>
      <c r="H71" s="49" t="n">
        <f>G71/C71</f>
        <v>0.193626927512708</v>
      </c>
      <c r="I71" s="62" t="n">
        <v>1595</v>
      </c>
      <c r="J71" s="49" t="n">
        <f>I71/C71</f>
        <v>0.0227101220224111</v>
      </c>
      <c r="K71" s="62" t="n">
        <v>3394</v>
      </c>
      <c r="L71" s="49" t="n">
        <f>K71/C71</f>
        <v>0.0483248615323281</v>
      </c>
      <c r="M71" s="62" t="n">
        <v>81</v>
      </c>
      <c r="N71" s="49" t="n">
        <f>M71/C71</f>
        <v>0.00115330400239204</v>
      </c>
      <c r="O71" s="62" t="n">
        <v>956</v>
      </c>
      <c r="P71" s="49" t="n">
        <f>O71/C71</f>
        <v>0.0136118348924295</v>
      </c>
      <c r="Q71" s="62" t="n">
        <f>'4A-VAPNHRaceAlone'!Q71</f>
        <v>6596</v>
      </c>
      <c r="R71" s="49" t="n">
        <f>Q71/C71</f>
        <v>0.0939159654293566</v>
      </c>
      <c r="S71" s="62" t="n">
        <f>C71-E71</f>
        <v>22478</v>
      </c>
      <c r="T71" s="49" t="n">
        <f>S71/$C71</f>
        <v>0.320048979824299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</row>
    <row r="72" ht="12.75">
      <c r="A72" s="9" t="n">
        <v>70</v>
      </c>
      <c r="B72" s="25"/>
      <c r="C72" s="47" t="n">
        <f>Overview!M72</f>
        <v>72121</v>
      </c>
      <c r="D72" s="49" t="n">
        <f>F72+H72+J72+L72+N72+P72+R72</f>
        <v>1.04585349620776</v>
      </c>
      <c r="E72" s="62" t="n">
        <v>55698</v>
      </c>
      <c r="F72" s="49" t="n">
        <f>E72/C72</f>
        <v>0.772285464705148</v>
      </c>
      <c r="G72" s="62" t="n">
        <v>8531</v>
      </c>
      <c r="H72" s="49" t="n">
        <f>G72/C72</f>
        <v>0.118287322693806</v>
      </c>
      <c r="I72" s="62" t="n">
        <v>1505</v>
      </c>
      <c r="J72" s="49" t="n">
        <f>I72/C72</f>
        <v>0.0208677084344366</v>
      </c>
      <c r="K72" s="62" t="n">
        <v>1961</v>
      </c>
      <c r="L72" s="49" t="n">
        <f>K72/C72</f>
        <v>0.0271904161062659</v>
      </c>
      <c r="M72" s="62" t="n">
        <v>89</v>
      </c>
      <c r="N72" s="49" t="n">
        <f>M72/C72</f>
        <v>0.00123403724296668</v>
      </c>
      <c r="O72" s="62" t="n">
        <v>1044</v>
      </c>
      <c r="P72" s="49" t="n">
        <f>O72/C72</f>
        <v>0.0144756728276092</v>
      </c>
      <c r="Q72" s="62" t="n">
        <f>'4A-VAPNHRaceAlone'!Q72</f>
        <v>6600</v>
      </c>
      <c r="R72" s="49" t="n">
        <f>Q72/C72</f>
        <v>0.0915128741975292</v>
      </c>
      <c r="S72" s="62" t="n">
        <f>C72-E72</f>
        <v>16423</v>
      </c>
      <c r="T72" s="49" t="n">
        <f>S72/$C72</f>
        <v>0.227714535294852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</row>
    <row r="73" ht="12.75">
      <c r="A73" s="9" t="n">
        <v>71</v>
      </c>
      <c r="B73" s="25"/>
      <c r="C73" s="47" t="n">
        <f>Overview!M73</f>
        <v>75186</v>
      </c>
      <c r="D73" s="49" t="n">
        <f>F73+H73+J73+L73+N73+P73+R73</f>
        <v>1.03748038198601</v>
      </c>
      <c r="E73" s="62" t="n">
        <v>63544</v>
      </c>
      <c r="F73" s="49" t="n">
        <f>E73/C73</f>
        <v>0.84515734312239</v>
      </c>
      <c r="G73" s="62" t="n">
        <v>3867</v>
      </c>
      <c r="H73" s="49" t="n">
        <f>G73/C73</f>
        <v>0.0514324475301253</v>
      </c>
      <c r="I73" s="62" t="n">
        <v>1227</v>
      </c>
      <c r="J73" s="49" t="n">
        <f>I73/C73</f>
        <v>0.0163195275716224</v>
      </c>
      <c r="K73" s="62" t="n">
        <v>5128</v>
      </c>
      <c r="L73" s="49" t="n">
        <f>K73/C73</f>
        <v>0.0682041869496981</v>
      </c>
      <c r="M73" s="62" t="n">
        <v>70</v>
      </c>
      <c r="N73" s="49" t="n">
        <f>M73/C73</f>
        <v>0.000931024392839092</v>
      </c>
      <c r="O73" s="62" t="n">
        <v>958</v>
      </c>
      <c r="P73" s="49" t="n">
        <f>O73/C73</f>
        <v>0.0127417338334264</v>
      </c>
      <c r="Q73" s="62" t="n">
        <f>'4A-VAPNHRaceAlone'!Q73</f>
        <v>3210</v>
      </c>
      <c r="R73" s="49" t="n">
        <f>Q73/C73</f>
        <v>0.042694118585907</v>
      </c>
      <c r="S73" s="62" t="n">
        <f>C73-E73</f>
        <v>11642</v>
      </c>
      <c r="T73" s="49" t="n">
        <f>S73/$C73</f>
        <v>0.15484265687761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</row>
    <row r="74" ht="12.75">
      <c r="A74" s="9" t="n">
        <v>72</v>
      </c>
      <c r="B74" s="25"/>
      <c r="C74" s="47" t="n">
        <f>Overview!M74</f>
        <v>72969</v>
      </c>
      <c r="D74" s="49" t="n">
        <f>F74+H74+J74+L74+N74+P74+R74</f>
        <v>1.03541229837328</v>
      </c>
      <c r="E74" s="62" t="n">
        <v>69918</v>
      </c>
      <c r="F74" s="49" t="n">
        <f>E74/C74</f>
        <v>0.958187723553838</v>
      </c>
      <c r="G74" s="62" t="n">
        <v>711</v>
      </c>
      <c r="H74" s="49" t="n">
        <f>G74/C74</f>
        <v>0.00974386383258644</v>
      </c>
      <c r="I74" s="62" t="n">
        <v>1573</v>
      </c>
      <c r="J74" s="49" t="n">
        <f>I74/C74</f>
        <v>0.0215570995902369</v>
      </c>
      <c r="K74" s="62" t="n">
        <v>485</v>
      </c>
      <c r="L74" s="49" t="n">
        <f>K74/C74</f>
        <v>0.00664665816990777</v>
      </c>
      <c r="M74" s="62" t="n">
        <v>69</v>
      </c>
      <c r="N74" s="49" t="n">
        <f>M74/C74</f>
        <v>0.000945607038605435</v>
      </c>
      <c r="O74" s="62" t="n">
        <v>960</v>
      </c>
      <c r="P74" s="49" t="n">
        <f>O74/C74</f>
        <v>0.0131562718414669</v>
      </c>
      <c r="Q74" s="62" t="n">
        <f>'4A-VAPNHRaceAlone'!Q74</f>
        <v>1837</v>
      </c>
      <c r="R74" s="49" t="n">
        <f>Q74/C74</f>
        <v>0.0251750743466404</v>
      </c>
      <c r="S74" s="62" t="n">
        <f>C74-E74</f>
        <v>3051</v>
      </c>
      <c r="T74" s="49" t="n">
        <f>S74/$C74</f>
        <v>0.0418122764461621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</row>
    <row r="75" ht="12.75">
      <c r="A75" s="9" t="n">
        <v>73</v>
      </c>
      <c r="B75" s="25"/>
      <c r="C75" s="47" t="n">
        <f>Overview!M75</f>
        <v>72890</v>
      </c>
      <c r="D75" s="49" t="n">
        <f>F75+H75+J75+L75+N75+P75+R75</f>
        <v>1.03925092605296</v>
      </c>
      <c r="E75" s="62" t="n">
        <v>65856</v>
      </c>
      <c r="F75" s="49" t="n">
        <f>E75/C75</f>
        <v>0.903498422280148</v>
      </c>
      <c r="G75" s="62" t="n">
        <v>3987</v>
      </c>
      <c r="H75" s="49" t="n">
        <f>G75/C75</f>
        <v>0.0546988612978461</v>
      </c>
      <c r="I75" s="62" t="n">
        <v>1611</v>
      </c>
      <c r="J75" s="49" t="n">
        <f>I75/C75</f>
        <v>0.0221017972287008</v>
      </c>
      <c r="K75" s="62" t="n">
        <v>1278</v>
      </c>
      <c r="L75" s="49" t="n">
        <f>K75/C75</f>
        <v>0.0175332693099191</v>
      </c>
      <c r="M75" s="62" t="n">
        <v>44</v>
      </c>
      <c r="N75" s="49" t="n">
        <f>M75/C75</f>
        <v>0.000603649334613802</v>
      </c>
      <c r="O75" s="62" t="n">
        <v>878</v>
      </c>
      <c r="P75" s="49" t="n">
        <f>O75/C75</f>
        <v>0.0120455480861572</v>
      </c>
      <c r="Q75" s="62" t="n">
        <f>'4A-VAPNHRaceAlone'!Q75</f>
        <v>2097</v>
      </c>
      <c r="R75" s="49" t="n">
        <f>Q75/C75</f>
        <v>0.0287693785155714</v>
      </c>
      <c r="S75" s="62" t="n">
        <f>C75-E75</f>
        <v>7034</v>
      </c>
      <c r="T75" s="49" t="n">
        <f>S75/$C75</f>
        <v>0.0965015777198518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</row>
    <row r="76" ht="12.75">
      <c r="A76" s="9" t="n">
        <v>74</v>
      </c>
      <c r="B76" s="25"/>
      <c r="C76" s="47" t="n">
        <f>Overview!M76</f>
        <v>71476</v>
      </c>
      <c r="D76" s="49" t="n">
        <f>F76+H76+J76+L76+N76+P76+R76</f>
        <v>1.04176226985282</v>
      </c>
      <c r="E76" s="62" t="n">
        <v>53723</v>
      </c>
      <c r="F76" s="49" t="n">
        <f>E76/C76</f>
        <v>0.75162292237954</v>
      </c>
      <c r="G76" s="62" t="n">
        <v>14994</v>
      </c>
      <c r="H76" s="49" t="n">
        <f>G76/C76</f>
        <v>0.209776708265712</v>
      </c>
      <c r="I76" s="62" t="n">
        <v>1686</v>
      </c>
      <c r="J76" s="49" t="n">
        <f>I76/C76</f>
        <v>0.0235883373440036</v>
      </c>
      <c r="K76" s="62" t="n">
        <v>847</v>
      </c>
      <c r="L76" s="49" t="n">
        <f>K76/C76</f>
        <v>0.0118501315126756</v>
      </c>
      <c r="M76" s="62" t="n">
        <v>40</v>
      </c>
      <c r="N76" s="49" t="n">
        <f>M76/C76</f>
        <v>0.000559628406737926</v>
      </c>
      <c r="O76" s="62" t="n">
        <v>919</v>
      </c>
      <c r="P76" s="49" t="n">
        <f>O76/C76</f>
        <v>0.0128574626448039</v>
      </c>
      <c r="Q76" s="62" t="n">
        <f>'4A-VAPNHRaceAlone'!Q76</f>
        <v>2252</v>
      </c>
      <c r="R76" s="49" t="n">
        <f>Q76/C76</f>
        <v>0.0315070792993452</v>
      </c>
      <c r="S76" s="62" t="n">
        <f>C76-E76</f>
        <v>17753</v>
      </c>
      <c r="T76" s="49" t="n">
        <f>S76/$C76</f>
        <v>0.24837707762046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</row>
    <row r="77" ht="12.75">
      <c r="A77" s="9" t="n">
        <v>75</v>
      </c>
      <c r="B77" s="25"/>
      <c r="C77" s="47" t="n">
        <f>Overview!M77</f>
        <v>68117</v>
      </c>
      <c r="D77" s="49" t="n">
        <f>F77+H77+J77+L77+N77+P77+R77</f>
        <v>1.04567141829499</v>
      </c>
      <c r="E77" s="62" t="n">
        <v>29589</v>
      </c>
      <c r="F77" s="49" t="n">
        <f>E77/C77</f>
        <v>0.434384955297503</v>
      </c>
      <c r="G77" s="62" t="n">
        <v>35769</v>
      </c>
      <c r="H77" s="49" t="n">
        <f>G77/C77</f>
        <v>0.525111205719571</v>
      </c>
      <c r="I77" s="62" t="n">
        <v>1521</v>
      </c>
      <c r="J77" s="49" t="n">
        <f>I77/C77</f>
        <v>0.0223292276524216</v>
      </c>
      <c r="K77" s="62" t="n">
        <v>583</v>
      </c>
      <c r="L77" s="49" t="n">
        <f>K77/C77</f>
        <v>0.00855880323560932</v>
      </c>
      <c r="M77" s="62" t="n">
        <v>60</v>
      </c>
      <c r="N77" s="49" t="n">
        <f>M77/C77</f>
        <v>0.000880837382738523</v>
      </c>
      <c r="O77" s="62" t="n">
        <v>730</v>
      </c>
      <c r="P77" s="49" t="n">
        <f>O77/C77</f>
        <v>0.0107168548233187</v>
      </c>
      <c r="Q77" s="62" t="n">
        <f>'4A-VAPNHRaceAlone'!Q77</f>
        <v>2976</v>
      </c>
      <c r="R77" s="49" t="n">
        <f>Q77/C77</f>
        <v>0.0436895341838308</v>
      </c>
      <c r="S77" s="62" t="n">
        <f>C77-E77</f>
        <v>38528</v>
      </c>
      <c r="T77" s="49" t="n">
        <f>S77/$C77</f>
        <v>0.565615044702497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</row>
    <row r="78" ht="12.75">
      <c r="A78" s="9" t="n">
        <v>76</v>
      </c>
      <c r="B78" s="25"/>
      <c r="C78" s="47" t="n">
        <f>Overview!M78</f>
        <v>73825</v>
      </c>
      <c r="D78" s="49" t="n">
        <f>F78+H78+J78+L78+N78+P78+R78</f>
        <v>1.04541821876058</v>
      </c>
      <c r="E78" s="62" t="n">
        <v>66509</v>
      </c>
      <c r="F78" s="49" t="n">
        <f>E78/C78</f>
        <v>0.900900778868947</v>
      </c>
      <c r="G78" s="62" t="n">
        <v>4472</v>
      </c>
      <c r="H78" s="49" t="n">
        <f>G78/C78</f>
        <v>0.0605756857433119</v>
      </c>
      <c r="I78" s="62" t="n">
        <v>1970</v>
      </c>
      <c r="J78" s="49" t="n">
        <f>I78/C78</f>
        <v>0.0266847273958686</v>
      </c>
      <c r="K78" s="62" t="n">
        <v>618</v>
      </c>
      <c r="L78" s="49" t="n">
        <f>K78/C78</f>
        <v>0.0083711479850999</v>
      </c>
      <c r="M78" s="62" t="n">
        <v>54</v>
      </c>
      <c r="N78" s="49" t="n">
        <f>M78/C78</f>
        <v>0.000731459532678632</v>
      </c>
      <c r="O78" s="62" t="n">
        <v>1095</v>
      </c>
      <c r="P78" s="49" t="n">
        <f>O78/C78</f>
        <v>0.0148323738570945</v>
      </c>
      <c r="Q78" s="62" t="n">
        <f>'4A-VAPNHRaceAlone'!Q78</f>
        <v>2460</v>
      </c>
      <c r="R78" s="49" t="n">
        <f>Q78/C78</f>
        <v>0.0333220453775821</v>
      </c>
      <c r="S78" s="62" t="n">
        <f>C78-E78</f>
        <v>7316</v>
      </c>
      <c r="T78" s="49" t="n">
        <f>S78/$C78</f>
        <v>0.0990992211310532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</row>
    <row r="79" ht="12.75">
      <c r="A79" s="9" t="n">
        <v>77</v>
      </c>
      <c r="B79" s="25"/>
      <c r="C79" s="47" t="n">
        <f>Overview!M79</f>
        <v>73169</v>
      </c>
      <c r="D79" s="49" t="n">
        <f>F79+H79+J79+L79+N79+P79+R79</f>
        <v>1.03761155680684</v>
      </c>
      <c r="E79" s="62" t="n">
        <v>66491</v>
      </c>
      <c r="F79" s="49" t="n">
        <f>E79/C79</f>
        <v>0.90873183998688</v>
      </c>
      <c r="G79" s="62" t="n">
        <v>3317</v>
      </c>
      <c r="H79" s="49" t="n">
        <f>G79/C79</f>
        <v>0.0453334062239473</v>
      </c>
      <c r="I79" s="62" t="n">
        <v>1603</v>
      </c>
      <c r="J79" s="49" t="n">
        <f>I79/C79</f>
        <v>0.0219081851603821</v>
      </c>
      <c r="K79" s="62" t="n">
        <v>1477</v>
      </c>
      <c r="L79" s="49" t="n">
        <f>K79/C79</f>
        <v>0.0201861444054176</v>
      </c>
      <c r="M79" s="62" t="n">
        <v>46</v>
      </c>
      <c r="N79" s="49" t="n">
        <f>M79/C79</f>
        <v>0.000628681545463243</v>
      </c>
      <c r="O79" s="62" t="n">
        <v>990</v>
      </c>
      <c r="P79" s="49" t="n">
        <f>O79/C79</f>
        <v>0.0135303202175785</v>
      </c>
      <c r="Q79" s="62" t="n">
        <f>'4A-VAPNHRaceAlone'!Q79</f>
        <v>1997</v>
      </c>
      <c r="R79" s="49" t="n">
        <f>Q79/C79</f>
        <v>0.027292979267176</v>
      </c>
      <c r="S79" s="62" t="n">
        <f>C79-E79</f>
        <v>6678</v>
      </c>
      <c r="T79" s="49" t="n">
        <f>S79/$C79</f>
        <v>0.0912681600131203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</row>
    <row r="80" ht="12.75">
      <c r="A80" s="9" t="n">
        <v>78</v>
      </c>
      <c r="B80" s="25"/>
      <c r="C80" s="47" t="n">
        <f>Overview!M80</f>
        <v>72801</v>
      </c>
      <c r="D80" s="49" t="n">
        <f>F80+H80+J80+L80+N80+P80+R80</f>
        <v>1.02424417247016</v>
      </c>
      <c r="E80" s="62" t="n">
        <v>69982</v>
      </c>
      <c r="F80" s="49" t="n">
        <f>E80/C80</f>
        <v>0.961278004423016</v>
      </c>
      <c r="G80" s="62" t="n">
        <v>345</v>
      </c>
      <c r="H80" s="49" t="n">
        <f>G80/C80</f>
        <v>0.00473894589360036</v>
      </c>
      <c r="I80" s="62" t="n">
        <v>1172</v>
      </c>
      <c r="J80" s="49" t="n">
        <f>I80/C80</f>
        <v>0.0160986799631873</v>
      </c>
      <c r="K80" s="62" t="n">
        <v>304</v>
      </c>
      <c r="L80" s="49" t="n">
        <f>K80/C80</f>
        <v>0.00417576681638988</v>
      </c>
      <c r="M80" s="62" t="n">
        <v>33</v>
      </c>
      <c r="N80" s="49" t="n">
        <f>M80/C80</f>
        <v>0.000453290476779165</v>
      </c>
      <c r="O80" s="62" t="n">
        <v>720</v>
      </c>
      <c r="P80" s="49" t="n">
        <f>O80/C80</f>
        <v>0.00988997403881815</v>
      </c>
      <c r="Q80" s="62" t="n">
        <f>'4A-VAPNHRaceAlone'!Q80</f>
        <v>2010</v>
      </c>
      <c r="R80" s="49" t="n">
        <f>Q80/C80</f>
        <v>0.0276095108583673</v>
      </c>
      <c r="S80" s="62" t="n">
        <f>C80-E80</f>
        <v>2819</v>
      </c>
      <c r="T80" s="49" t="n">
        <f>S80/$C80</f>
        <v>0.0387219955769838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</row>
    <row r="81" ht="12.75">
      <c r="A81" s="9" t="n">
        <v>79</v>
      </c>
      <c r="B81" s="25"/>
      <c r="C81" s="47" t="n">
        <f>Overview!M81</f>
        <v>73355</v>
      </c>
      <c r="D81" s="49" t="n">
        <f>F81+H81+J81+L81+N81+P81+R81</f>
        <v>1.03203598936678</v>
      </c>
      <c r="E81" s="62" t="n">
        <v>68426</v>
      </c>
      <c r="F81" s="49" t="n">
        <f>E81/C81</f>
        <v>0.932806216345171</v>
      </c>
      <c r="G81" s="62" t="n">
        <v>1965</v>
      </c>
      <c r="H81" s="49" t="n">
        <f>G81/C81</f>
        <v>0.0267875400449867</v>
      </c>
      <c r="I81" s="62" t="n">
        <v>1443</v>
      </c>
      <c r="J81" s="49" t="n">
        <f>I81/C81</f>
        <v>0.0196714607047918</v>
      </c>
      <c r="K81" s="62" t="n">
        <v>452</v>
      </c>
      <c r="L81" s="49" t="n">
        <f>K81/C81</f>
        <v>0.00616181582714198</v>
      </c>
      <c r="M81" s="62" t="n">
        <v>24</v>
      </c>
      <c r="N81" s="49" t="n">
        <f>M81/C81</f>
        <v>0.000327176061618158</v>
      </c>
      <c r="O81" s="62" t="n">
        <v>971</v>
      </c>
      <c r="P81" s="49" t="n">
        <f>O81/C81</f>
        <v>0.0132369981596347</v>
      </c>
      <c r="Q81" s="62" t="n">
        <f>'4A-VAPNHRaceAlone'!Q81</f>
        <v>2424</v>
      </c>
      <c r="R81" s="49" t="n">
        <f>Q81/C81</f>
        <v>0.033044782223434</v>
      </c>
      <c r="S81" s="62" t="n">
        <f>C81-E81</f>
        <v>4929</v>
      </c>
      <c r="T81" s="49" t="n">
        <f>S81/$C81</f>
        <v>0.0671937836548293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</row>
    <row r="82" ht="12.75">
      <c r="A82" s="9" t="n">
        <v>80</v>
      </c>
      <c r="B82" s="25"/>
      <c r="C82" s="47" t="n">
        <f>Overview!M82</f>
        <v>69020</v>
      </c>
      <c r="D82" s="49" t="n">
        <f>F82+H82+J82+L82+N82+P82+R82</f>
        <v>1.03556940017386</v>
      </c>
      <c r="E82" s="62" t="n">
        <v>37474</v>
      </c>
      <c r="F82" s="49" t="n">
        <f>E82/C82</f>
        <v>0.542944074181397</v>
      </c>
      <c r="G82" s="62" t="n">
        <v>23182</v>
      </c>
      <c r="H82" s="49" t="n">
        <f>G82/C82</f>
        <v>0.335873659808751</v>
      </c>
      <c r="I82" s="62" t="n">
        <v>1085</v>
      </c>
      <c r="J82" s="49" t="n">
        <f>I82/C82</f>
        <v>0.0157200811359026</v>
      </c>
      <c r="K82" s="62" t="n">
        <v>1093</v>
      </c>
      <c r="L82" s="49" t="n">
        <f>K82/C82</f>
        <v>0.0158359895682411</v>
      </c>
      <c r="M82" s="62" t="n">
        <v>72</v>
      </c>
      <c r="N82" s="49" t="n">
        <f>M82/C82</f>
        <v>0.00104317589104607</v>
      </c>
      <c r="O82" s="62" t="n">
        <v>758</v>
      </c>
      <c r="P82" s="49" t="n">
        <f>O82/C82</f>
        <v>0.0109823239640684</v>
      </c>
      <c r="Q82" s="62" t="n">
        <f>'4A-VAPNHRaceAlone'!Q82</f>
        <v>7811</v>
      </c>
      <c r="R82" s="49" t="n">
        <f>Q82/C82</f>
        <v>0.113170095624457</v>
      </c>
      <c r="S82" s="62" t="n">
        <f>C82-E82</f>
        <v>31546</v>
      </c>
      <c r="T82" s="49" t="n">
        <f>S82/$C82</f>
        <v>0.457055925818603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</row>
    <row r="83" ht="12.75">
      <c r="A83" s="9" t="n">
        <v>81</v>
      </c>
      <c r="B83" s="25"/>
      <c r="C83" s="47" t="n">
        <f>Overview!M83</f>
        <v>72182</v>
      </c>
      <c r="D83" s="49" t="n">
        <f>F83+H83+J83+L83+N83+P83+R83</f>
        <v>1.02351001634757</v>
      </c>
      <c r="E83" s="62" t="n">
        <v>64700</v>
      </c>
      <c r="F83" s="49" t="n">
        <f>E83/C83</f>
        <v>0.896345349256047</v>
      </c>
      <c r="G83" s="62" t="n">
        <v>3236</v>
      </c>
      <c r="H83" s="49" t="n">
        <f>G83/C83</f>
        <v>0.0448311213321881</v>
      </c>
      <c r="I83" s="62" t="n">
        <v>943</v>
      </c>
      <c r="J83" s="49" t="n">
        <f>I83/C83</f>
        <v>0.0130641988307334</v>
      </c>
      <c r="K83" s="62" t="n">
        <v>1008</v>
      </c>
      <c r="L83" s="49" t="n">
        <f>K83/C83</f>
        <v>0.0139647003408052</v>
      </c>
      <c r="M83" s="62" t="n">
        <v>41</v>
      </c>
      <c r="N83" s="49" t="n">
        <f>M83/C83</f>
        <v>0.000568008644814497</v>
      </c>
      <c r="O83" s="62" t="n">
        <v>701</v>
      </c>
      <c r="P83" s="49" t="n">
        <f>O83/C83</f>
        <v>0.00971156243938932</v>
      </c>
      <c r="Q83" s="62" t="n">
        <f>'4A-VAPNHRaceAlone'!Q83</f>
        <v>3250</v>
      </c>
      <c r="R83" s="49" t="n">
        <f>Q83/C83</f>
        <v>0.0450250755035882</v>
      </c>
      <c r="S83" s="62" t="n">
        <f>C83-E83</f>
        <v>7482</v>
      </c>
      <c r="T83" s="49" t="n">
        <f>S83/$C83</f>
        <v>0.103654650743953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</row>
    <row r="84" ht="12.75">
      <c r="A84" s="9" t="n">
        <v>82</v>
      </c>
      <c r="B84" s="25"/>
      <c r="C84" s="47" t="n">
        <f>Overview!M84</f>
        <v>71687</v>
      </c>
      <c r="D84" s="49" t="n">
        <f>F84+H84+J84+L84+N84+P84+R84</f>
        <v>1.02849889101232</v>
      </c>
      <c r="E84" s="62" t="n">
        <v>65266</v>
      </c>
      <c r="F84" s="49" t="n">
        <f>E84/C84</f>
        <v>0.910430064028345</v>
      </c>
      <c r="G84" s="62" t="n">
        <v>3482</v>
      </c>
      <c r="H84" s="49" t="n">
        <f>G84/C84</f>
        <v>0.0485722655432645</v>
      </c>
      <c r="I84" s="62" t="n">
        <v>1254</v>
      </c>
      <c r="J84" s="49" t="n">
        <f>I84/C84</f>
        <v>0.0174927113702624</v>
      </c>
      <c r="K84" s="62" t="n">
        <v>464</v>
      </c>
      <c r="L84" s="49" t="n">
        <f>K84/C84</f>
        <v>0.00647258219760905</v>
      </c>
      <c r="M84" s="62" t="n">
        <v>46</v>
      </c>
      <c r="N84" s="49" t="n">
        <f>M84/C84</f>
        <v>0.000641678407521587</v>
      </c>
      <c r="O84" s="62" t="n">
        <v>728</v>
      </c>
      <c r="P84" s="49" t="n">
        <f>O84/C84</f>
        <v>0.010155258275559</v>
      </c>
      <c r="Q84" s="62" t="n">
        <f>'4A-VAPNHRaceAlone'!Q84</f>
        <v>2490</v>
      </c>
      <c r="R84" s="49" t="n">
        <f>Q84/C84</f>
        <v>0.0347343311897555</v>
      </c>
      <c r="S84" s="62" t="n">
        <f>C84-E84</f>
        <v>6421</v>
      </c>
      <c r="T84" s="49" t="n">
        <f>S84/$C84</f>
        <v>0.0895699359716546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</row>
    <row r="85" ht="12.75">
      <c r="A85" s="9" t="n">
        <v>83</v>
      </c>
      <c r="B85" s="25"/>
      <c r="C85" s="47" t="n">
        <f>Overview!M85</f>
        <v>67213</v>
      </c>
      <c r="D85" s="49" t="n">
        <f>F85+H85+J85+L85+N85+P85+R85</f>
        <v>1.03090176007618</v>
      </c>
      <c r="E85" s="62" t="n">
        <v>58810</v>
      </c>
      <c r="F85" s="49" t="n">
        <f>E85/C85</f>
        <v>0.874979542648</v>
      </c>
      <c r="G85" s="62" t="n">
        <v>3203</v>
      </c>
      <c r="H85" s="49" t="n">
        <f>G85/C85</f>
        <v>0.0476544716051954</v>
      </c>
      <c r="I85" s="62" t="n">
        <v>1010</v>
      </c>
      <c r="J85" s="49" t="n">
        <f>I85/C85</f>
        <v>0.0150268549238987</v>
      </c>
      <c r="K85" s="62" t="n">
        <v>2636</v>
      </c>
      <c r="L85" s="49" t="n">
        <f>K85/C85</f>
        <v>0.0392186035439573</v>
      </c>
      <c r="M85" s="62" t="n">
        <v>86</v>
      </c>
      <c r="N85" s="49" t="n">
        <f>M85/C85</f>
        <v>0.0012795143796587</v>
      </c>
      <c r="O85" s="62" t="n">
        <v>758</v>
      </c>
      <c r="P85" s="49" t="n">
        <f>O85/C85</f>
        <v>0.011277580230015</v>
      </c>
      <c r="Q85" s="62" t="n">
        <f>'4A-VAPNHRaceAlone'!Q85</f>
        <v>2787</v>
      </c>
      <c r="R85" s="49" t="n">
        <f>Q85/C85</f>
        <v>0.041465192745451</v>
      </c>
      <c r="S85" s="62" t="n">
        <f>C85-E85</f>
        <v>8403</v>
      </c>
      <c r="T85" s="49" t="n">
        <f>S85/$C85</f>
        <v>0.125020457352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</row>
    <row r="86" ht="12.75">
      <c r="A86" s="9" t="n">
        <v>84</v>
      </c>
      <c r="B86" s="25"/>
      <c r="C86" s="47" t="n">
        <f>Overview!M86</f>
        <v>69344</v>
      </c>
      <c r="D86" s="49" t="n">
        <f>F86+H86+J86+L86+N86+P86+R86</f>
        <v>1.03119231656668</v>
      </c>
      <c r="E86" s="62" t="n">
        <v>51095</v>
      </c>
      <c r="F86" s="49" t="n">
        <f>E86/C86</f>
        <v>0.736833756345178</v>
      </c>
      <c r="G86" s="62" t="n">
        <v>8531</v>
      </c>
      <c r="H86" s="49" t="n">
        <f>G86/C86</f>
        <v>0.12302434240886</v>
      </c>
      <c r="I86" s="62" t="n">
        <v>793</v>
      </c>
      <c r="J86" s="49" t="n">
        <f>I86/C86</f>
        <v>0.0114357406552838</v>
      </c>
      <c r="K86" s="62" t="n">
        <v>5923</v>
      </c>
      <c r="L86" s="49" t="n">
        <f>K86/C86</f>
        <v>0.0854147438855561</v>
      </c>
      <c r="M86" s="62" t="n">
        <v>49</v>
      </c>
      <c r="N86" s="49" t="n">
        <f>M86/C86</f>
        <v>0.000706622058144901</v>
      </c>
      <c r="O86" s="62" t="n">
        <v>736</v>
      </c>
      <c r="P86" s="49" t="n">
        <f>O86/C86</f>
        <v>0.010613751730503</v>
      </c>
      <c r="Q86" s="62" t="n">
        <f>'4A-VAPNHRaceAlone'!Q86</f>
        <v>4380</v>
      </c>
      <c r="R86" s="49" t="n">
        <f>Q86/C86</f>
        <v>0.0631633594831564</v>
      </c>
      <c r="S86" s="62" t="n">
        <f>C86-E86</f>
        <v>18249</v>
      </c>
      <c r="T86" s="49" t="n">
        <f>S86/$C86</f>
        <v>0.263166243654822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</row>
    <row r="87" ht="12.75">
      <c r="A87" s="9" t="n">
        <v>85</v>
      </c>
      <c r="B87" s="25"/>
      <c r="C87" s="47" t="n">
        <f>Overview!M87</f>
        <v>71975</v>
      </c>
      <c r="D87" s="49" t="n">
        <f>F87+H87+J87+L87+N87+P87+R87</f>
        <v>1.03522056269538</v>
      </c>
      <c r="E87" s="62" t="n">
        <v>60877</v>
      </c>
      <c r="F87" s="49" t="n">
        <f>E87/C87</f>
        <v>0.845807572073637</v>
      </c>
      <c r="G87" s="62" t="n">
        <v>5760</v>
      </c>
      <c r="H87" s="49" t="n">
        <f>G87/C87</f>
        <v>0.0800277874261897</v>
      </c>
      <c r="I87" s="62" t="n">
        <v>1051</v>
      </c>
      <c r="J87" s="49" t="n">
        <f>I87/C87</f>
        <v>0.0146022924626606</v>
      </c>
      <c r="K87" s="62" t="n">
        <v>2638</v>
      </c>
      <c r="L87" s="49" t="n">
        <f>K87/C87</f>
        <v>0.0366516151441473</v>
      </c>
      <c r="M87" s="62" t="n">
        <v>75</v>
      </c>
      <c r="N87" s="49" t="n">
        <f>M87/C87</f>
        <v>0.00104202848211184</v>
      </c>
      <c r="O87" s="62" t="n">
        <v>780</v>
      </c>
      <c r="P87" s="49" t="n">
        <f>O87/C87</f>
        <v>0.0108370962139632</v>
      </c>
      <c r="Q87" s="62" t="n">
        <f>'4A-VAPNHRaceAlone'!Q87</f>
        <v>3329</v>
      </c>
      <c r="R87" s="49" t="n">
        <f>Q87/C87</f>
        <v>0.0462521708926711</v>
      </c>
      <c r="S87" s="62" t="n">
        <f>C87-E87</f>
        <v>11098</v>
      </c>
      <c r="T87" s="49" t="n">
        <f>S87/$C87</f>
        <v>0.154192427926363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</row>
    <row r="88" ht="12.75">
      <c r="A88" s="9" t="n">
        <v>86</v>
      </c>
      <c r="B88" s="25"/>
      <c r="C88" s="47" t="n">
        <f>Overview!M88</f>
        <v>70814</v>
      </c>
      <c r="D88" s="49" t="n">
        <f>F88+H88+J88+L88+N88+P88+R88</f>
        <v>1.03771853023414</v>
      </c>
      <c r="E88" s="62" t="n">
        <v>41646</v>
      </c>
      <c r="F88" s="49" t="n">
        <f>E88/C88</f>
        <v>0.588104047222301</v>
      </c>
      <c r="G88" s="62" t="n">
        <v>18632</v>
      </c>
      <c r="H88" s="49" t="n">
        <f>G88/C88</f>
        <v>0.26311181404807</v>
      </c>
      <c r="I88" s="62" t="n">
        <v>1015</v>
      </c>
      <c r="J88" s="49" t="n">
        <f>I88/C88</f>
        <v>0.0143333239189991</v>
      </c>
      <c r="K88" s="62" t="n">
        <v>2811</v>
      </c>
      <c r="L88" s="49" t="n">
        <f>K88/C88</f>
        <v>0.0396955404298585</v>
      </c>
      <c r="M88" s="62" t="n">
        <v>75</v>
      </c>
      <c r="N88" s="49" t="n">
        <f>M88/C88</f>
        <v>0.00105911260485215</v>
      </c>
      <c r="O88" s="62" t="n">
        <v>786</v>
      </c>
      <c r="P88" s="49" t="n">
        <f>O88/C88</f>
        <v>0.0110995000988505</v>
      </c>
      <c r="Q88" s="62" t="n">
        <f>'4A-VAPNHRaceAlone'!Q88</f>
        <v>8520</v>
      </c>
      <c r="R88" s="49" t="n">
        <f>Q88/C88</f>
        <v>0.120315191911204</v>
      </c>
      <c r="S88" s="62" t="n">
        <f>C88-E88</f>
        <v>29168</v>
      </c>
      <c r="T88" s="49" t="n">
        <f>S88/$C88</f>
        <v>0.411895952777699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</row>
    <row r="89" ht="12.75">
      <c r="A89" s="9" t="n">
        <v>87</v>
      </c>
      <c r="B89" s="25"/>
      <c r="C89" s="47" t="n">
        <f>Overview!M89</f>
        <v>67461</v>
      </c>
      <c r="D89" s="49" t="n">
        <f>F89+H89+J89+L89+N89+P89+R89</f>
        <v>1.03486458842887</v>
      </c>
      <c r="E89" s="62" t="n">
        <v>40842</v>
      </c>
      <c r="F89" s="49" t="n">
        <f>E89/C89</f>
        <v>0.605416462845199</v>
      </c>
      <c r="G89" s="62" t="n">
        <v>6703</v>
      </c>
      <c r="H89" s="49" t="n">
        <f>G89/C89</f>
        <v>0.0993611123463927</v>
      </c>
      <c r="I89" s="62" t="n">
        <v>1036</v>
      </c>
      <c r="J89" s="49" t="n">
        <f>I89/C89</f>
        <v>0.0153570210936689</v>
      </c>
      <c r="K89" s="62" t="n">
        <v>2297</v>
      </c>
      <c r="L89" s="49" t="n">
        <f>K89/C89</f>
        <v>0.0340493025599976</v>
      </c>
      <c r="M89" s="62" t="n">
        <v>49</v>
      </c>
      <c r="N89" s="49" t="n">
        <f>M89/C89</f>
        <v>0.000726345592268125</v>
      </c>
      <c r="O89" s="62" t="n">
        <v>698</v>
      </c>
      <c r="P89" s="49" t="n">
        <f>O89/C89</f>
        <v>0.0103467188449623</v>
      </c>
      <c r="Q89" s="62" t="n">
        <f>'4A-VAPNHRaceAlone'!Q89</f>
        <v>18188</v>
      </c>
      <c r="R89" s="49" t="n">
        <f>Q89/C89</f>
        <v>0.269607625146381</v>
      </c>
      <c r="S89" s="62" t="n">
        <f>C89-E89</f>
        <v>26619</v>
      </c>
      <c r="T89" s="49" t="n">
        <f>S89/$C89</f>
        <v>0.394583537154801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</row>
    <row r="90" ht="12.75">
      <c r="A90" s="9" t="n">
        <v>88</v>
      </c>
      <c r="B90" s="25"/>
      <c r="C90" s="47" t="n">
        <f>Overview!M90</f>
        <v>73379</v>
      </c>
      <c r="D90" s="49" t="n">
        <f>F90+H90+J90+L90+N90+P90+R90</f>
        <v>1.03833521852301</v>
      </c>
      <c r="E90" s="62" t="n">
        <v>60536</v>
      </c>
      <c r="F90" s="49" t="n">
        <f>E90/C90</f>
        <v>0.824977173305714</v>
      </c>
      <c r="G90" s="62" t="n">
        <v>4754</v>
      </c>
      <c r="H90" s="49" t="n">
        <f>G90/C90</f>
        <v>0.0647869281402036</v>
      </c>
      <c r="I90" s="62" t="n">
        <v>1371</v>
      </c>
      <c r="J90" s="49" t="n">
        <f>I90/C90</f>
        <v>0.0186838196214176</v>
      </c>
      <c r="K90" s="62" t="n">
        <v>1823</v>
      </c>
      <c r="L90" s="49" t="n">
        <f>K90/C90</f>
        <v>0.0248436201092956</v>
      </c>
      <c r="M90" s="62" t="n">
        <v>83</v>
      </c>
      <c r="N90" s="49" t="n">
        <f>M90/C90</f>
        <v>0.00113111380640238</v>
      </c>
      <c r="O90" s="62" t="n">
        <v>792</v>
      </c>
      <c r="P90" s="49" t="n">
        <f>O90/C90</f>
        <v>0.0107932787309721</v>
      </c>
      <c r="Q90" s="62" t="n">
        <f>'4A-VAPNHRaceAlone'!Q90</f>
        <v>6833</v>
      </c>
      <c r="R90" s="49" t="n">
        <f>Q90/C90</f>
        <v>0.0931192848090053</v>
      </c>
      <c r="S90" s="62" t="n">
        <f>C90-E90</f>
        <v>12843</v>
      </c>
      <c r="T90" s="49" t="n">
        <f>S90/$C90</f>
        <v>0.175022826694286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</row>
    <row r="91" ht="12.75">
      <c r="A91" s="9" t="n">
        <v>89</v>
      </c>
      <c r="B91" s="25"/>
      <c r="C91" s="47" t="n">
        <f>Overview!M91</f>
        <v>66158</v>
      </c>
      <c r="D91" s="49" t="n">
        <f>F91+H91+J91+L91+N91+P91+R91</f>
        <v>1.02429033525802</v>
      </c>
      <c r="E91" s="62" t="n">
        <v>60625</v>
      </c>
      <c r="F91" s="49" t="n">
        <f>E91/C91</f>
        <v>0.916366879288975</v>
      </c>
      <c r="G91" s="62" t="n">
        <v>994</v>
      </c>
      <c r="H91" s="49" t="n">
        <f>G91/C91</f>
        <v>0.0150246379878473</v>
      </c>
      <c r="I91" s="62" t="n">
        <v>707</v>
      </c>
      <c r="J91" s="49" t="n">
        <f>I91/C91</f>
        <v>0.0106865382871308</v>
      </c>
      <c r="K91" s="62" t="n">
        <v>1662</v>
      </c>
      <c r="L91" s="49" t="n">
        <f>K91/C91</f>
        <v>0.0251216784062396</v>
      </c>
      <c r="M91" s="62" t="n">
        <v>77</v>
      </c>
      <c r="N91" s="49" t="n">
        <f>M91/C91</f>
        <v>0.0011638804075093</v>
      </c>
      <c r="O91" s="62" t="n">
        <v>627</v>
      </c>
      <c r="P91" s="49" t="n">
        <f>O91/C91</f>
        <v>0.00947731188971855</v>
      </c>
      <c r="Q91" s="62" t="n">
        <f>'4A-VAPNHRaceAlone'!Q91</f>
        <v>3073</v>
      </c>
      <c r="R91" s="49" t="n">
        <f>Q91/C91</f>
        <v>0.0464494089905983</v>
      </c>
      <c r="S91" s="62" t="n">
        <f>C91-E91</f>
        <v>5533</v>
      </c>
      <c r="T91" s="49" t="n">
        <f>S91/$C91</f>
        <v>0.0836331207110251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</row>
    <row r="92" ht="12.75">
      <c r="A92" s="9" t="n">
        <v>90</v>
      </c>
      <c r="B92" s="25"/>
      <c r="C92" s="47" t="n">
        <f>Overview!M92</f>
        <v>70221</v>
      </c>
      <c r="D92" s="49" t="n">
        <f>F92+H92+J92+L92+N92+P92+R92</f>
        <v>1.02769826690022</v>
      </c>
      <c r="E92" s="62" t="n">
        <v>51416</v>
      </c>
      <c r="F92" s="49" t="n">
        <f>E92/C92</f>
        <v>0.73220261745062</v>
      </c>
      <c r="G92" s="62" t="n">
        <v>2056</v>
      </c>
      <c r="H92" s="49" t="n">
        <f>G92/C92</f>
        <v>0.029278990615343</v>
      </c>
      <c r="I92" s="62" t="n">
        <v>797</v>
      </c>
      <c r="J92" s="49" t="n">
        <f>I92/C92</f>
        <v>0.0113498810897025</v>
      </c>
      <c r="K92" s="62" t="n">
        <v>3994</v>
      </c>
      <c r="L92" s="49" t="n">
        <f>K92/C92</f>
        <v>0.0568775722362256</v>
      </c>
      <c r="M92" s="62" t="n">
        <v>94</v>
      </c>
      <c r="N92" s="49" t="n">
        <f>M92/C92</f>
        <v>0.00133863089389214</v>
      </c>
      <c r="O92" s="62" t="n">
        <v>684</v>
      </c>
      <c r="P92" s="49" t="n">
        <f>O92/C92</f>
        <v>0.00974067586619387</v>
      </c>
      <c r="Q92" s="62" t="n">
        <f>'4A-VAPNHRaceAlone'!Q92</f>
        <v>13125</v>
      </c>
      <c r="R92" s="49" t="n">
        <f>Q92/C92</f>
        <v>0.186909898748238</v>
      </c>
      <c r="S92" s="62" t="n">
        <f>C92-E92</f>
        <v>18805</v>
      </c>
      <c r="T92" s="49" t="n">
        <f>S92/$C92</f>
        <v>0.26779738254938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</row>
    <row r="93" ht="12.75">
      <c r="A93" s="9" t="n">
        <v>91</v>
      </c>
      <c r="B93" s="25"/>
      <c r="C93" s="47" t="n">
        <f>Overview!M93</f>
        <v>71051</v>
      </c>
      <c r="D93" s="49" t="n">
        <f>F93+H93+J93+L93+N93+P93+R93</f>
        <v>1.03165331944659</v>
      </c>
      <c r="E93" s="62" t="n">
        <v>66009</v>
      </c>
      <c r="F93" s="49" t="n">
        <f>E93/C93</f>
        <v>0.929036888995229</v>
      </c>
      <c r="G93" s="62" t="n">
        <v>1297</v>
      </c>
      <c r="H93" s="49" t="n">
        <f>G93/C93</f>
        <v>0.0182544932513265</v>
      </c>
      <c r="I93" s="62" t="n">
        <v>1208</v>
      </c>
      <c r="J93" s="49" t="n">
        <f>I93/C93</f>
        <v>0.0170018718948361</v>
      </c>
      <c r="K93" s="62" t="n">
        <v>1225</v>
      </c>
      <c r="L93" s="49" t="n">
        <f>K93/C93</f>
        <v>0.017241136648323</v>
      </c>
      <c r="M93" s="62" t="n">
        <v>52</v>
      </c>
      <c r="N93" s="49" t="n">
        <f>M93/C93</f>
        <v>0.000731868657724733</v>
      </c>
      <c r="O93" s="62" t="n">
        <v>896</v>
      </c>
      <c r="P93" s="49" t="n">
        <f>O93/C93</f>
        <v>0.0126106599484877</v>
      </c>
      <c r="Q93" s="62" t="n">
        <f>'4A-VAPNHRaceAlone'!Q93</f>
        <v>2613</v>
      </c>
      <c r="R93" s="49" t="n">
        <f>Q93/C93</f>
        <v>0.0367764000506678</v>
      </c>
      <c r="S93" s="62" t="n">
        <f>C93-E93</f>
        <v>5042</v>
      </c>
      <c r="T93" s="49" t="n">
        <f>S93/$C93</f>
        <v>0.0709631110047712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</row>
    <row r="94" ht="12.75">
      <c r="A94" s="9" t="n">
        <v>92</v>
      </c>
      <c r="B94" s="25"/>
      <c r="C94" s="47" t="n">
        <f>Overview!M94</f>
        <v>72516</v>
      </c>
      <c r="D94" s="49" t="n">
        <f>F94+H94+J94+L94+N94+P94+R94</f>
        <v>1.04361796017431</v>
      </c>
      <c r="E94" s="62" t="n">
        <v>50910</v>
      </c>
      <c r="F94" s="49" t="n">
        <f>E94/C94</f>
        <v>0.70205196094655</v>
      </c>
      <c r="G94" s="62" t="n">
        <v>17221</v>
      </c>
      <c r="H94" s="49" t="n">
        <f>G94/C94</f>
        <v>0.237478625406807</v>
      </c>
      <c r="I94" s="62" t="n">
        <v>1860</v>
      </c>
      <c r="J94" s="49" t="n">
        <f>I94/C94</f>
        <v>0.0256495118318716</v>
      </c>
      <c r="K94" s="62" t="n">
        <v>620</v>
      </c>
      <c r="L94" s="49" t="n">
        <f>K94/C94</f>
        <v>0.00854983727729053</v>
      </c>
      <c r="M94" s="62" t="n">
        <v>67</v>
      </c>
      <c r="N94" s="49" t="n">
        <f>M94/C94</f>
        <v>0.000923934028352364</v>
      </c>
      <c r="O94" s="62" t="n">
        <v>993</v>
      </c>
      <c r="P94" s="49" t="n">
        <f>O94/C94</f>
        <v>0.0136935297037895</v>
      </c>
      <c r="Q94" s="62" t="n">
        <f>'4A-VAPNHRaceAlone'!Q94</f>
        <v>4008</v>
      </c>
      <c r="R94" s="49" t="n">
        <f>Q94/C94</f>
        <v>0.0552705609796459</v>
      </c>
      <c r="S94" s="62" t="n">
        <f>C94-E94</f>
        <v>21606</v>
      </c>
      <c r="T94" s="49" t="n">
        <f>S94/$C94</f>
        <v>0.29794803905345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</row>
    <row r="95" ht="12.75">
      <c r="A95" s="9" t="n">
        <v>93</v>
      </c>
      <c r="B95" s="25"/>
      <c r="C95" s="47" t="n">
        <f>Overview!M95</f>
        <v>71969</v>
      </c>
      <c r="D95" s="49" t="n">
        <f>F95+H95+J95+L95+N95+P95+R95</f>
        <v>1.03297252983924</v>
      </c>
      <c r="E95" s="62" t="n">
        <v>66000</v>
      </c>
      <c r="F95" s="49" t="n">
        <f>E95/C95</f>
        <v>0.917061512595701</v>
      </c>
      <c r="G95" s="62" t="n">
        <v>1848</v>
      </c>
      <c r="H95" s="49" t="n">
        <f>G95/C95</f>
        <v>0.0256777223526796</v>
      </c>
      <c r="I95" s="62" t="n">
        <v>1371</v>
      </c>
      <c r="J95" s="49" t="n">
        <f>I95/C95</f>
        <v>0.0190498686934652</v>
      </c>
      <c r="K95" s="62" t="n">
        <v>896</v>
      </c>
      <c r="L95" s="49" t="n">
        <f>K95/C95</f>
        <v>0.0124498047770568</v>
      </c>
      <c r="M95" s="62" t="n">
        <v>49</v>
      </c>
      <c r="N95" s="49" t="n">
        <f>M95/C95</f>
        <v>0.000680848698745293</v>
      </c>
      <c r="O95" s="62" t="n">
        <v>884</v>
      </c>
      <c r="P95" s="49" t="n">
        <f>O95/C95</f>
        <v>0.0122830663202212</v>
      </c>
      <c r="Q95" s="62" t="n">
        <f>'4A-VAPNHRaceAlone'!Q95</f>
        <v>3294</v>
      </c>
      <c r="R95" s="49" t="n">
        <f>Q95/C95</f>
        <v>0.0457697064013673</v>
      </c>
      <c r="S95" s="62" t="n">
        <f>C95-E95</f>
        <v>5969</v>
      </c>
      <c r="T95" s="49" t="n">
        <f>S95/$C95</f>
        <v>0.0829384874042991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</row>
    <row r="96" ht="12.75">
      <c r="A96" s="9" t="n">
        <v>94</v>
      </c>
      <c r="B96" s="25"/>
      <c r="C96" s="47" t="n">
        <f>Overview!M96</f>
        <v>68467</v>
      </c>
      <c r="D96" s="49" t="n">
        <f>F96+H96+J96+L96+N96+P96+R96</f>
        <v>1.03176712868973</v>
      </c>
      <c r="E96" s="62" t="n">
        <v>63359</v>
      </c>
      <c r="F96" s="49" t="n">
        <f>E96/C96</f>
        <v>0.925394715702455</v>
      </c>
      <c r="G96" s="62" t="n">
        <v>1359</v>
      </c>
      <c r="H96" s="49" t="n">
        <f>G96/C96</f>
        <v>0.0198489783399302</v>
      </c>
      <c r="I96" s="62" t="n">
        <v>1018</v>
      </c>
      <c r="J96" s="49" t="n">
        <f>I96/C96</f>
        <v>0.0148684767844363</v>
      </c>
      <c r="K96" s="62" t="n">
        <v>897</v>
      </c>
      <c r="L96" s="49" t="n">
        <f>K96/C96</f>
        <v>0.0131012020389385</v>
      </c>
      <c r="M96" s="62" t="n">
        <v>43</v>
      </c>
      <c r="N96" s="49" t="n">
        <f>M96/C96</f>
        <v>0.000628039785590138</v>
      </c>
      <c r="O96" s="62" t="n">
        <v>886</v>
      </c>
      <c r="P96" s="49" t="n">
        <f>O96/C96</f>
        <v>0.0129405406984387</v>
      </c>
      <c r="Q96" s="62" t="n">
        <f>'4A-VAPNHRaceAlone'!Q96</f>
        <v>3080</v>
      </c>
      <c r="R96" s="49" t="n">
        <f>Q96/C96</f>
        <v>0.0449851753399448</v>
      </c>
      <c r="S96" s="62" t="n">
        <f>C96-E96</f>
        <v>5108</v>
      </c>
      <c r="T96" s="49" t="n">
        <f>S96/$C96</f>
        <v>0.0746052842975448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</row>
    <row r="97" ht="12.75">
      <c r="A97" s="9" t="n">
        <v>95</v>
      </c>
      <c r="B97" s="25"/>
      <c r="C97" s="47" t="n">
        <f>Overview!M97</f>
        <v>70036</v>
      </c>
      <c r="D97" s="49" t="n">
        <f>F97+H97+J97+L97+N97+P97+R97</f>
        <v>1.03342566679993</v>
      </c>
      <c r="E97" s="62" t="n">
        <v>66908</v>
      </c>
      <c r="F97" s="49" t="n">
        <f>E97/C97</f>
        <v>0.955337255125935</v>
      </c>
      <c r="G97" s="62" t="n">
        <v>542</v>
      </c>
      <c r="H97" s="49" t="n">
        <f>G97/C97</f>
        <v>0.00773887714889485</v>
      </c>
      <c r="I97" s="62" t="n">
        <v>1354</v>
      </c>
      <c r="J97" s="49" t="n">
        <f>I97/C97</f>
        <v>0.0193329145011137</v>
      </c>
      <c r="K97" s="62" t="n">
        <v>429</v>
      </c>
      <c r="L97" s="49" t="n">
        <f>K97/C97</f>
        <v>0.00612542121194814</v>
      </c>
      <c r="M97" s="62" t="n">
        <v>50</v>
      </c>
      <c r="N97" s="49" t="n">
        <f>M97/C97</f>
        <v>0.000713918556171112</v>
      </c>
      <c r="O97" s="62" t="n">
        <v>981</v>
      </c>
      <c r="P97" s="49" t="n">
        <f>O97/C97</f>
        <v>0.0140070820720772</v>
      </c>
      <c r="Q97" s="62" t="n">
        <f>'4A-VAPNHRaceAlone'!Q97</f>
        <v>2113</v>
      </c>
      <c r="R97" s="49" t="n">
        <f>Q97/C97</f>
        <v>0.0301701981837912</v>
      </c>
      <c r="S97" s="62" t="n">
        <f>C97-E97</f>
        <v>3128</v>
      </c>
      <c r="T97" s="49" t="n">
        <f>S97/$C97</f>
        <v>0.0446627448740648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</row>
    <row r="98" ht="12.75">
      <c r="A98" s="9" t="n">
        <v>96</v>
      </c>
      <c r="B98" s="25"/>
      <c r="C98" s="47" t="n">
        <f>Overview!M98</f>
        <v>73959</v>
      </c>
      <c r="D98" s="49" t="n">
        <f>F98+H98+J98+L98+N98+P98+R98</f>
        <v>1.03560080585189</v>
      </c>
      <c r="E98" s="62" t="n">
        <v>63756</v>
      </c>
      <c r="F98" s="49" t="n">
        <f>E98/C98</f>
        <v>0.862045187198313</v>
      </c>
      <c r="G98" s="62" t="n">
        <v>4311</v>
      </c>
      <c r="H98" s="49" t="n">
        <f>G98/C98</f>
        <v>0.0582890520423478</v>
      </c>
      <c r="I98" s="62" t="n">
        <v>2864</v>
      </c>
      <c r="J98" s="49" t="n">
        <f>I98/C98</f>
        <v>0.038724157979421</v>
      </c>
      <c r="K98" s="62" t="n">
        <v>1301</v>
      </c>
      <c r="L98" s="49" t="n">
        <f>K98/C98</f>
        <v>0.0175908273502887</v>
      </c>
      <c r="M98" s="62" t="n">
        <v>68</v>
      </c>
      <c r="N98" s="49" t="n">
        <f>M98/C98</f>
        <v>0.000919428331913628</v>
      </c>
      <c r="O98" s="62" t="n">
        <v>766</v>
      </c>
      <c r="P98" s="49" t="n">
        <f>O98/C98</f>
        <v>0.0103570897389094</v>
      </c>
      <c r="Q98" s="62" t="n">
        <f>'4A-VAPNHRaceAlone'!Q98</f>
        <v>3526</v>
      </c>
      <c r="R98" s="49" t="n">
        <f>Q98/C98</f>
        <v>0.0476750632106978</v>
      </c>
      <c r="S98" s="62" t="n">
        <f>C98-E98</f>
        <v>10203</v>
      </c>
      <c r="T98" s="49" t="n">
        <f>S98/$C98</f>
        <v>0.137954812801687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</row>
    <row r="99" ht="12.75">
      <c r="A99" s="9" t="n">
        <v>97</v>
      </c>
      <c r="B99" s="25"/>
      <c r="C99" s="47" t="n">
        <f>Overview!M99</f>
        <v>71873</v>
      </c>
      <c r="D99" s="49" t="n">
        <f>F99+H99+J99+L99+N99+P99+R99</f>
        <v>1.03517315264425</v>
      </c>
      <c r="E99" s="62" t="n">
        <v>67440</v>
      </c>
      <c r="F99" s="49" t="n">
        <f>E99/C99</f>
        <v>0.938321761996856</v>
      </c>
      <c r="G99" s="62" t="n">
        <v>1015</v>
      </c>
      <c r="H99" s="49" t="n">
        <f>G99/C99</f>
        <v>0.0141221320941104</v>
      </c>
      <c r="I99" s="62" t="n">
        <v>1468</v>
      </c>
      <c r="J99" s="49" t="n">
        <f>I99/C99</f>
        <v>0.0204249161715804</v>
      </c>
      <c r="K99" s="62" t="n">
        <v>1560</v>
      </c>
      <c r="L99" s="49" t="n">
        <f>K99/C99</f>
        <v>0.0217049517899629</v>
      </c>
      <c r="M99" s="62" t="n">
        <v>86</v>
      </c>
      <c r="N99" s="49" t="n">
        <f>M99/C99</f>
        <v>0.00119655503457488</v>
      </c>
      <c r="O99" s="62" t="n">
        <v>1050</v>
      </c>
      <c r="P99" s="49" t="n">
        <f>O99/C99</f>
        <v>0.0146091021663212</v>
      </c>
      <c r="Q99" s="62" t="n">
        <f>'4A-VAPNHRaceAlone'!Q99</f>
        <v>1782</v>
      </c>
      <c r="R99" s="49" t="n">
        <f>Q99/C99</f>
        <v>0.0247937333908422</v>
      </c>
      <c r="S99" s="62" t="n">
        <f>C99-E99</f>
        <v>4433</v>
      </c>
      <c r="T99" s="49" t="n">
        <f>S99/$C99</f>
        <v>0.0616782380031444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</row>
    <row r="100" ht="12.75">
      <c r="A100" s="9" t="n">
        <v>98</v>
      </c>
      <c r="B100" s="25"/>
      <c r="C100" s="47" t="n">
        <f>Overview!M100</f>
        <v>72724</v>
      </c>
      <c r="D100" s="49" t="n">
        <f>F100+H100+J100+L100+N100+P100+R100</f>
        <v>1.03366151476817</v>
      </c>
      <c r="E100" s="62" t="n">
        <v>67230</v>
      </c>
      <c r="F100" s="49" t="n">
        <f>E100/C100</f>
        <v>0.92445410043452</v>
      </c>
      <c r="G100" s="62" t="n">
        <v>1622</v>
      </c>
      <c r="H100" s="49" t="n">
        <f>G100/C100</f>
        <v>0.0223035036576646</v>
      </c>
      <c r="I100" s="62" t="n">
        <v>1376</v>
      </c>
      <c r="J100" s="49" t="n">
        <f>I100/C100</f>
        <v>0.0189208514383147</v>
      </c>
      <c r="K100" s="62" t="n">
        <v>616</v>
      </c>
      <c r="L100" s="49" t="n">
        <f>K100/C100</f>
        <v>0.00847038116715252</v>
      </c>
      <c r="M100" s="62" t="n">
        <v>16</v>
      </c>
      <c r="N100" s="49" t="n">
        <f>M100/C100</f>
        <v>0.00022000990044552</v>
      </c>
      <c r="O100" s="62" t="n">
        <v>791</v>
      </c>
      <c r="P100" s="49" t="n">
        <f>O100/C100</f>
        <v>0.0108767394532754</v>
      </c>
      <c r="Q100" s="62" t="n">
        <f>'4A-VAPNHRaceAlone'!Q100</f>
        <v>3521</v>
      </c>
      <c r="R100" s="49" t="n">
        <f>Q100/C100</f>
        <v>0.0484159287167923</v>
      </c>
      <c r="S100" s="62" t="n">
        <f>C100-E100</f>
        <v>5494</v>
      </c>
      <c r="T100" s="49" t="n">
        <f>S100/$C100</f>
        <v>0.0755458995654804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F101+H101+J101+L101+N101+P101+R101</f>
        <v>1.03214638971315</v>
      </c>
      <c r="E101" s="62" t="n">
        <v>70531</v>
      </c>
      <c r="F101" s="49" t="n">
        <f>E101/C101</f>
        <v>0.968938894383998</v>
      </c>
      <c r="G101" s="62" t="n">
        <v>437</v>
      </c>
      <c r="H101" s="49" t="n">
        <f>G101/C101</f>
        <v>0.00600340696779866</v>
      </c>
      <c r="I101" s="62" t="n">
        <v>1685</v>
      </c>
      <c r="J101" s="49" t="n">
        <f>I101/C101</f>
        <v>0.0231481481481481</v>
      </c>
      <c r="K101" s="62" t="n">
        <v>383</v>
      </c>
      <c r="L101" s="49" t="n">
        <f>K101/C101</f>
        <v>0.00526156720518738</v>
      </c>
      <c r="M101" s="62" t="n">
        <v>28</v>
      </c>
      <c r="N101" s="49" t="n">
        <f>M101/C101</f>
        <v>0.000384657654687328</v>
      </c>
      <c r="O101" s="62" t="n">
        <v>873</v>
      </c>
      <c r="P101" s="49" t="n">
        <f>O101/C101</f>
        <v>0.0119930761622156</v>
      </c>
      <c r="Q101" s="62" t="n">
        <f>'4A-VAPNHRaceAlone'!Q101</f>
        <v>1195</v>
      </c>
      <c r="R101" s="49" t="n">
        <f>Q101/C101</f>
        <v>0.0164166391911199</v>
      </c>
      <c r="S101" s="62" t="n">
        <f>C101-E101</f>
        <v>2261</v>
      </c>
      <c r="T101" s="49" t="n">
        <f>S101/$C101</f>
        <v>0.0310611056160018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F102+H102+J102+L102+N102+P102+R102</f>
        <v>1.0374857174323</v>
      </c>
      <c r="E102" s="62" t="n">
        <v>69415</v>
      </c>
      <c r="F102" s="49" t="n">
        <f>E102/C102</f>
        <v>0.955589818422103</v>
      </c>
      <c r="G102" s="62" t="n">
        <v>1212</v>
      </c>
      <c r="H102" s="49" t="n">
        <f>G102/C102</f>
        <v>0.0166847923349073</v>
      </c>
      <c r="I102" s="62" t="n">
        <v>1789</v>
      </c>
      <c r="J102" s="49" t="n">
        <f>I102/C102</f>
        <v>0.0246279649233904</v>
      </c>
      <c r="K102" s="62" t="n">
        <v>549</v>
      </c>
      <c r="L102" s="49" t="n">
        <f>K102/C102</f>
        <v>0.00755771533982186</v>
      </c>
      <c r="M102" s="62" t="n">
        <v>39</v>
      </c>
      <c r="N102" s="49" t="n">
        <f>M102/C102</f>
        <v>0.000536886882063848</v>
      </c>
      <c r="O102" s="62" t="n">
        <v>990</v>
      </c>
      <c r="P102" s="49" t="n">
        <f>O102/C102</f>
        <v>0.0136286670062361</v>
      </c>
      <c r="Q102" s="62" t="n">
        <f>'4A-VAPNHRaceAlone'!Q102</f>
        <v>1370</v>
      </c>
      <c r="R102" s="49" t="n">
        <f>Q102/C102</f>
        <v>0.0188598725237813</v>
      </c>
      <c r="S102" s="62" t="n">
        <f>C102-E102</f>
        <v>3226</v>
      </c>
      <c r="T102" s="49" t="n">
        <f>S102/$C102</f>
        <v>0.0444101815778968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1.03672760360658</v>
      </c>
      <c r="E103" s="62" t="n">
        <v>66976</v>
      </c>
      <c r="F103" s="49" t="n">
        <f>E103/C103</f>
        <v>0.923373866049025</v>
      </c>
      <c r="G103" s="62" t="n">
        <v>1435</v>
      </c>
      <c r="H103" s="49" t="n">
        <f>G103/C103</f>
        <v>0.0197838255163096</v>
      </c>
      <c r="I103" s="62" t="n">
        <v>1702</v>
      </c>
      <c r="J103" s="49" t="n">
        <f>I103/C103</f>
        <v>0.0234648578597623</v>
      </c>
      <c r="K103" s="62" t="n">
        <v>485</v>
      </c>
      <c r="L103" s="49" t="n">
        <f>K103/C103</f>
        <v>0.00668651942537293</v>
      </c>
      <c r="M103" s="62" t="n">
        <v>64</v>
      </c>
      <c r="N103" s="49" t="n">
        <f>M103/C103</f>
        <v>0.000882344831389417</v>
      </c>
      <c r="O103" s="62" t="n">
        <v>1045</v>
      </c>
      <c r="P103" s="49" t="n">
        <f>O103/C103</f>
        <v>0.0144070367000303</v>
      </c>
      <c r="Q103" s="62" t="n">
        <f>'4A-VAPNHRaceAlone'!Q103</f>
        <v>3491</v>
      </c>
      <c r="R103" s="49" t="n">
        <f>Q103/C103</f>
        <v>0.0481291532246946</v>
      </c>
      <c r="S103" s="62" t="n">
        <f>C103-E103</f>
        <v>5558</v>
      </c>
      <c r="T103" s="49" t="n">
        <f>S103/$C103</f>
        <v>0.0766261339509747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</row>
    <row r="104" ht="12.75">
      <c r="A104" s="9" t="n">
        <v>102</v>
      </c>
      <c r="B104" s="25"/>
      <c r="C104" s="47" t="n">
        <f>Overview!M104</f>
        <v>71237</v>
      </c>
      <c r="D104" s="49" t="n">
        <f>F104+H104+J104+L104+N104+P104+R104</f>
        <v>1.03613290846049</v>
      </c>
      <c r="E104" s="62" t="n">
        <v>65068</v>
      </c>
      <c r="F104" s="49" t="n">
        <f>E104/C104</f>
        <v>0.913401743476003</v>
      </c>
      <c r="G104" s="62" t="n">
        <v>1134</v>
      </c>
      <c r="H104" s="49" t="n">
        <f>G104/C104</f>
        <v>0.0159186939371394</v>
      </c>
      <c r="I104" s="62" t="n">
        <v>2060</v>
      </c>
      <c r="J104" s="49" t="n">
        <f>I104/C104</f>
        <v>0.0289175568875725</v>
      </c>
      <c r="K104" s="62" t="n">
        <v>430</v>
      </c>
      <c r="L104" s="49" t="n">
        <f>K104/C104</f>
        <v>0.00603618905905639</v>
      </c>
      <c r="M104" s="62" t="n">
        <v>43</v>
      </c>
      <c r="N104" s="49" t="n">
        <f>M104/C104</f>
        <v>0.000603618905905639</v>
      </c>
      <c r="O104" s="62" t="n">
        <v>1008</v>
      </c>
      <c r="P104" s="49" t="n">
        <f>O104/C104</f>
        <v>0.0141499501663461</v>
      </c>
      <c r="Q104" s="62" t="n">
        <f>'4A-VAPNHRaceAlone'!Q104</f>
        <v>4068</v>
      </c>
      <c r="R104" s="49" t="n">
        <f>Q104/C104</f>
        <v>0.0571051560284684</v>
      </c>
      <c r="S104" s="62" t="n">
        <f>C104-E104</f>
        <v>6169</v>
      </c>
      <c r="T104" s="49" t="n">
        <f>S104/$C104</f>
        <v>0.0865982565239974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</row>
    <row r="105" ht="12.75">
      <c r="A105" s="9" t="n">
        <v>103</v>
      </c>
      <c r="B105" s="25"/>
      <c r="C105" s="47" t="n">
        <f>Overview!M105</f>
        <v>71871</v>
      </c>
      <c r="D105" s="49" t="n">
        <f>F105+H105+J105+L105+N105+P105+R105</f>
        <v>1.03474280307774</v>
      </c>
      <c r="E105" s="62" t="n">
        <v>68963</v>
      </c>
      <c r="F105" s="49" t="n">
        <f>E105/C105</f>
        <v>0.959538617801339</v>
      </c>
      <c r="G105" s="62" t="n">
        <v>442</v>
      </c>
      <c r="H105" s="49" t="n">
        <f>G105/C105</f>
        <v>0.00614990747311155</v>
      </c>
      <c r="I105" s="62" t="n">
        <v>2012</v>
      </c>
      <c r="J105" s="49" t="n">
        <f>I105/C105</f>
        <v>0.0279946014386888</v>
      </c>
      <c r="K105" s="62" t="n">
        <v>518</v>
      </c>
      <c r="L105" s="49" t="n">
        <f>K105/C105</f>
        <v>0.00720735762685923</v>
      </c>
      <c r="M105" s="62" t="n">
        <v>78</v>
      </c>
      <c r="N105" s="49" t="n">
        <f>M105/C105</f>
        <v>0.00108527778937263</v>
      </c>
      <c r="O105" s="62" t="n">
        <v>949</v>
      </c>
      <c r="P105" s="49" t="n">
        <f>O105/C105</f>
        <v>0.0132042131040336</v>
      </c>
      <c r="Q105" s="62" t="n">
        <f>'4A-VAPNHRaceAlone'!Q105</f>
        <v>1406</v>
      </c>
      <c r="R105" s="49" t="n">
        <f>Q105/C105</f>
        <v>0.0195628278443322</v>
      </c>
      <c r="S105" s="62" t="n">
        <f>C105-E105</f>
        <v>2908</v>
      </c>
      <c r="T105" s="49" t="n">
        <f>S105/$C105</f>
        <v>0.0404613821986615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</row>
    <row r="106" ht="12.75">
      <c r="A106" s="9" t="n">
        <v>104</v>
      </c>
      <c r="B106" s="25"/>
      <c r="C106" s="47" t="n">
        <f>Overview!M106</f>
        <v>76458</v>
      </c>
      <c r="D106" s="49" t="n">
        <f>F106+H106+J106+L106+N106+P106+R106</f>
        <v>1.03277616469173</v>
      </c>
      <c r="E106" s="62" t="n">
        <v>72316</v>
      </c>
      <c r="F106" s="49" t="n">
        <f>E106/C106</f>
        <v>0.945826466818384</v>
      </c>
      <c r="G106" s="62" t="n">
        <v>639</v>
      </c>
      <c r="H106" s="49" t="n">
        <f>G106/C106</f>
        <v>0.00835752962410735</v>
      </c>
      <c r="I106" s="62" t="n">
        <v>2018</v>
      </c>
      <c r="J106" s="49" t="n">
        <f>I106/C106</f>
        <v>0.0263935755578226</v>
      </c>
      <c r="K106" s="62" t="n">
        <v>794</v>
      </c>
      <c r="L106" s="49" t="n">
        <f>K106/C106</f>
        <v>0.0103847864186874</v>
      </c>
      <c r="M106" s="62" t="n">
        <v>58</v>
      </c>
      <c r="N106" s="49" t="n">
        <f>M106/C106</f>
        <v>0.000758586413455753</v>
      </c>
      <c r="O106" s="62" t="n">
        <v>1082</v>
      </c>
      <c r="P106" s="49" t="n">
        <f>O106/C106</f>
        <v>0.014151560333778</v>
      </c>
      <c r="Q106" s="62" t="n">
        <f>'4A-VAPNHRaceAlone'!Q106</f>
        <v>2057</v>
      </c>
      <c r="R106" s="49" t="n">
        <f>Q106/C106</f>
        <v>0.0269036595254911</v>
      </c>
      <c r="S106" s="62" t="n">
        <f>C106-E106</f>
        <v>4142</v>
      </c>
      <c r="T106" s="49" t="n">
        <f>S106/$C106</f>
        <v>0.0541735331816161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1.03383468983722</v>
      </c>
      <c r="E107" s="62" t="n">
        <v>70590</v>
      </c>
      <c r="F107" s="49" t="n">
        <f>E107/C107</f>
        <v>0.970496040475143</v>
      </c>
      <c r="G107" s="62" t="n">
        <v>387</v>
      </c>
      <c r="H107" s="49" t="n">
        <f>G107/C107</f>
        <v>0.00532061152661681</v>
      </c>
      <c r="I107" s="62" t="n">
        <v>1711</v>
      </c>
      <c r="J107" s="49" t="n">
        <f>I107/C107</f>
        <v>0.0235234271887374</v>
      </c>
      <c r="K107" s="62" t="n">
        <v>377</v>
      </c>
      <c r="L107" s="49" t="n">
        <f>K107/C107</f>
        <v>0.00518312802463704</v>
      </c>
      <c r="M107" s="62" t="n">
        <v>53</v>
      </c>
      <c r="N107" s="49" t="n">
        <f>M107/C107</f>
        <v>0.000728662560492741</v>
      </c>
      <c r="O107" s="62" t="n">
        <v>944</v>
      </c>
      <c r="P107" s="49" t="n">
        <f>O107/C107</f>
        <v>0.0129784425868896</v>
      </c>
      <c r="Q107" s="62" t="n">
        <f>'4A-VAPNHRaceAlone'!Q107</f>
        <v>1135</v>
      </c>
      <c r="R107" s="49" t="n">
        <f>Q107/C107</f>
        <v>0.015604377474703</v>
      </c>
      <c r="S107" s="62" t="n">
        <f>C107-E107</f>
        <v>2146</v>
      </c>
      <c r="T107" s="49" t="n">
        <f>S107/$C107</f>
        <v>0.029503959524857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1.03531391620067</v>
      </c>
      <c r="E108" s="62" t="n">
        <v>73255</v>
      </c>
      <c r="F108" s="49" t="n">
        <f>E108/C108</f>
        <v>0.970702038003869</v>
      </c>
      <c r="G108" s="62" t="n">
        <v>402</v>
      </c>
      <c r="H108" s="49" t="n">
        <f>G108/C108</f>
        <v>0.00532690218111467</v>
      </c>
      <c r="I108" s="62" t="n">
        <v>2315</v>
      </c>
      <c r="J108" s="49" t="n">
        <f>I108/C108</f>
        <v>0.0306760660429862</v>
      </c>
      <c r="K108" s="62" t="n">
        <v>395</v>
      </c>
      <c r="L108" s="49" t="n">
        <f>K108/C108</f>
        <v>0.00523414517796094</v>
      </c>
      <c r="M108" s="62" t="n">
        <v>63</v>
      </c>
      <c r="N108" s="49" t="n">
        <f>M108/C108</f>
        <v>0.000834813028383643</v>
      </c>
      <c r="O108" s="62" t="n">
        <v>905</v>
      </c>
      <c r="P108" s="49" t="n">
        <f>O108/C108</f>
        <v>0.0119921554077333</v>
      </c>
      <c r="Q108" s="62" t="n">
        <f>'4A-VAPNHRaceAlone'!Q108</f>
        <v>796</v>
      </c>
      <c r="R108" s="49" t="n">
        <f>Q108/C108</f>
        <v>0.0105477963586251</v>
      </c>
      <c r="S108" s="62" t="n">
        <f>C108-E108</f>
        <v>2211</v>
      </c>
      <c r="T108" s="49" t="n">
        <f>S108/$C108</f>
        <v>0.0292979619961307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1.04921252059308</v>
      </c>
      <c r="E109" s="62" t="n">
        <v>68262</v>
      </c>
      <c r="F109" s="49" t="n">
        <f>E109/C109</f>
        <v>0.89966392092257</v>
      </c>
      <c r="G109" s="62" t="n">
        <v>1309</v>
      </c>
      <c r="H109" s="49" t="n">
        <f>G109/C109</f>
        <v>0.0172520593080725</v>
      </c>
      <c r="I109" s="62" t="n">
        <v>7411</v>
      </c>
      <c r="J109" s="49" t="n">
        <f>I109/C109</f>
        <v>0.097673805601318</v>
      </c>
      <c r="K109" s="62" t="n">
        <v>554</v>
      </c>
      <c r="L109" s="49" t="n">
        <f>K109/C109</f>
        <v>0.00730148270181219</v>
      </c>
      <c r="M109" s="62" t="n">
        <v>122</v>
      </c>
      <c r="N109" s="49" t="n">
        <f>M109/C109</f>
        <v>0.00160790774299835</v>
      </c>
      <c r="O109" s="62" t="n">
        <v>870</v>
      </c>
      <c r="P109" s="49" t="n">
        <f>O109/C109</f>
        <v>0.0114662273476112</v>
      </c>
      <c r="Q109" s="62" t="n">
        <f>'4A-VAPNHRaceAlone'!Q109</f>
        <v>1081</v>
      </c>
      <c r="R109" s="49" t="n">
        <f>Q109/C109</f>
        <v>0.0142471169686985</v>
      </c>
      <c r="S109" s="62" t="n">
        <f>C109-E109</f>
        <v>7613</v>
      </c>
      <c r="T109" s="49" t="n">
        <f>S109/$C109</f>
        <v>0.10033607907743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1.04157751611612</v>
      </c>
      <c r="E110" s="62" t="n">
        <v>65888</v>
      </c>
      <c r="F110" s="49" t="n">
        <f>E110/C110</f>
        <v>0.909515067018207</v>
      </c>
      <c r="G110" s="62" t="n">
        <v>2072</v>
      </c>
      <c r="H110" s="49" t="n">
        <f>G110/C110</f>
        <v>0.028601797275099</v>
      </c>
      <c r="I110" s="62" t="n">
        <v>5392</v>
      </c>
      <c r="J110" s="49" t="n">
        <f>I110/C110</f>
        <v>0.074430931905084</v>
      </c>
      <c r="K110" s="62" t="n">
        <v>434</v>
      </c>
      <c r="L110" s="49" t="n">
        <f>K110/C110</f>
        <v>0.00599091699681129</v>
      </c>
      <c r="M110" s="62" t="n">
        <v>65</v>
      </c>
      <c r="N110" s="49" t="n">
        <f>M110/C110</f>
        <v>0.000897257153900308</v>
      </c>
      <c r="O110" s="62" t="n">
        <v>700</v>
      </c>
      <c r="P110" s="49" t="n">
        <f>O110/C110</f>
        <v>0.00966276934969562</v>
      </c>
      <c r="Q110" s="62" t="n">
        <f>'4A-VAPNHRaceAlone'!Q110</f>
        <v>904</v>
      </c>
      <c r="R110" s="49" t="n">
        <f>Q110/C110</f>
        <v>0.0124787764173212</v>
      </c>
      <c r="S110" s="62" t="n">
        <f>C110-E110</f>
        <v>6555</v>
      </c>
      <c r="T110" s="49" t="n">
        <f>S110/$C110</f>
        <v>0.0904849329817926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1.04010275048847</v>
      </c>
      <c r="E111" s="62" t="n">
        <v>67639</v>
      </c>
      <c r="F111" s="49" t="n">
        <f>E111/C111</f>
        <v>0.924194187492314</v>
      </c>
      <c r="G111" s="62" t="n">
        <v>2102</v>
      </c>
      <c r="H111" s="49" t="n">
        <f>G111/C111</f>
        <v>0.0287209477092926</v>
      </c>
      <c r="I111" s="62" t="n">
        <v>3767</v>
      </c>
      <c r="J111" s="49" t="n">
        <f>I111/C111</f>
        <v>0.0514708896388703</v>
      </c>
      <c r="K111" s="62" t="n">
        <v>615</v>
      </c>
      <c r="L111" s="49" t="n">
        <f>K111/C111</f>
        <v>0.00840313170371787</v>
      </c>
      <c r="M111" s="62" t="n">
        <v>34</v>
      </c>
      <c r="N111" s="49" t="n">
        <f>M111/C111</f>
        <v>0.000464563378742126</v>
      </c>
      <c r="O111" s="62" t="n">
        <v>774</v>
      </c>
      <c r="P111" s="49" t="n">
        <f>O111/C111</f>
        <v>0.0105756486807766</v>
      </c>
      <c r="Q111" s="62" t="n">
        <f>'4A-VAPNHRaceAlone'!Q111</f>
        <v>1191</v>
      </c>
      <c r="R111" s="49" t="n">
        <f>Q111/C111</f>
        <v>0.016273381884761</v>
      </c>
      <c r="S111" s="62" t="n">
        <f>C111-E111</f>
        <v>5548</v>
      </c>
      <c r="T111" s="49" t="n">
        <f>S111/$C111</f>
        <v>0.0758058125076858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1.03172780809336</v>
      </c>
      <c r="E112" s="62" t="n">
        <v>70842</v>
      </c>
      <c r="F112" s="49" t="n">
        <f>E112/C112</f>
        <v>0.956858825436274</v>
      </c>
      <c r="G112" s="62" t="n">
        <v>573</v>
      </c>
      <c r="H112" s="49" t="n">
        <f>G112/C112</f>
        <v>0.00773947809173915</v>
      </c>
      <c r="I112" s="62" t="n">
        <v>1837</v>
      </c>
      <c r="J112" s="49" t="n">
        <f>I112/C112</f>
        <v>0.0248122534982981</v>
      </c>
      <c r="K112" s="62" t="n">
        <v>1192</v>
      </c>
      <c r="L112" s="49" t="n">
        <f>K112/C112</f>
        <v>0.0161002755416284</v>
      </c>
      <c r="M112" s="62" t="n">
        <v>62</v>
      </c>
      <c r="N112" s="49" t="n">
        <f>M112/C112</f>
        <v>0.000837430439245772</v>
      </c>
      <c r="O112" s="62" t="n">
        <v>834</v>
      </c>
      <c r="P112" s="49" t="n">
        <f>O112/C112</f>
        <v>0.0112647901021125</v>
      </c>
      <c r="Q112" s="62" t="n">
        <f>'4A-VAPNHRaceAlone'!Q112</f>
        <v>1045</v>
      </c>
      <c r="R112" s="49" t="n">
        <f>Q112/C112</f>
        <v>0.0141147549840618</v>
      </c>
      <c r="S112" s="62" t="n">
        <f>C112-E112</f>
        <v>3194</v>
      </c>
      <c r="T112" s="49" t="n">
        <f>S112/$C112</f>
        <v>0.0431411745637258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64192</v>
      </c>
      <c r="D3" s="49" t="n">
        <f>F3+H3+J3+L3+N3+P3</f>
        <v>0.910284770687936</v>
      </c>
      <c r="E3" s="62" t="n">
        <f>'4-VAPRaceAlone'!E3</f>
        <v>14815</v>
      </c>
      <c r="F3" s="49" t="n">
        <f>E3/C3</f>
        <v>0.230791999002991</v>
      </c>
      <c r="G3" s="62" t="n">
        <v>26187</v>
      </c>
      <c r="H3" s="49" t="n">
        <f>G3/C3</f>
        <v>0.407948030907278</v>
      </c>
      <c r="I3" s="62" t="n">
        <v>1500</v>
      </c>
      <c r="J3" s="49" t="n">
        <f>I3/C3</f>
        <v>0.0233673978065803</v>
      </c>
      <c r="K3" s="62" t="n">
        <v>261</v>
      </c>
      <c r="L3" s="49" t="n">
        <f>K3/C3</f>
        <v>0.00406592721834496</v>
      </c>
      <c r="M3" s="62" t="n">
        <v>50</v>
      </c>
      <c r="N3" s="49" t="n">
        <f>M3/C3</f>
        <v>0.000778913260219342</v>
      </c>
      <c r="O3" s="62" t="n">
        <v>15620</v>
      </c>
      <c r="P3" s="49" t="n">
        <f>O3/C3</f>
        <v>0.243332502492522</v>
      </c>
      <c r="Q3" s="62" t="n">
        <f>C3-E3</f>
        <v>49377</v>
      </c>
      <c r="R3" s="49" t="n">
        <f>Q3/$C3</f>
        <v>0.769208000997009</v>
      </c>
    </row>
    <row r="4" ht="12.75">
      <c r="A4" s="9" t="n">
        <v>2</v>
      </c>
      <c r="B4" s="25"/>
      <c r="C4" s="47" t="n">
        <f>Overview!M4</f>
        <v>71380</v>
      </c>
      <c r="D4" s="49" t="n">
        <f>F4+H4+J4+L4+N4+P4</f>
        <v>0.970958251611095</v>
      </c>
      <c r="E4" s="62" t="n">
        <f>'4-VAPRaceAlone'!E4</f>
        <v>24540</v>
      </c>
      <c r="F4" s="49" t="n">
        <f>E4/C4</f>
        <v>0.343793779770244</v>
      </c>
      <c r="G4" s="62" t="n">
        <v>31969</v>
      </c>
      <c r="H4" s="49" t="n">
        <f>G4/C4</f>
        <v>0.447870551975343</v>
      </c>
      <c r="I4" s="62" t="n">
        <v>452</v>
      </c>
      <c r="J4" s="49" t="n">
        <f>I4/C4</f>
        <v>0.00633230596805828</v>
      </c>
      <c r="K4" s="62" t="n">
        <v>11308</v>
      </c>
      <c r="L4" s="49" t="n">
        <f>K4/C4</f>
        <v>0.158419725413281</v>
      </c>
      <c r="M4" s="62" t="n">
        <v>54</v>
      </c>
      <c r="N4" s="49" t="n">
        <f>M4/C4</f>
        <v>0.000756514429812272</v>
      </c>
      <c r="O4" s="62" t="n">
        <v>984</v>
      </c>
      <c r="P4" s="49" t="n">
        <f>O4/C4</f>
        <v>0.013785374054357</v>
      </c>
      <c r="Q4" s="62" t="n">
        <f>C4-E4</f>
        <v>46840</v>
      </c>
      <c r="R4" s="49" t="n">
        <f>Q4/$C4</f>
        <v>0.656206220229756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65078</v>
      </c>
      <c r="D5" s="49" t="n">
        <f>F5+H5+J5+L5+N5+P5</f>
        <v>0.970635237714741</v>
      </c>
      <c r="E5" s="62" t="n">
        <f>'4-VAPRaceAlone'!E5</f>
        <v>25383</v>
      </c>
      <c r="F5" s="49" t="n">
        <f>E5/C5</f>
        <v>0.390039644734011</v>
      </c>
      <c r="G5" s="62" t="n">
        <v>34852</v>
      </c>
      <c r="H5" s="49" t="n">
        <f>G5/C5</f>
        <v>0.535541965026583</v>
      </c>
      <c r="I5" s="62" t="n">
        <v>414</v>
      </c>
      <c r="J5" s="49" t="n">
        <f>I5/C5</f>
        <v>0.00636159685300716</v>
      </c>
      <c r="K5" s="62" t="n">
        <v>361</v>
      </c>
      <c r="L5" s="49" t="n">
        <f>K5/C5</f>
        <v>0.00554718952641446</v>
      </c>
      <c r="M5" s="62" t="n">
        <v>30</v>
      </c>
      <c r="N5" s="49" t="n">
        <f>M5/C5</f>
        <v>0.000460985279203417</v>
      </c>
      <c r="O5" s="62" t="n">
        <v>2127</v>
      </c>
      <c r="P5" s="49" t="n">
        <f>O5/C5</f>
        <v>0.0326838562955223</v>
      </c>
      <c r="Q5" s="62" t="n">
        <f>C5-E5</f>
        <v>39695</v>
      </c>
      <c r="R5" s="49" t="n">
        <f>Q5/$C5</f>
        <v>0.609960355265988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63314</v>
      </c>
      <c r="D6" s="49" t="n">
        <f>F6+H6+J6+L6+N6+P6</f>
        <v>0.959535015952238</v>
      </c>
      <c r="E6" s="62" t="n">
        <f>'4-VAPRaceAlone'!E6</f>
        <v>31973</v>
      </c>
      <c r="F6" s="49" t="n">
        <f>E6/C6</f>
        <v>0.504990997251793</v>
      </c>
      <c r="G6" s="62" t="n">
        <v>24520</v>
      </c>
      <c r="H6" s="49" t="n">
        <f>G6/C6</f>
        <v>0.387276115866949</v>
      </c>
      <c r="I6" s="62" t="n">
        <v>406</v>
      </c>
      <c r="J6" s="49" t="n">
        <f>I6/C6</f>
        <v>0.00641248381084752</v>
      </c>
      <c r="K6" s="62" t="n">
        <v>1815</v>
      </c>
      <c r="L6" s="49" t="n">
        <f>K6/C6</f>
        <v>0.0286666456076065</v>
      </c>
      <c r="M6" s="62" t="n">
        <v>33</v>
      </c>
      <c r="N6" s="49" t="n">
        <f>M6/C6</f>
        <v>0.000521211738320119</v>
      </c>
      <c r="O6" s="62" t="n">
        <v>2005</v>
      </c>
      <c r="P6" s="49" t="n">
        <f>O6/C6</f>
        <v>0.0316675616767224</v>
      </c>
      <c r="Q6" s="62" t="n">
        <f>C6-E6</f>
        <v>31341</v>
      </c>
      <c r="R6" s="49" t="n">
        <f>Q6/$C6</f>
        <v>0.495009002748207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69928</v>
      </c>
      <c r="D7" s="49" t="n">
        <f>F7+H7+J7+L7+N7+P7</f>
        <v>0.917314952522595</v>
      </c>
      <c r="E7" s="62" t="n">
        <f>'4-VAPRaceAlone'!E7</f>
        <v>53111</v>
      </c>
      <c r="F7" s="49" t="n">
        <f>E7/C7</f>
        <v>0.759509781489532</v>
      </c>
      <c r="G7" s="62" t="n">
        <v>4958</v>
      </c>
      <c r="H7" s="49" t="n">
        <f>G7/C7</f>
        <v>0.0709014986843611</v>
      </c>
      <c r="I7" s="62" t="n">
        <v>627</v>
      </c>
      <c r="J7" s="49" t="n">
        <f>I7/C7</f>
        <v>0.00896636540441597</v>
      </c>
      <c r="K7" s="62" t="n">
        <v>985</v>
      </c>
      <c r="L7" s="49" t="n">
        <f>K7/C7</f>
        <v>0.0140859169431415</v>
      </c>
      <c r="M7" s="62" t="n">
        <v>55</v>
      </c>
      <c r="N7" s="49" t="n">
        <f>M7/C7</f>
        <v>0.00078652328108912</v>
      </c>
      <c r="O7" s="62" t="n">
        <v>4410</v>
      </c>
      <c r="P7" s="49" t="n">
        <f>O7/C7</f>
        <v>0.0630648667200549</v>
      </c>
      <c r="Q7" s="62" t="n">
        <f>C7-E7</f>
        <v>16817</v>
      </c>
      <c r="R7" s="49" t="n">
        <f>Q7/$C7</f>
        <v>0.240490218510468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69652</v>
      </c>
      <c r="D8" s="49" t="n">
        <f>F8+H8+J8+L8+N8+P8</f>
        <v>0.950353184402458</v>
      </c>
      <c r="E8" s="62" t="n">
        <f>'4-VAPRaceAlone'!E8</f>
        <v>58114</v>
      </c>
      <c r="F8" s="49" t="n">
        <f>E8/C8</f>
        <v>0.834347900993511</v>
      </c>
      <c r="G8" s="62" t="n">
        <v>5225</v>
      </c>
      <c r="H8" s="49" t="n">
        <f>G8/C8</f>
        <v>0.0750157927984839</v>
      </c>
      <c r="I8" s="62" t="n">
        <v>302</v>
      </c>
      <c r="J8" s="49" t="n">
        <f>I8/C8</f>
        <v>0.00433584103830471</v>
      </c>
      <c r="K8" s="62" t="n">
        <v>1366</v>
      </c>
      <c r="L8" s="49" t="n">
        <f>K8/C8</f>
        <v>0.0196117842990869</v>
      </c>
      <c r="M8" s="62" t="n">
        <v>41</v>
      </c>
      <c r="N8" s="49" t="n">
        <f>M8/C8</f>
        <v>0.000588640670763223</v>
      </c>
      <c r="O8" s="62" t="n">
        <v>1146</v>
      </c>
      <c r="P8" s="49" t="n">
        <f>O8/C8</f>
        <v>0.0164532246023086</v>
      </c>
      <c r="Q8" s="62" t="n">
        <f>C8-E8</f>
        <v>11538</v>
      </c>
      <c r="R8" s="49" t="n">
        <f>Q8/$C8</f>
        <v>0.165652099006489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72053</v>
      </c>
      <c r="D9" s="49" t="n">
        <f>F9+H9+J9+L9+N9+P9</f>
        <v>0.975143297295046</v>
      </c>
      <c r="E9" s="62" t="n">
        <f>'4-VAPRaceAlone'!E9</f>
        <v>27789</v>
      </c>
      <c r="F9" s="49" t="n">
        <f>E9/C9</f>
        <v>0.385674434097123</v>
      </c>
      <c r="G9" s="62" t="n">
        <v>40213</v>
      </c>
      <c r="H9" s="49" t="n">
        <f>G9/C9</f>
        <v>0.558103063023052</v>
      </c>
      <c r="I9" s="62" t="n">
        <v>530</v>
      </c>
      <c r="J9" s="49" t="n">
        <f>I9/C9</f>
        <v>0.00735569650118663</v>
      </c>
      <c r="K9" s="62" t="n">
        <v>820</v>
      </c>
      <c r="L9" s="49" t="n">
        <f>K9/C9</f>
        <v>0.0113805115678736</v>
      </c>
      <c r="M9" s="62" t="n">
        <v>26</v>
      </c>
      <c r="N9" s="49" t="n">
        <f>M9/C9</f>
        <v>0.000360845488737457</v>
      </c>
      <c r="O9" s="62" t="n">
        <v>884</v>
      </c>
      <c r="P9" s="49" t="n">
        <f>O9/C9</f>
        <v>0.0122687466170735</v>
      </c>
      <c r="Q9" s="62" t="n">
        <f>C9-E9</f>
        <v>44264</v>
      </c>
      <c r="R9" s="49" t="n">
        <f>Q9/$C9</f>
        <v>0.614325565902877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71214</v>
      </c>
      <c r="D10" s="49" t="n">
        <f>F10+H10+J10+L10+N10+P10</f>
        <v>0.968910607464824</v>
      </c>
      <c r="E10" s="62" t="n">
        <f>'4-VAPRaceAlone'!E10</f>
        <v>35344</v>
      </c>
      <c r="F10" s="49" t="n">
        <f>E10/C10</f>
        <v>0.49630690594546</v>
      </c>
      <c r="G10" s="62" t="n">
        <v>30742</v>
      </c>
      <c r="H10" s="49" t="n">
        <f>G10/C10</f>
        <v>0.431684781082371</v>
      </c>
      <c r="I10" s="62" t="n">
        <v>502</v>
      </c>
      <c r="J10" s="49" t="n">
        <f>I10/C10</f>
        <v>0.00704917572387452</v>
      </c>
      <c r="K10" s="62" t="n">
        <v>1442</v>
      </c>
      <c r="L10" s="49" t="n">
        <f>K10/C10</f>
        <v>0.0202488274777431</v>
      </c>
      <c r="M10" s="62" t="n">
        <v>20</v>
      </c>
      <c r="N10" s="49" t="n">
        <f>M10/C10</f>
        <v>0.00028084365433763</v>
      </c>
      <c r="O10" s="62" t="n">
        <v>950</v>
      </c>
      <c r="P10" s="49" t="n">
        <f>O10/C10</f>
        <v>0.0133400735810374</v>
      </c>
      <c r="Q10" s="62" t="n">
        <f>C10-E10</f>
        <v>35870</v>
      </c>
      <c r="R10" s="49" t="n">
        <f>Q10/$C10</f>
        <v>0.50369309405454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74193</v>
      </c>
      <c r="D11" s="49" t="n">
        <f>F11+H11+J11+L11+N11+P11</f>
        <v>0.973541978353752</v>
      </c>
      <c r="E11" s="62" t="n">
        <f>'4-VAPRaceAlone'!E11</f>
        <v>32370</v>
      </c>
      <c r="F11" s="49" t="n">
        <f>E11/C11</f>
        <v>0.436294529133476</v>
      </c>
      <c r="G11" s="62" t="n">
        <v>33689</v>
      </c>
      <c r="H11" s="49" t="n">
        <f>G11/C11</f>
        <v>0.454072486622727</v>
      </c>
      <c r="I11" s="62" t="n">
        <v>431</v>
      </c>
      <c r="J11" s="49" t="n">
        <f>I11/C11</f>
        <v>0.00580917337215101</v>
      </c>
      <c r="K11" s="62" t="n">
        <v>4846</v>
      </c>
      <c r="L11" s="49" t="n">
        <f>K11/C11</f>
        <v>0.0653161349453452</v>
      </c>
      <c r="M11" s="62" t="n">
        <v>34</v>
      </c>
      <c r="N11" s="49" t="n">
        <f>M11/C11</f>
        <v>0.000458264256735811</v>
      </c>
      <c r="O11" s="62" t="n">
        <v>860</v>
      </c>
      <c r="P11" s="49" t="n">
        <f>O11/C11</f>
        <v>0.0115913900233176</v>
      </c>
      <c r="Q11" s="62" t="n">
        <f>C11-E11</f>
        <v>41823</v>
      </c>
      <c r="R11" s="49" t="n">
        <f>Q11/$C11</f>
        <v>0.563705470866524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74445</v>
      </c>
      <c r="D12" s="49" t="n">
        <f>F12+H12+J12+L12+N12+P12</f>
        <v>0.978615084962053</v>
      </c>
      <c r="E12" s="62" t="n">
        <f>'4-VAPRaceAlone'!E12</f>
        <v>31859</v>
      </c>
      <c r="F12" s="49" t="n">
        <f>E12/C12</f>
        <v>0.427953522734905</v>
      </c>
      <c r="G12" s="62" t="n">
        <v>35808</v>
      </c>
      <c r="H12" s="49" t="n">
        <f>G12/C12</f>
        <v>0.480999395526899</v>
      </c>
      <c r="I12" s="62" t="n">
        <v>352</v>
      </c>
      <c r="J12" s="49" t="n">
        <f>I12/C12</f>
        <v>0.00472832292296326</v>
      </c>
      <c r="K12" s="62" t="n">
        <v>3735</v>
      </c>
      <c r="L12" s="49" t="n">
        <f>K12/C12</f>
        <v>0.0501712673786017</v>
      </c>
      <c r="M12" s="62" t="n">
        <v>41</v>
      </c>
      <c r="N12" s="49" t="n">
        <f>M12/C12</f>
        <v>0.000550742158640607</v>
      </c>
      <c r="O12" s="62" t="n">
        <v>1058</v>
      </c>
      <c r="P12" s="49" t="n">
        <f>O12/C12</f>
        <v>0.014211834240043</v>
      </c>
      <c r="Q12" s="62" t="n">
        <f>C12-E12</f>
        <v>42586</v>
      </c>
      <c r="R12" s="49" t="n">
        <f>Q12/$C12</f>
        <v>0.572046477265095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72395</v>
      </c>
      <c r="D13" s="49" t="n">
        <f>F13+H13+J13+L13+N13+P13</f>
        <v>0.975896125423026</v>
      </c>
      <c r="E13" s="62" t="n">
        <f>'4-VAPRaceAlone'!E13</f>
        <v>35951</v>
      </c>
      <c r="F13" s="49" t="n">
        <f>E13/C13</f>
        <v>0.496595068720215</v>
      </c>
      <c r="G13" s="62" t="n">
        <v>31837</v>
      </c>
      <c r="H13" s="49" t="n">
        <f>G13/C13</f>
        <v>0.439767939774846</v>
      </c>
      <c r="I13" s="62" t="n">
        <v>408</v>
      </c>
      <c r="J13" s="49" t="n">
        <f>I13/C13</f>
        <v>0.00563574832516058</v>
      </c>
      <c r="K13" s="62" t="n">
        <v>1695</v>
      </c>
      <c r="L13" s="49" t="n">
        <f>K13/C13</f>
        <v>0.0234132191449686</v>
      </c>
      <c r="M13" s="62" t="n">
        <v>42</v>
      </c>
      <c r="N13" s="49" t="n">
        <f>M13/C13</f>
        <v>0.000580150562884177</v>
      </c>
      <c r="O13" s="62" t="n">
        <v>717</v>
      </c>
      <c r="P13" s="49" t="n">
        <f>O13/C13</f>
        <v>0.00990399889495131</v>
      </c>
      <c r="Q13" s="62" t="n">
        <f>C13-E13</f>
        <v>36444</v>
      </c>
      <c r="R13" s="49" t="n">
        <f>Q13/$C13</f>
        <v>0.503404931279784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70600</v>
      </c>
      <c r="D14" s="49" t="n">
        <f>F14+H14+J14+L14+N14+P14</f>
        <v>0.971983002832861</v>
      </c>
      <c r="E14" s="62" t="n">
        <f>'4-VAPRaceAlone'!E14</f>
        <v>34049</v>
      </c>
      <c r="F14" s="49" t="n">
        <f>E14/C14</f>
        <v>0.48228045325779</v>
      </c>
      <c r="G14" s="62" t="n">
        <v>32402</v>
      </c>
      <c r="H14" s="49" t="n">
        <f>G14/C14</f>
        <v>0.458951841359773</v>
      </c>
      <c r="I14" s="62" t="n">
        <v>349</v>
      </c>
      <c r="J14" s="49" t="n">
        <f>I14/C14</f>
        <v>0.00494334277620397</v>
      </c>
      <c r="K14" s="62" t="n">
        <v>1181</v>
      </c>
      <c r="L14" s="49" t="n">
        <f>K14/C14</f>
        <v>0.016728045325779</v>
      </c>
      <c r="M14" s="62" t="n">
        <v>38</v>
      </c>
      <c r="N14" s="49" t="n">
        <f>M14/C14</f>
        <v>0.000538243626062323</v>
      </c>
      <c r="O14" s="62" t="n">
        <v>603</v>
      </c>
      <c r="P14" s="49" t="n">
        <f>O14/C14</f>
        <v>0.00854107648725212</v>
      </c>
      <c r="Q14" s="62" t="n">
        <f>C14-E14</f>
        <v>36551</v>
      </c>
      <c r="R14" s="49" t="n">
        <f>Q14/$C14</f>
        <v>0.51771954674221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73790</v>
      </c>
      <c r="D15" s="49" t="n">
        <f>F15+H15+J15+L15+N15+P15</f>
        <v>0.967800514974929</v>
      </c>
      <c r="E15" s="62" t="n">
        <f>'4-VAPRaceAlone'!E15</f>
        <v>39552</v>
      </c>
      <c r="F15" s="49" t="n">
        <f>E15/C15</f>
        <v>0.536007589104215</v>
      </c>
      <c r="G15" s="62" t="n">
        <v>29157</v>
      </c>
      <c r="H15" s="49" t="n">
        <f>G15/C15</f>
        <v>0.395134842119528</v>
      </c>
      <c r="I15" s="62" t="n">
        <v>419</v>
      </c>
      <c r="J15" s="49" t="n">
        <f>I15/C15</f>
        <v>0.00567827618918553</v>
      </c>
      <c r="K15" s="62" t="n">
        <v>1439</v>
      </c>
      <c r="L15" s="49" t="n">
        <f>K15/C15</f>
        <v>0.0195012874373221</v>
      </c>
      <c r="M15" s="62" t="n">
        <v>43</v>
      </c>
      <c r="N15" s="49" t="n">
        <f>M15/C15</f>
        <v>0.000582734787911641</v>
      </c>
      <c r="O15" s="62" t="n">
        <v>804</v>
      </c>
      <c r="P15" s="49" t="n">
        <f>O15/C15</f>
        <v>0.0108957853367665</v>
      </c>
      <c r="Q15" s="62" t="n">
        <f>C15-E15</f>
        <v>34238</v>
      </c>
      <c r="R15" s="49" t="n">
        <f>Q15/$C15</f>
        <v>0.463992410895785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74090</v>
      </c>
      <c r="D16" s="49" t="n">
        <f>F16+H16+J16+L16+N16+P16</f>
        <v>0.964097718990417</v>
      </c>
      <c r="E16" s="62" t="n">
        <f>'4-VAPRaceAlone'!E16</f>
        <v>38203</v>
      </c>
      <c r="F16" s="49" t="n">
        <f>E16/C16</f>
        <v>0.51562963962748</v>
      </c>
      <c r="G16" s="62" t="n">
        <v>29453</v>
      </c>
      <c r="H16" s="49" t="n">
        <f>G16/C16</f>
        <v>0.397530031043326</v>
      </c>
      <c r="I16" s="62" t="n">
        <v>521</v>
      </c>
      <c r="J16" s="49" t="n">
        <f>I16/C16</f>
        <v>0.00703198812255365</v>
      </c>
      <c r="K16" s="62" t="n">
        <v>2358</v>
      </c>
      <c r="L16" s="49" t="n">
        <f>K16/C16</f>
        <v>0.0318261573761641</v>
      </c>
      <c r="M16" s="62" t="n">
        <v>39</v>
      </c>
      <c r="N16" s="49" t="n">
        <f>M16/C16</f>
        <v>0.000526386826832231</v>
      </c>
      <c r="O16" s="62" t="n">
        <v>856</v>
      </c>
      <c r="P16" s="49" t="n">
        <f>O16/C16</f>
        <v>0.0115535159940613</v>
      </c>
      <c r="Q16" s="62" t="n">
        <f>C16-E16</f>
        <v>35887</v>
      </c>
      <c r="R16" s="49" t="n">
        <f>Q16/$C16</f>
        <v>0.48437036037252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72469</v>
      </c>
      <c r="D17" s="49" t="n">
        <f>F17+H17+J17+L17+N17+P17</f>
        <v>0.972581379624392</v>
      </c>
      <c r="E17" s="62" t="n">
        <f>'4-VAPRaceAlone'!E17</f>
        <v>31521</v>
      </c>
      <c r="F17" s="49" t="n">
        <f>E17/C17</f>
        <v>0.434958396003809</v>
      </c>
      <c r="G17" s="62" t="n">
        <v>30689</v>
      </c>
      <c r="H17" s="49" t="n">
        <f>G17/C17</f>
        <v>0.423477624915481</v>
      </c>
      <c r="I17" s="62" t="n">
        <v>409</v>
      </c>
      <c r="J17" s="49" t="n">
        <f>I17/C17</f>
        <v>0.00564379251818019</v>
      </c>
      <c r="K17" s="62" t="n">
        <v>7077</v>
      </c>
      <c r="L17" s="49" t="n">
        <f>K17/C17</f>
        <v>0.0976555492693428</v>
      </c>
      <c r="M17" s="62" t="n">
        <v>33</v>
      </c>
      <c r="N17" s="49" t="n">
        <f>M17/C17</f>
        <v>0.000455367122493756</v>
      </c>
      <c r="O17" s="62" t="n">
        <v>753</v>
      </c>
      <c r="P17" s="49" t="n">
        <f>O17/C17</f>
        <v>0.0103906497950848</v>
      </c>
      <c r="Q17" s="62" t="n">
        <f>C17-E17</f>
        <v>40948</v>
      </c>
      <c r="R17" s="49" t="n">
        <f>Q17/$C17</f>
        <v>0.565041603996192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74233</v>
      </c>
      <c r="D18" s="49" t="n">
        <f>F18+H18+J18+L18+N18+P18</f>
        <v>0.97507846914445</v>
      </c>
      <c r="E18" s="62" t="n">
        <f>'4-VAPRaceAlone'!E18</f>
        <v>39679</v>
      </c>
      <c r="F18" s="49" t="n">
        <f>E18/C18</f>
        <v>0.534519688009376</v>
      </c>
      <c r="G18" s="62" t="n">
        <v>29671</v>
      </c>
      <c r="H18" s="49" t="n">
        <f>G18/C18</f>
        <v>0.399700941629733</v>
      </c>
      <c r="I18" s="62" t="n">
        <v>421</v>
      </c>
      <c r="J18" s="49" t="n">
        <f>I18/C18</f>
        <v>0.00567133215685746</v>
      </c>
      <c r="K18" s="62" t="n">
        <v>1871</v>
      </c>
      <c r="L18" s="49" t="n">
        <f>K18/C18</f>
        <v>0.0252044239085043</v>
      </c>
      <c r="M18" s="62" t="n">
        <v>38</v>
      </c>
      <c r="N18" s="49" t="n">
        <f>M18/C18</f>
        <v>0.000511901714870745</v>
      </c>
      <c r="O18" s="62" t="n">
        <v>703</v>
      </c>
      <c r="P18" s="49" t="n">
        <f>O18/C18</f>
        <v>0.00947018172510878</v>
      </c>
      <c r="Q18" s="62" t="n">
        <f>C18-E18</f>
        <v>34554</v>
      </c>
      <c r="R18" s="49" t="n">
        <f>Q18/$C18</f>
        <v>0.465480311990624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71013</v>
      </c>
      <c r="D19" s="49" t="n">
        <f>F19+H19+J19+L19+N19+P19</f>
        <v>0.975624181487896</v>
      </c>
      <c r="E19" s="62" t="n">
        <f>'4-VAPRaceAlone'!E19</f>
        <v>32919</v>
      </c>
      <c r="F19" s="49" t="n">
        <f>E19/C19</f>
        <v>0.463563009589793</v>
      </c>
      <c r="G19" s="62" t="n">
        <v>34688</v>
      </c>
      <c r="H19" s="49" t="n">
        <f>G19/C19</f>
        <v>0.488473941391013</v>
      </c>
      <c r="I19" s="62" t="n">
        <v>389</v>
      </c>
      <c r="J19" s="49" t="n">
        <f>I19/C19</f>
        <v>0.00547787024910932</v>
      </c>
      <c r="K19" s="62" t="n">
        <v>699</v>
      </c>
      <c r="L19" s="49" t="n">
        <f>K19/C19</f>
        <v>0.00984326813400363</v>
      </c>
      <c r="M19" s="62" t="n">
        <v>24</v>
      </c>
      <c r="N19" s="49" t="n">
        <f>M19/C19</f>
        <v>0.000337966287862786</v>
      </c>
      <c r="O19" s="62" t="n">
        <v>563</v>
      </c>
      <c r="P19" s="49" t="n">
        <f>O19/C19</f>
        <v>0.00792812583611451</v>
      </c>
      <c r="Q19" s="62" t="n">
        <f>C19-E19</f>
        <v>38094</v>
      </c>
      <c r="R19" s="49" t="n">
        <f>Q19/$C19</f>
        <v>0.536436990410207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68224</v>
      </c>
      <c r="D20" s="49" t="n">
        <f>F20+H20+J20+L20+N20+P20</f>
        <v>0.970230417448405</v>
      </c>
      <c r="E20" s="62" t="n">
        <f>'4-VAPRaceAlone'!E20</f>
        <v>30235</v>
      </c>
      <c r="F20" s="49" t="n">
        <f>E20/C20</f>
        <v>0.443172490619137</v>
      </c>
      <c r="G20" s="62" t="n">
        <v>34033</v>
      </c>
      <c r="H20" s="49" t="n">
        <f>G20/C20</f>
        <v>0.498842049718574</v>
      </c>
      <c r="I20" s="62" t="n">
        <v>449</v>
      </c>
      <c r="J20" s="49" t="n">
        <f>I20/C20</f>
        <v>0.0065812617260788</v>
      </c>
      <c r="K20" s="62" t="n">
        <v>769</v>
      </c>
      <c r="L20" s="49" t="n">
        <f>K20/C20</f>
        <v>0.0112716932457786</v>
      </c>
      <c r="M20" s="62" t="n">
        <v>34</v>
      </c>
      <c r="N20" s="49" t="n">
        <f>M20/C20</f>
        <v>0.000498358348968105</v>
      </c>
      <c r="O20" s="62" t="n">
        <v>673</v>
      </c>
      <c r="P20" s="49" t="n">
        <f>O20/C20</f>
        <v>0.00986456378986867</v>
      </c>
      <c r="Q20" s="62" t="n">
        <f>C20-E20</f>
        <v>37989</v>
      </c>
      <c r="R20" s="49" t="n">
        <f>Q20/$C20</f>
        <v>0.556827509380863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69716</v>
      </c>
      <c r="D21" s="49" t="n">
        <f>F21+H21+J21+L21+N21+P21</f>
        <v>0.969246657869069</v>
      </c>
      <c r="E21" s="62" t="n">
        <f>'4-VAPRaceAlone'!E21</f>
        <v>30886</v>
      </c>
      <c r="F21" s="49" t="n">
        <f>E21/C21</f>
        <v>0.443025991164152</v>
      </c>
      <c r="G21" s="62" t="n">
        <v>32684</v>
      </c>
      <c r="H21" s="49" t="n">
        <f>G21/C21</f>
        <v>0.468816340581789</v>
      </c>
      <c r="I21" s="62" t="n">
        <v>466</v>
      </c>
      <c r="J21" s="49" t="n">
        <f>I21/C21</f>
        <v>0.00668426186241322</v>
      </c>
      <c r="K21" s="62" t="n">
        <v>2824</v>
      </c>
      <c r="L21" s="49" t="n">
        <f>K21/C21</f>
        <v>0.0405072006426071</v>
      </c>
      <c r="M21" s="62" t="n">
        <v>38</v>
      </c>
      <c r="N21" s="49" t="n">
        <f>M21/C21</f>
        <v>0.000545068563887773</v>
      </c>
      <c r="O21" s="62" t="n">
        <v>674</v>
      </c>
      <c r="P21" s="49" t="n">
        <f>O21/C21</f>
        <v>0.00966779505421998</v>
      </c>
      <c r="Q21" s="62" t="n">
        <f>C21-E21</f>
        <v>38830</v>
      </c>
      <c r="R21" s="49" t="n">
        <f>Q21/$C21</f>
        <v>0.556974008835848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73212</v>
      </c>
      <c r="D22" s="49" t="n">
        <f>F22+H22+J22+L22+N22+P22</f>
        <v>0.945446101731956</v>
      </c>
      <c r="E22" s="62" t="n">
        <f>'4-VAPRaceAlone'!E22</f>
        <v>63543</v>
      </c>
      <c r="F22" s="49" t="n">
        <f>E22/C22</f>
        <v>0.867931486641534</v>
      </c>
      <c r="G22" s="62" t="n">
        <v>2943</v>
      </c>
      <c r="H22" s="49" t="n">
        <f>G22/C22</f>
        <v>0.0401983281429274</v>
      </c>
      <c r="I22" s="62" t="n">
        <v>484</v>
      </c>
      <c r="J22" s="49" t="n">
        <f>I22/C22</f>
        <v>0.00661093809757963</v>
      </c>
      <c r="K22" s="62" t="n">
        <v>933</v>
      </c>
      <c r="L22" s="49" t="n">
        <f>K22/C22</f>
        <v>0.0127438124897558</v>
      </c>
      <c r="M22" s="62" t="n">
        <v>32</v>
      </c>
      <c r="N22" s="49" t="n">
        <f>M22/C22</f>
        <v>0.000437086816368901</v>
      </c>
      <c r="O22" s="62" t="n">
        <v>1283</v>
      </c>
      <c r="P22" s="49" t="n">
        <f>O22/C22</f>
        <v>0.0175244495437906</v>
      </c>
      <c r="Q22" s="62" t="n">
        <f>C22-E22</f>
        <v>9669</v>
      </c>
      <c r="R22" s="49" t="n">
        <f>Q22/$C22</f>
        <v>0.132068513358466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71385</v>
      </c>
      <c r="D23" s="49" t="n">
        <f>F23+H23+J23+L23+N23+P23</f>
        <v>0.939062828325278</v>
      </c>
      <c r="E23" s="62" t="n">
        <f>'4-VAPRaceAlone'!E23</f>
        <v>56386</v>
      </c>
      <c r="F23" s="49" t="n">
        <f>E23/C23</f>
        <v>0.789885830356517</v>
      </c>
      <c r="G23" s="62" t="n">
        <v>6736</v>
      </c>
      <c r="H23" s="49" t="n">
        <f>G23/C23</f>
        <v>0.0943615605519367</v>
      </c>
      <c r="I23" s="62" t="n">
        <v>358</v>
      </c>
      <c r="J23" s="49" t="n">
        <f>I23/C23</f>
        <v>0.00501505918610352</v>
      </c>
      <c r="K23" s="62" t="n">
        <v>2358</v>
      </c>
      <c r="L23" s="49" t="n">
        <f>K23/C23</f>
        <v>0.0330321496112629</v>
      </c>
      <c r="M23" s="62" t="n">
        <v>27</v>
      </c>
      <c r="N23" s="49" t="n">
        <f>M23/C23</f>
        <v>0.000378230720739651</v>
      </c>
      <c r="O23" s="62" t="n">
        <v>1170</v>
      </c>
      <c r="P23" s="49" t="n">
        <f>O23/C23</f>
        <v>0.0163899978987182</v>
      </c>
      <c r="Q23" s="62" t="n">
        <f>C23-E23</f>
        <v>14999</v>
      </c>
      <c r="R23" s="49" t="n">
        <f>Q23/$C23</f>
        <v>0.210114169643483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72381</v>
      </c>
      <c r="D24" s="49" t="n">
        <f>F24+H24+J24+L24+N24+P24</f>
        <v>0.943603984471063</v>
      </c>
      <c r="E24" s="62" t="n">
        <f>'4-VAPRaceAlone'!E24</f>
        <v>56198</v>
      </c>
      <c r="F24" s="49" t="n">
        <f>E24/C24</f>
        <v>0.776419226039983</v>
      </c>
      <c r="G24" s="62" t="n">
        <v>8846</v>
      </c>
      <c r="H24" s="49" t="n">
        <f>G24/C24</f>
        <v>0.122214393280004</v>
      </c>
      <c r="I24" s="62" t="n">
        <v>450</v>
      </c>
      <c r="J24" s="49" t="n">
        <f>I24/C24</f>
        <v>0.00621710117295975</v>
      </c>
      <c r="K24" s="62" t="n">
        <v>1058</v>
      </c>
      <c r="L24" s="49" t="n">
        <f>K24/C24</f>
        <v>0.0146170956466476</v>
      </c>
      <c r="M24" s="62" t="n">
        <v>33</v>
      </c>
      <c r="N24" s="49" t="n">
        <f>M24/C24</f>
        <v>0.000455920752683715</v>
      </c>
      <c r="O24" s="62" t="n">
        <v>1714</v>
      </c>
      <c r="P24" s="49" t="n">
        <f>O24/C24</f>
        <v>0.0236802475787845</v>
      </c>
      <c r="Q24" s="62" t="n">
        <f>C24-E24</f>
        <v>16183</v>
      </c>
      <c r="R24" s="49" t="n">
        <f>Q24/$C24</f>
        <v>0.223580773960017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70678</v>
      </c>
      <c r="D25" s="49" t="n">
        <f>F25+H25+J25+L25+N25+P25</f>
        <v>0.957624720563683</v>
      </c>
      <c r="E25" s="62" t="n">
        <f>'4-VAPRaceAlone'!E25</f>
        <v>38961</v>
      </c>
      <c r="F25" s="49" t="n">
        <f>E25/C25</f>
        <v>0.551246498203118</v>
      </c>
      <c r="G25" s="62" t="n">
        <v>25941</v>
      </c>
      <c r="H25" s="49" t="n">
        <f>G25/C25</f>
        <v>0.367030759217861</v>
      </c>
      <c r="I25" s="62" t="n">
        <v>609</v>
      </c>
      <c r="J25" s="49" t="n">
        <f>I25/C25</f>
        <v>0.00861654262995557</v>
      </c>
      <c r="K25" s="62" t="n">
        <v>914</v>
      </c>
      <c r="L25" s="49" t="n">
        <f>K25/C25</f>
        <v>0.012931888282068</v>
      </c>
      <c r="M25" s="62" t="n">
        <v>44</v>
      </c>
      <c r="N25" s="49" t="n">
        <f>M25/C25</f>
        <v>0.000622541667845723</v>
      </c>
      <c r="O25" s="62" t="n">
        <v>1214</v>
      </c>
      <c r="P25" s="49" t="n">
        <f>O25/C25</f>
        <v>0.0171764905628343</v>
      </c>
      <c r="Q25" s="62" t="n">
        <f>C25-E25</f>
        <v>31717</v>
      </c>
      <c r="R25" s="49" t="n">
        <f>Q25/$C25</f>
        <v>0.448753501796882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73216</v>
      </c>
      <c r="D26" s="49" t="n">
        <f>F26+H26+J26+L26+N26+P26</f>
        <v>0.953835227272727</v>
      </c>
      <c r="E26" s="62" t="n">
        <f>'4-VAPRaceAlone'!E26</f>
        <v>49571</v>
      </c>
      <c r="F26" s="49" t="n">
        <f>E26/C26</f>
        <v>0.677051464160839</v>
      </c>
      <c r="G26" s="62" t="n">
        <v>14771</v>
      </c>
      <c r="H26" s="49" t="n">
        <f>G26/C26</f>
        <v>0.201745520104895</v>
      </c>
      <c r="I26" s="62" t="n">
        <v>516</v>
      </c>
      <c r="J26" s="49" t="n">
        <f>I26/C26</f>
        <v>0.00704763986013986</v>
      </c>
      <c r="K26" s="62" t="n">
        <v>3729</v>
      </c>
      <c r="L26" s="49" t="n">
        <f>K26/C26</f>
        <v>0.0509314903846154</v>
      </c>
      <c r="M26" s="62" t="n">
        <v>41</v>
      </c>
      <c r="N26" s="49" t="n">
        <f>M26/C26</f>
        <v>0.000559986888111888</v>
      </c>
      <c r="O26" s="62" t="n">
        <v>1208</v>
      </c>
      <c r="P26" s="49" t="n">
        <f>O26/C26</f>
        <v>0.0164991258741259</v>
      </c>
      <c r="Q26" s="62" t="n">
        <f>C26-E26</f>
        <v>23645</v>
      </c>
      <c r="R26" s="49" t="n">
        <f>Q26/$C26</f>
        <v>0.322948535839161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69996</v>
      </c>
      <c r="D27" s="49" t="n">
        <f>F27+H27+J27+L27+N27+P27</f>
        <v>0.957497571289788</v>
      </c>
      <c r="E27" s="62" t="n">
        <f>'4-VAPRaceAlone'!E27</f>
        <v>45008</v>
      </c>
      <c r="F27" s="49" t="n">
        <f>E27/C27</f>
        <v>0.643008171895537</v>
      </c>
      <c r="G27" s="62" t="n">
        <v>7128</v>
      </c>
      <c r="H27" s="49" t="n">
        <f>G27/C27</f>
        <v>0.101834390536602</v>
      </c>
      <c r="I27" s="62" t="n">
        <v>278</v>
      </c>
      <c r="J27" s="49" t="n">
        <f>I27/C27</f>
        <v>0.00397165552317275</v>
      </c>
      <c r="K27" s="62" t="n">
        <v>13818</v>
      </c>
      <c r="L27" s="49" t="n">
        <f>K27/C27</f>
        <v>0.197411280644608</v>
      </c>
      <c r="M27" s="62" t="n">
        <v>24</v>
      </c>
      <c r="N27" s="49" t="n">
        <f>M27/C27</f>
        <v>0.000342876735813475</v>
      </c>
      <c r="O27" s="62" t="n">
        <v>765</v>
      </c>
      <c r="P27" s="49" t="n">
        <f>O27/C27</f>
        <v>0.0109291959540545</v>
      </c>
      <c r="Q27" s="62" t="n">
        <f>C27-E27</f>
        <v>24988</v>
      </c>
      <c r="R27" s="49" t="n">
        <f>Q27/$C27</f>
        <v>0.356991828104463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76970</v>
      </c>
      <c r="D28" s="49" t="n">
        <f>F28+H28+J28+L28+N28+P28</f>
        <v>0.959672599714175</v>
      </c>
      <c r="E28" s="62" t="n">
        <f>'4-VAPRaceAlone'!E28</f>
        <v>67495</v>
      </c>
      <c r="F28" s="49" t="n">
        <f>E28/C28</f>
        <v>0.876900090944524</v>
      </c>
      <c r="G28" s="62" t="n">
        <v>1851</v>
      </c>
      <c r="H28" s="49" t="n">
        <f>G28/C28</f>
        <v>0.0240483305183838</v>
      </c>
      <c r="I28" s="62" t="n">
        <v>164</v>
      </c>
      <c r="J28" s="49" t="n">
        <f>I28/C28</f>
        <v>0.00213070027283357</v>
      </c>
      <c r="K28" s="62" t="n">
        <v>3701</v>
      </c>
      <c r="L28" s="49" t="n">
        <f>K28/C28</f>
        <v>0.0480836689619332</v>
      </c>
      <c r="M28" s="62" t="n">
        <v>17</v>
      </c>
      <c r="N28" s="49" t="n">
        <f>M28/C28</f>
        <v>0.000220865272183968</v>
      </c>
      <c r="O28" s="62" t="n">
        <v>638</v>
      </c>
      <c r="P28" s="49" t="n">
        <f>O28/C28</f>
        <v>0.00828894374431597</v>
      </c>
      <c r="Q28" s="62" t="n">
        <f>C28-E28</f>
        <v>9475</v>
      </c>
      <c r="R28" s="49" t="n">
        <f>Q28/$C28</f>
        <v>0.123099909055476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71414</v>
      </c>
      <c r="D29" s="49" t="n">
        <f>F29+H29+J29+L29+N29+P29</f>
        <v>0.964866832833898</v>
      </c>
      <c r="E29" s="62" t="n">
        <f>'4-VAPRaceAlone'!E29</f>
        <v>41651</v>
      </c>
      <c r="F29" s="49" t="n">
        <f>E29/C29</f>
        <v>0.583232979527824</v>
      </c>
      <c r="G29" s="62" t="n">
        <v>5765</v>
      </c>
      <c r="H29" s="49" t="n">
        <f>G29/C29</f>
        <v>0.0807264681995127</v>
      </c>
      <c r="I29" s="62" t="n">
        <v>235</v>
      </c>
      <c r="J29" s="49" t="n">
        <f>I29/C29</f>
        <v>0.00329067129694458</v>
      </c>
      <c r="K29" s="62" t="n">
        <v>20370</v>
      </c>
      <c r="L29" s="49" t="n">
        <f>K29/C29</f>
        <v>0.285238188590472</v>
      </c>
      <c r="M29" s="62" t="n">
        <v>27</v>
      </c>
      <c r="N29" s="49" t="n">
        <f>M29/C29</f>
        <v>0.000378077127734058</v>
      </c>
      <c r="O29" s="62" t="n">
        <v>857</v>
      </c>
      <c r="P29" s="49" t="n">
        <f>O29/C29</f>
        <v>0.0120004480914106</v>
      </c>
      <c r="Q29" s="62" t="n">
        <f>C29-E29</f>
        <v>29763</v>
      </c>
      <c r="R29" s="49" t="n">
        <f>Q29/$C29</f>
        <v>0.416767020472176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74221</v>
      </c>
      <c r="D30" s="49" t="n">
        <f>F30+H30+J30+L30+N30+P30</f>
        <v>0.964996429581924</v>
      </c>
      <c r="E30" s="62" t="n">
        <f>'4-VAPRaceAlone'!E30</f>
        <v>57423</v>
      </c>
      <c r="F30" s="49" t="n">
        <f>E30/C30</f>
        <v>0.773675913824928</v>
      </c>
      <c r="G30" s="62" t="n">
        <v>7687</v>
      </c>
      <c r="H30" s="49" t="n">
        <f>G30/C30</f>
        <v>0.103569070748171</v>
      </c>
      <c r="I30" s="62" t="n">
        <v>176</v>
      </c>
      <c r="J30" s="49" t="n">
        <f>I30/C30</f>
        <v>0.00237129653332615</v>
      </c>
      <c r="K30" s="62" t="n">
        <v>5568</v>
      </c>
      <c r="L30" s="49" t="n">
        <f>K30/C30</f>
        <v>0.0750191994179545</v>
      </c>
      <c r="M30" s="62" t="n">
        <v>36</v>
      </c>
      <c r="N30" s="49" t="n">
        <f>M30/C30</f>
        <v>0.000485037927271257</v>
      </c>
      <c r="O30" s="62" t="n">
        <v>733</v>
      </c>
      <c r="P30" s="49" t="n">
        <f>O30/C30</f>
        <v>0.0098759111302731</v>
      </c>
      <c r="Q30" s="62" t="n">
        <f>C30-E30</f>
        <v>16798</v>
      </c>
      <c r="R30" s="49" t="n">
        <f>Q30/$C30</f>
        <v>0.226324086175072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70240</v>
      </c>
      <c r="D31" s="49" t="n">
        <f>F31+H31+J31+L31+N31+P31</f>
        <v>0.939706719817768</v>
      </c>
      <c r="E31" s="62" t="n">
        <f>'4-VAPRaceAlone'!E31</f>
        <v>34020</v>
      </c>
      <c r="F31" s="49" t="n">
        <f>E31/C31</f>
        <v>0.484339407744875</v>
      </c>
      <c r="G31" s="62" t="n">
        <v>23873</v>
      </c>
      <c r="H31" s="49" t="n">
        <f>G31/C31</f>
        <v>0.339877562642369</v>
      </c>
      <c r="I31" s="62" t="n">
        <v>756</v>
      </c>
      <c r="J31" s="49" t="n">
        <f>I31/C31</f>
        <v>0.0107630979498861</v>
      </c>
      <c r="K31" s="62" t="n">
        <v>1904</v>
      </c>
      <c r="L31" s="49" t="n">
        <f>K31/C31</f>
        <v>0.0271070615034169</v>
      </c>
      <c r="M31" s="62" t="n">
        <v>47</v>
      </c>
      <c r="N31" s="49" t="n">
        <f>M31/C31</f>
        <v>0.000669134396355353</v>
      </c>
      <c r="O31" s="62" t="n">
        <v>5405</v>
      </c>
      <c r="P31" s="49" t="n">
        <f>O31/C31</f>
        <v>0.0769504555808656</v>
      </c>
      <c r="Q31" s="62" t="n">
        <f>C31-E31</f>
        <v>36220</v>
      </c>
      <c r="R31" s="49" t="n">
        <f>Q31/$C31</f>
        <v>0.515660592255125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73853</v>
      </c>
      <c r="D32" s="49" t="n">
        <f>F32+H32+J32+L32+N32+P32</f>
        <v>0.954084465086049</v>
      </c>
      <c r="E32" s="62" t="n">
        <f>'4-VAPRaceAlone'!E32</f>
        <v>56349</v>
      </c>
      <c r="F32" s="49" t="n">
        <f>E32/C32</f>
        <v>0.762988639594871</v>
      </c>
      <c r="G32" s="62" t="n">
        <v>5375</v>
      </c>
      <c r="H32" s="49" t="n">
        <f>G32/C32</f>
        <v>0.0727797110476216</v>
      </c>
      <c r="I32" s="62" t="n">
        <v>240</v>
      </c>
      <c r="J32" s="49" t="n">
        <f>I32/C32</f>
        <v>0.00324969872584729</v>
      </c>
      <c r="K32" s="62" t="n">
        <v>7140</v>
      </c>
      <c r="L32" s="49" t="n">
        <f>K32/C32</f>
        <v>0.0966785370939569</v>
      </c>
      <c r="M32" s="62" t="n">
        <v>42</v>
      </c>
      <c r="N32" s="49" t="n">
        <f>M32/C32</f>
        <v>0.000568697277023276</v>
      </c>
      <c r="O32" s="62" t="n">
        <v>1316</v>
      </c>
      <c r="P32" s="49" t="n">
        <f>O32/C32</f>
        <v>0.0178191813467293</v>
      </c>
      <c r="Q32" s="62" t="n">
        <f>C32-E32</f>
        <v>17504</v>
      </c>
      <c r="R32" s="49" t="n">
        <f>Q32/$C32</f>
        <v>0.237011360405129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71573</v>
      </c>
      <c r="D33" s="49" t="n">
        <f>F33+H33+J33+L33+N33+P33</f>
        <v>0.965531694912886</v>
      </c>
      <c r="E33" s="62" t="n">
        <f>'4-VAPRaceAlone'!E33</f>
        <v>47544</v>
      </c>
      <c r="F33" s="49" t="n">
        <f>E33/C33</f>
        <v>0.664272840316879</v>
      </c>
      <c r="G33" s="62" t="n">
        <v>2937</v>
      </c>
      <c r="H33" s="49" t="n">
        <f>G33/C33</f>
        <v>0.041035027175052</v>
      </c>
      <c r="I33" s="62" t="n">
        <v>156</v>
      </c>
      <c r="J33" s="49" t="n">
        <f>I33/C33</f>
        <v>0.00217959286323055</v>
      </c>
      <c r="K33" s="62" t="n">
        <v>17571</v>
      </c>
      <c r="L33" s="49" t="n">
        <f>K33/C33</f>
        <v>0.245497603845025</v>
      </c>
      <c r="M33" s="62" t="n">
        <v>32</v>
      </c>
      <c r="N33" s="49" t="n">
        <f>M33/C33</f>
        <v>0.000447095971944728</v>
      </c>
      <c r="O33" s="62" t="n">
        <v>866</v>
      </c>
      <c r="P33" s="49" t="n">
        <f>O33/C33</f>
        <v>0.0120995347407542</v>
      </c>
      <c r="Q33" s="62" t="n">
        <f>C33-E33</f>
        <v>24029</v>
      </c>
      <c r="R33" s="49" t="n">
        <f>Q33/$C33</f>
        <v>0.335727159683121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71848</v>
      </c>
      <c r="D34" s="49" t="n">
        <f>F34+H34+J34+L34+N34+P34</f>
        <v>0.954640351853913</v>
      </c>
      <c r="E34" s="62" t="n">
        <f>'4-VAPRaceAlone'!E34</f>
        <v>55098</v>
      </c>
      <c r="F34" s="49" t="n">
        <f>E34/C34</f>
        <v>0.76686894555172</v>
      </c>
      <c r="G34" s="62" t="n">
        <v>2656</v>
      </c>
      <c r="H34" s="49" t="n">
        <f>G34/C34</f>
        <v>0.0369669301859481</v>
      </c>
      <c r="I34" s="62" t="n">
        <v>233</v>
      </c>
      <c r="J34" s="49" t="n">
        <f>I34/C34</f>
        <v>0.00324295735441488</v>
      </c>
      <c r="K34" s="62" t="n">
        <v>9493</v>
      </c>
      <c r="L34" s="49" t="n">
        <f>K34/C34</f>
        <v>0.132126155216568</v>
      </c>
      <c r="M34" s="62" t="n">
        <v>31</v>
      </c>
      <c r="N34" s="49" t="n">
        <f>M34/C34</f>
        <v>0.000431466429128159</v>
      </c>
      <c r="O34" s="62" t="n">
        <v>1078</v>
      </c>
      <c r="P34" s="49" t="n">
        <f>O34/C34</f>
        <v>0.0150038971161341</v>
      </c>
      <c r="Q34" s="62" t="n">
        <f>C34-E34</f>
        <v>16750</v>
      </c>
      <c r="R34" s="49" t="n">
        <f>Q34/$C34</f>
        <v>0.23313105444828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73234</v>
      </c>
      <c r="D35" s="49" t="n">
        <f>F35+H35+J35+L35+N35+P35</f>
        <v>0.96415599311795</v>
      </c>
      <c r="E35" s="62" t="n">
        <f>'4-VAPRaceAlone'!E35</f>
        <v>58884</v>
      </c>
      <c r="F35" s="49" t="n">
        <f>E35/C35</f>
        <v>0.80405276237813</v>
      </c>
      <c r="G35" s="62" t="n">
        <v>4104</v>
      </c>
      <c r="H35" s="49" t="n">
        <f>G35/C35</f>
        <v>0.0560395444738783</v>
      </c>
      <c r="I35" s="62" t="n">
        <v>206</v>
      </c>
      <c r="J35" s="49" t="n">
        <f>I35/C35</f>
        <v>0.00281290111150558</v>
      </c>
      <c r="K35" s="62" t="n">
        <v>6643</v>
      </c>
      <c r="L35" s="49" t="n">
        <f>K35/C35</f>
        <v>0.0907092334161728</v>
      </c>
      <c r="M35" s="62" t="n">
        <v>22</v>
      </c>
      <c r="N35" s="49" t="n">
        <f>M35/C35</f>
        <v>0.000300406914820985</v>
      </c>
      <c r="O35" s="62" t="n">
        <v>750</v>
      </c>
      <c r="P35" s="49" t="n">
        <f>O35/C35</f>
        <v>0.0102411448234427</v>
      </c>
      <c r="Q35" s="62" t="n">
        <f>C35-E35</f>
        <v>14350</v>
      </c>
      <c r="R35" s="49" t="n">
        <f>Q35/$C35</f>
        <v>0.19594723762187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75134</v>
      </c>
      <c r="D36" s="49" t="n">
        <f>F36+H36+J36+L36+N36+P36</f>
        <v>0.965035802699177</v>
      </c>
      <c r="E36" s="62" t="n">
        <f>'4-VAPRaceAlone'!E36</f>
        <v>60335</v>
      </c>
      <c r="F36" s="49" t="n">
        <f>E36/C36</f>
        <v>0.803031916309527</v>
      </c>
      <c r="G36" s="62" t="n">
        <v>7007</v>
      </c>
      <c r="H36" s="49" t="n">
        <f>G36/C36</f>
        <v>0.0932600420581894</v>
      </c>
      <c r="I36" s="62" t="n">
        <v>210</v>
      </c>
      <c r="J36" s="49" t="n">
        <f>I36/C36</f>
        <v>0.00279500625549019</v>
      </c>
      <c r="K36" s="62" t="n">
        <v>4330</v>
      </c>
      <c r="L36" s="49" t="n">
        <f>K36/C36</f>
        <v>0.0576303670774882</v>
      </c>
      <c r="M36" s="62" t="n">
        <v>26</v>
      </c>
      <c r="N36" s="49" t="n">
        <f>M36/C36</f>
        <v>0.000346048393536881</v>
      </c>
      <c r="O36" s="62" t="n">
        <v>599</v>
      </c>
      <c r="P36" s="49" t="n">
        <f>O36/C36</f>
        <v>0.00797242260494583</v>
      </c>
      <c r="Q36" s="62" t="n">
        <f>C36-E36</f>
        <v>14799</v>
      </c>
      <c r="R36" s="49" t="n">
        <f>Q36/$C36</f>
        <v>0.196968083690473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71691</v>
      </c>
      <c r="D37" s="49" t="n">
        <f>F37+H37+J37+L37+N37+P37</f>
        <v>0.963524012777057</v>
      </c>
      <c r="E37" s="62" t="n">
        <f>'4-VAPRaceAlone'!E37</f>
        <v>63780</v>
      </c>
      <c r="F37" s="49" t="n">
        <f>E37/C37</f>
        <v>0.88965142068042</v>
      </c>
      <c r="G37" s="62" t="n">
        <v>1923</v>
      </c>
      <c r="H37" s="49" t="n">
        <f>G37/C37</f>
        <v>0.02682345064234</v>
      </c>
      <c r="I37" s="62" t="n">
        <v>158</v>
      </c>
      <c r="J37" s="49" t="n">
        <f>I37/C37</f>
        <v>0.00220390286088909</v>
      </c>
      <c r="K37" s="62" t="n">
        <v>2588</v>
      </c>
      <c r="L37" s="49" t="n">
        <f>K37/C37</f>
        <v>0.036099370911272</v>
      </c>
      <c r="M37" s="62" t="n">
        <v>24</v>
      </c>
      <c r="N37" s="49" t="n">
        <f>M37/C37</f>
        <v>0.000334770054818596</v>
      </c>
      <c r="O37" s="62" t="n">
        <v>603</v>
      </c>
      <c r="P37" s="49" t="n">
        <f>O37/C37</f>
        <v>0.00841109762731724</v>
      </c>
      <c r="Q37" s="62" t="n">
        <f>C37-E37</f>
        <v>7911</v>
      </c>
      <c r="R37" s="49" t="n">
        <f>Q37/$C37</f>
        <v>0.11034857931958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71033</v>
      </c>
      <c r="D38" s="49" t="n">
        <f>F38+H38+J38+L38+N38+P38</f>
        <v>0.960032660875931</v>
      </c>
      <c r="E38" s="62" t="n">
        <f>'4-VAPRaceAlone'!E38</f>
        <v>59543</v>
      </c>
      <c r="F38" s="49" t="n">
        <f>E38/C38</f>
        <v>0.838244196359439</v>
      </c>
      <c r="G38" s="62" t="n">
        <v>5244</v>
      </c>
      <c r="H38" s="49" t="n">
        <f>G38/C38</f>
        <v>0.0738248419748568</v>
      </c>
      <c r="I38" s="62" t="n">
        <v>184</v>
      </c>
      <c r="J38" s="49" t="n">
        <f>I38/C38</f>
        <v>0.00259034533245111</v>
      </c>
      <c r="K38" s="62" t="n">
        <v>2544</v>
      </c>
      <c r="L38" s="49" t="n">
        <f>K38/C38</f>
        <v>0.0358143398138893</v>
      </c>
      <c r="M38" s="62" t="n">
        <v>27</v>
      </c>
      <c r="N38" s="49" t="n">
        <f>M38/C38</f>
        <v>0.000380105021609674</v>
      </c>
      <c r="O38" s="62" t="n">
        <v>652</v>
      </c>
      <c r="P38" s="49" t="n">
        <f>O38/C38</f>
        <v>0.00917883237368547</v>
      </c>
      <c r="Q38" s="62" t="n">
        <f>C38-E38</f>
        <v>11490</v>
      </c>
      <c r="R38" s="49" t="n">
        <f>Q38/$C38</f>
        <v>0.161755803640561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72844</v>
      </c>
      <c r="D39" s="49" t="n">
        <f>F39+H39+J39+L39+N39+P39</f>
        <v>0.95818461369502</v>
      </c>
      <c r="E39" s="62" t="n">
        <f>'4-VAPRaceAlone'!E39</f>
        <v>56476</v>
      </c>
      <c r="F39" s="49" t="n">
        <f>E39/C39</f>
        <v>0.775300642468838</v>
      </c>
      <c r="G39" s="62" t="n">
        <v>10798</v>
      </c>
      <c r="H39" s="49" t="n">
        <f>G39/C39</f>
        <v>0.148234583493493</v>
      </c>
      <c r="I39" s="62" t="n">
        <v>341</v>
      </c>
      <c r="J39" s="49" t="n">
        <f>I39/C39</f>
        <v>0.00468123661523255</v>
      </c>
      <c r="K39" s="62" t="n">
        <v>1368</v>
      </c>
      <c r="L39" s="49" t="n">
        <f>K39/C39</f>
        <v>0.0187798583273845</v>
      </c>
      <c r="M39" s="62" t="n">
        <v>30</v>
      </c>
      <c r="N39" s="49" t="n">
        <f>M39/C39</f>
        <v>0.000411838998407556</v>
      </c>
      <c r="O39" s="62" t="n">
        <v>785</v>
      </c>
      <c r="P39" s="49" t="n">
        <f>O39/C39</f>
        <v>0.0107764537916644</v>
      </c>
      <c r="Q39" s="62" t="n">
        <f>C39-E39</f>
        <v>16368</v>
      </c>
      <c r="R39" s="49" t="n">
        <f>Q39/$C39</f>
        <v>0.224699357531162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74818</v>
      </c>
      <c r="D40" s="49" t="n">
        <f>F40+H40+J40+L40+N40+P40</f>
        <v>0.958472560079125</v>
      </c>
      <c r="E40" s="62" t="n">
        <f>'4-VAPRaceAlone'!E40</f>
        <v>58711</v>
      </c>
      <c r="F40" s="49" t="n">
        <f>E40/C40</f>
        <v>0.784717581330696</v>
      </c>
      <c r="G40" s="62" t="n">
        <v>10849</v>
      </c>
      <c r="H40" s="49" t="n">
        <f>G40/C40</f>
        <v>0.145005212649362</v>
      </c>
      <c r="I40" s="62" t="n">
        <v>368</v>
      </c>
      <c r="J40" s="49" t="n">
        <f>I40/C40</f>
        <v>0.00491860247534016</v>
      </c>
      <c r="K40" s="62" t="n">
        <v>1098</v>
      </c>
      <c r="L40" s="49" t="n">
        <f>K40/C40</f>
        <v>0.0146756128204443</v>
      </c>
      <c r="M40" s="62" t="n">
        <v>61</v>
      </c>
      <c r="N40" s="49" t="n">
        <f>M40/C40</f>
        <v>0.000815311823358015</v>
      </c>
      <c r="O40" s="62" t="n">
        <v>624</v>
      </c>
      <c r="P40" s="49" t="n">
        <f>O40/C40</f>
        <v>0.00834023897992462</v>
      </c>
      <c r="Q40" s="62" t="n">
        <f>C40-E40</f>
        <v>16107</v>
      </c>
      <c r="R40" s="49" t="n">
        <f>Q40/$C40</f>
        <v>0.215282418669304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 ht="12.75">
      <c r="A41" s="9" t="n">
        <v>39</v>
      </c>
      <c r="B41" s="25"/>
      <c r="C41" s="47" t="n">
        <f>Overview!M41</f>
        <v>72589</v>
      </c>
      <c r="D41" s="49" t="n">
        <f>F41+H41+J41+L41+N41+P41</f>
        <v>0.959332681260246</v>
      </c>
      <c r="E41" s="62" t="n">
        <f>'4-VAPRaceAlone'!E41</f>
        <v>66013</v>
      </c>
      <c r="F41" s="49" t="n">
        <f>E41/C41</f>
        <v>0.909407761506564</v>
      </c>
      <c r="G41" s="62" t="n">
        <v>2180</v>
      </c>
      <c r="H41" s="49" t="n">
        <f>G41/C41</f>
        <v>0.0300320985273251</v>
      </c>
      <c r="I41" s="62" t="n">
        <v>299</v>
      </c>
      <c r="J41" s="49" t="n">
        <f>I41/C41</f>
        <v>0.00411908140351844</v>
      </c>
      <c r="K41" s="62" t="n">
        <v>604</v>
      </c>
      <c r="L41" s="49" t="n">
        <f>K41/C41</f>
        <v>0.00832081995894695</v>
      </c>
      <c r="M41" s="62" t="n">
        <v>10</v>
      </c>
      <c r="N41" s="49" t="n">
        <f>M41/C41</f>
        <v>0.000137761919850115</v>
      </c>
      <c r="O41" s="62" t="n">
        <v>531</v>
      </c>
      <c r="P41" s="49" t="n">
        <f>O41/C41</f>
        <v>0.00731515794404111</v>
      </c>
      <c r="Q41" s="62" t="n">
        <f>C41-E41</f>
        <v>6576</v>
      </c>
      <c r="R41" s="49" t="n">
        <f>Q41/$C41</f>
        <v>0.0905922384934356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</row>
    <row r="42" ht="12.75">
      <c r="A42" s="9" t="n">
        <v>40</v>
      </c>
      <c r="B42" s="25"/>
      <c r="C42" s="47" t="n">
        <f>Overview!M42</f>
        <v>71638</v>
      </c>
      <c r="D42" s="49" t="n">
        <f>F42+H42+J42+L42+N42+P42</f>
        <v>0.955973086909183</v>
      </c>
      <c r="E42" s="62" t="n">
        <f>'4-VAPRaceAlone'!E42</f>
        <v>64148</v>
      </c>
      <c r="F42" s="49" t="n">
        <f>E42/C42</f>
        <v>0.895446550713309</v>
      </c>
      <c r="G42" s="62" t="n">
        <v>2686</v>
      </c>
      <c r="H42" s="49" t="n">
        <f>G42/C42</f>
        <v>0.0374940673943996</v>
      </c>
      <c r="I42" s="62" t="n">
        <v>388</v>
      </c>
      <c r="J42" s="49" t="n">
        <f>I42/C42</f>
        <v>0.00541611993634663</v>
      </c>
      <c r="K42" s="62" t="n">
        <v>491</v>
      </c>
      <c r="L42" s="49" t="n">
        <f>K42/C42</f>
        <v>0.00685390435243865</v>
      </c>
      <c r="M42" s="62" t="n">
        <v>17</v>
      </c>
      <c r="N42" s="49" t="n">
        <f>M42/C42</f>
        <v>0.000237304224015187</v>
      </c>
      <c r="O42" s="62" t="n">
        <v>754</v>
      </c>
      <c r="P42" s="49" t="n">
        <f>O42/C42</f>
        <v>0.0105251402886736</v>
      </c>
      <c r="Q42" s="62" t="n">
        <f>C42-E42</f>
        <v>7490</v>
      </c>
      <c r="R42" s="49" t="n">
        <f>Q42/$C42</f>
        <v>0.104553449286691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</row>
    <row r="43" ht="12.75">
      <c r="A43" s="9" t="n">
        <v>41</v>
      </c>
      <c r="B43" s="25"/>
      <c r="C43" s="47" t="n">
        <f>Overview!M43</f>
        <v>73184</v>
      </c>
      <c r="D43" s="49" t="n">
        <f>F43+H43+J43+L43+N43+P43</f>
        <v>0.955236117184084</v>
      </c>
      <c r="E43" s="62" t="n">
        <f>'4-VAPRaceAlone'!E43</f>
        <v>66128</v>
      </c>
      <c r="F43" s="49" t="n">
        <f>E43/C43</f>
        <v>0.903585483165719</v>
      </c>
      <c r="G43" s="62" t="n">
        <v>1834</v>
      </c>
      <c r="H43" s="49" t="n">
        <f>G43/C43</f>
        <v>0.0250601224311325</v>
      </c>
      <c r="I43" s="62" t="n">
        <v>295</v>
      </c>
      <c r="J43" s="49" t="n">
        <f>I43/C43</f>
        <v>0.00403093572365544</v>
      </c>
      <c r="K43" s="62" t="n">
        <v>290</v>
      </c>
      <c r="L43" s="49" t="n">
        <f>K43/C43</f>
        <v>0.00396261477918671</v>
      </c>
      <c r="M43" s="62" t="n">
        <v>45</v>
      </c>
      <c r="N43" s="49" t="n">
        <f>M43/C43</f>
        <v>0.000614888500218627</v>
      </c>
      <c r="O43" s="62" t="n">
        <v>1316</v>
      </c>
      <c r="P43" s="49" t="n">
        <f>O43/C43</f>
        <v>0.0179820725841714</v>
      </c>
      <c r="Q43" s="62" t="n">
        <f>C43-E43</f>
        <v>7056</v>
      </c>
      <c r="R43" s="49" t="n">
        <f>Q43/$C43</f>
        <v>0.0964145168342807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</row>
    <row r="44" ht="12.75">
      <c r="A44" s="9" t="n">
        <v>42</v>
      </c>
      <c r="B44" s="25"/>
      <c r="C44" s="47" t="n">
        <f>Overview!M44</f>
        <v>71767</v>
      </c>
      <c r="D44" s="49" t="n">
        <f>F44+H44+J44+L44+N44+P44</f>
        <v>0.953349032285034</v>
      </c>
      <c r="E44" s="62" t="n">
        <f>'4-VAPRaceAlone'!E44</f>
        <v>65152</v>
      </c>
      <c r="F44" s="49" t="n">
        <f>E44/C44</f>
        <v>0.907826717014784</v>
      </c>
      <c r="G44" s="62" t="n">
        <v>869</v>
      </c>
      <c r="H44" s="49" t="n">
        <f>G44/C44</f>
        <v>0.0121086293143088</v>
      </c>
      <c r="I44" s="62" t="n">
        <v>238</v>
      </c>
      <c r="J44" s="49" t="n">
        <f>I44/C44</f>
        <v>0.00331628743015592</v>
      </c>
      <c r="K44" s="62" t="n">
        <v>1192</v>
      </c>
      <c r="L44" s="49" t="n">
        <f>K44/C44</f>
        <v>0.0166093051123776</v>
      </c>
      <c r="M44" s="62" t="n">
        <v>18</v>
      </c>
      <c r="N44" s="49" t="n">
        <f>M44/C44</f>
        <v>0.00025081165438154</v>
      </c>
      <c r="O44" s="62" t="n">
        <v>950</v>
      </c>
      <c r="P44" s="49" t="n">
        <f>O44/C44</f>
        <v>0.0132372817590257</v>
      </c>
      <c r="Q44" s="62" t="n">
        <f>C44-E44</f>
        <v>6615</v>
      </c>
      <c r="R44" s="49" t="n">
        <f>Q44/$C44</f>
        <v>0.092173282985216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</row>
    <row r="45" ht="12.75">
      <c r="A45" s="9" t="n">
        <v>43</v>
      </c>
      <c r="B45" s="25"/>
      <c r="C45" s="47" t="n">
        <f>Overview!M45</f>
        <v>73775</v>
      </c>
      <c r="D45" s="49" t="n">
        <f>F45+H45+J45+L45+N45+P45</f>
        <v>0.948098949508641</v>
      </c>
      <c r="E45" s="62" t="n">
        <f>'4-VAPRaceAlone'!E45</f>
        <v>64681</v>
      </c>
      <c r="F45" s="49" t="n">
        <f>E45/C45</f>
        <v>0.876733310742121</v>
      </c>
      <c r="G45" s="62" t="n">
        <v>2358</v>
      </c>
      <c r="H45" s="49" t="n">
        <f>G45/C45</f>
        <v>0.0319620467638089</v>
      </c>
      <c r="I45" s="62" t="n">
        <v>278</v>
      </c>
      <c r="J45" s="49" t="n">
        <f>I45/C45</f>
        <v>0.00376821416468994</v>
      </c>
      <c r="K45" s="62" t="n">
        <v>1270</v>
      </c>
      <c r="L45" s="49" t="n">
        <f>K45/C45</f>
        <v>0.0172145035581159</v>
      </c>
      <c r="M45" s="62" t="n">
        <v>29</v>
      </c>
      <c r="N45" s="49" t="n">
        <f>M45/C45</f>
        <v>0.000393087089122331</v>
      </c>
      <c r="O45" s="62" t="n">
        <v>1330</v>
      </c>
      <c r="P45" s="49" t="n">
        <f>O45/C45</f>
        <v>0.0180277871907828</v>
      </c>
      <c r="Q45" s="62" t="n">
        <f>C45-E45</f>
        <v>9094</v>
      </c>
      <c r="R45" s="49" t="n">
        <f>Q45/$C45</f>
        <v>0.123266689257879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</row>
    <row r="46" ht="12.75">
      <c r="A46" s="9" t="n">
        <v>44</v>
      </c>
      <c r="B46" s="25"/>
      <c r="C46" s="47" t="n">
        <f>Overview!M46</f>
        <v>73937</v>
      </c>
      <c r="D46" s="49" t="n">
        <f>F46+H46+J46+L46+N46+P46</f>
        <v>0.951959100315133</v>
      </c>
      <c r="E46" s="62" t="n">
        <f>'4-VAPRaceAlone'!E46</f>
        <v>67523</v>
      </c>
      <c r="F46" s="49" t="n">
        <f>E46/C46</f>
        <v>0.913250469994725</v>
      </c>
      <c r="G46" s="62" t="n">
        <v>998</v>
      </c>
      <c r="H46" s="49" t="n">
        <f>G46/C46</f>
        <v>0.0134979780083044</v>
      </c>
      <c r="I46" s="62" t="n">
        <v>265</v>
      </c>
      <c r="J46" s="49" t="n">
        <f>I46/C46</f>
        <v>0.00358413243707481</v>
      </c>
      <c r="K46" s="62" t="n">
        <v>966</v>
      </c>
      <c r="L46" s="49" t="n">
        <f>K46/C46</f>
        <v>0.0130651771102425</v>
      </c>
      <c r="M46" s="62" t="n">
        <v>27</v>
      </c>
      <c r="N46" s="49" t="n">
        <f>M46/C46</f>
        <v>0.000365175757739697</v>
      </c>
      <c r="O46" s="62" t="n">
        <v>606</v>
      </c>
      <c r="P46" s="49" t="n">
        <f>O46/C46</f>
        <v>0.00819616700704654</v>
      </c>
      <c r="Q46" s="62" t="n">
        <f>C46-E46</f>
        <v>6414</v>
      </c>
      <c r="R46" s="49" t="n">
        <f>Q46/$C46</f>
        <v>0.0867495300052748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</row>
    <row r="47" ht="12.75">
      <c r="A47" s="9" t="n">
        <v>45</v>
      </c>
      <c r="B47" s="25"/>
      <c r="C47" s="47" t="n">
        <f>Overview!M47</f>
        <v>72350</v>
      </c>
      <c r="D47" s="49" t="n">
        <f>F47+H47+J47+L47+N47+P47</f>
        <v>0.953724948168624</v>
      </c>
      <c r="E47" s="62" t="n">
        <f>'4-VAPRaceAlone'!E47</f>
        <v>57054</v>
      </c>
      <c r="F47" s="49" t="n">
        <f>E47/C47</f>
        <v>0.788583275742916</v>
      </c>
      <c r="G47" s="62" t="n">
        <v>5666</v>
      </c>
      <c r="H47" s="49" t="n">
        <f>G47/C47</f>
        <v>0.0783137525915688</v>
      </c>
      <c r="I47" s="62" t="n">
        <v>281</v>
      </c>
      <c r="J47" s="49" t="n">
        <f>I47/C47</f>
        <v>0.00388389771941949</v>
      </c>
      <c r="K47" s="62" t="n">
        <v>4932</v>
      </c>
      <c r="L47" s="49" t="n">
        <f>K47/C47</f>
        <v>0.0681686247408431</v>
      </c>
      <c r="M47" s="62" t="n">
        <v>43</v>
      </c>
      <c r="N47" s="49" t="n">
        <f>M47/C47</f>
        <v>0.000594333102971666</v>
      </c>
      <c r="O47" s="62" t="n">
        <v>1026</v>
      </c>
      <c r="P47" s="49" t="n">
        <f>O47/C47</f>
        <v>0.0141810642709053</v>
      </c>
      <c r="Q47" s="62" t="n">
        <f>C47-E47</f>
        <v>15296</v>
      </c>
      <c r="R47" s="49" t="n">
        <f>Q47/$C47</f>
        <v>0.211416724257084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</row>
    <row r="48" ht="12.75">
      <c r="A48" s="9" t="n">
        <v>46</v>
      </c>
      <c r="B48" s="25"/>
      <c r="C48" s="47" t="n">
        <f>Overview!M48</f>
        <v>73386</v>
      </c>
      <c r="D48" s="49" t="n">
        <f>F48+H48+J48+L48+N48+P48</f>
        <v>0.958207287493527</v>
      </c>
      <c r="E48" s="62" t="n">
        <f>'4-VAPRaceAlone'!E48</f>
        <v>68210</v>
      </c>
      <c r="F48" s="49" t="n">
        <f>E48/C48</f>
        <v>0.929468836017769</v>
      </c>
      <c r="G48" s="62" t="n">
        <v>559</v>
      </c>
      <c r="H48" s="49" t="n">
        <f>G48/C48</f>
        <v>0.00761725669746273</v>
      </c>
      <c r="I48" s="62" t="n">
        <v>235</v>
      </c>
      <c r="J48" s="49" t="n">
        <f>I48/C48</f>
        <v>0.00320224565993514</v>
      </c>
      <c r="K48" s="62" t="n">
        <v>777</v>
      </c>
      <c r="L48" s="49" t="n">
        <f>K48/C48</f>
        <v>0.0105878505437004</v>
      </c>
      <c r="M48" s="62" t="n">
        <v>35</v>
      </c>
      <c r="N48" s="49" t="n">
        <f>M48/C48</f>
        <v>0.000476930204671191</v>
      </c>
      <c r="O48" s="62" t="n">
        <v>503</v>
      </c>
      <c r="P48" s="49" t="n">
        <f>O48/C48</f>
        <v>0.00685416836998883</v>
      </c>
      <c r="Q48" s="62" t="n">
        <f>C48-E48</f>
        <v>5176</v>
      </c>
      <c r="R48" s="49" t="n">
        <f>Q48/$C48</f>
        <v>0.0705311639822309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</row>
    <row r="49" ht="12.75">
      <c r="A49" s="9" t="n">
        <v>47</v>
      </c>
      <c r="B49" s="25"/>
      <c r="C49" s="47" t="n">
        <f>Overview!M49</f>
        <v>72169</v>
      </c>
      <c r="D49" s="49" t="n">
        <f>F49+H49+J49+L49+N49+P49</f>
        <v>0.95628316867353</v>
      </c>
      <c r="E49" s="62" t="n">
        <f>'4-VAPRaceAlone'!E49</f>
        <v>67174</v>
      </c>
      <c r="F49" s="49" t="n">
        <f>E49/C49</f>
        <v>0.930787457218473</v>
      </c>
      <c r="G49" s="62" t="n">
        <v>353</v>
      </c>
      <c r="H49" s="49" t="n">
        <f>G49/C49</f>
        <v>0.00489129681719298</v>
      </c>
      <c r="I49" s="62" t="n">
        <v>281</v>
      </c>
      <c r="J49" s="49" t="n">
        <f>I49/C49</f>
        <v>0.00389363854286466</v>
      </c>
      <c r="K49" s="62" t="n">
        <v>589</v>
      </c>
      <c r="L49" s="49" t="n">
        <f>K49/C49</f>
        <v>0.00816139893860245</v>
      </c>
      <c r="M49" s="62" t="n">
        <v>77</v>
      </c>
      <c r="N49" s="49" t="n">
        <f>M49/C49</f>
        <v>0.00106694009893445</v>
      </c>
      <c r="O49" s="62" t="n">
        <v>540</v>
      </c>
      <c r="P49" s="49" t="n">
        <f>O49/C49</f>
        <v>0.00748243705746235</v>
      </c>
      <c r="Q49" s="62" t="n">
        <f>C49-E49</f>
        <v>4995</v>
      </c>
      <c r="R49" s="49" t="n">
        <f>Q49/$C49</f>
        <v>0.0692125427815267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</f>
        <v>0.947913226814337</v>
      </c>
      <c r="E50" s="62" t="n">
        <f>'4-VAPRaceAlone'!E50</f>
        <v>56764</v>
      </c>
      <c r="F50" s="49" t="n">
        <f>E50/C50</f>
        <v>0.720959179007798</v>
      </c>
      <c r="G50" s="62" t="n">
        <v>3460</v>
      </c>
      <c r="H50" s="49" t="n">
        <f>G50/C50</f>
        <v>0.0439454365331369</v>
      </c>
      <c r="I50" s="62" t="n">
        <v>191</v>
      </c>
      <c r="J50" s="49" t="n">
        <f>I50/C50</f>
        <v>0.0024258897045749</v>
      </c>
      <c r="K50" s="62" t="n">
        <v>13025</v>
      </c>
      <c r="L50" s="49" t="n">
        <f>K50/C50</f>
        <v>0.165430436660147</v>
      </c>
      <c r="M50" s="62" t="n">
        <v>91</v>
      </c>
      <c r="N50" s="49" t="n">
        <f>M50/C50</f>
        <v>0.00115579038280794</v>
      </c>
      <c r="O50" s="62" t="n">
        <v>1102</v>
      </c>
      <c r="P50" s="49" t="n">
        <f>O50/C50</f>
        <v>0.0139964945258719</v>
      </c>
      <c r="Q50" s="62" t="n">
        <f>C50-E50</f>
        <v>21970</v>
      </c>
      <c r="R50" s="49" t="n">
        <f>Q50/$C50</f>
        <v>0.279040820992202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</row>
    <row r="51" ht="12.75">
      <c r="A51" s="9" t="n">
        <v>49</v>
      </c>
      <c r="B51" s="25"/>
      <c r="C51" s="47" t="n">
        <f>Overview!M51</f>
        <v>73449</v>
      </c>
      <c r="D51" s="49" t="n">
        <f>F51+H51+J51+L51+N51+P51</f>
        <v>0.941074759356833</v>
      </c>
      <c r="E51" s="62" t="n">
        <f>'4-VAPRaceAlone'!E51</f>
        <v>42957</v>
      </c>
      <c r="F51" s="49" t="n">
        <f>E51/C51</f>
        <v>0.584854797206225</v>
      </c>
      <c r="G51" s="62" t="n">
        <v>20083</v>
      </c>
      <c r="H51" s="49" t="n">
        <f>G51/C51</f>
        <v>0.273427820664679</v>
      </c>
      <c r="I51" s="62" t="n">
        <v>604</v>
      </c>
      <c r="J51" s="49" t="n">
        <f>I51/C51</f>
        <v>0.00822339310269711</v>
      </c>
      <c r="K51" s="62" t="n">
        <v>2980</v>
      </c>
      <c r="L51" s="49" t="n">
        <f>K51/C51</f>
        <v>0.0405723699437705</v>
      </c>
      <c r="M51" s="62" t="n">
        <v>95</v>
      </c>
      <c r="N51" s="49" t="n">
        <f>M51/C51</f>
        <v>0.00129341447807322</v>
      </c>
      <c r="O51" s="62" t="n">
        <v>2402</v>
      </c>
      <c r="P51" s="49" t="n">
        <f>O51/C51</f>
        <v>0.0327029639613882</v>
      </c>
      <c r="Q51" s="62" t="n">
        <f>C51-E51</f>
        <v>30492</v>
      </c>
      <c r="R51" s="49" t="n">
        <f>Q51/$C51</f>
        <v>0.415145202793775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</row>
    <row r="52" ht="12.75">
      <c r="A52" s="9" t="n">
        <v>50</v>
      </c>
      <c r="B52" s="25"/>
      <c r="C52" s="47" t="n">
        <f>Overview!M52</f>
        <v>73558</v>
      </c>
      <c r="D52" s="49" t="n">
        <f>F52+H52+J52+L52+N52+P52</f>
        <v>0.953179803692324</v>
      </c>
      <c r="E52" s="62" t="n">
        <f>'4-VAPRaceAlone'!E52</f>
        <v>55695</v>
      </c>
      <c r="F52" s="49" t="n">
        <f>E52/C52</f>
        <v>0.757157617118464</v>
      </c>
      <c r="G52" s="62" t="n">
        <v>12034</v>
      </c>
      <c r="H52" s="49" t="n">
        <f>G52/C52</f>
        <v>0.163598792789363</v>
      </c>
      <c r="I52" s="62" t="n">
        <v>434</v>
      </c>
      <c r="J52" s="49" t="n">
        <f>I52/C52</f>
        <v>0.00590010603877213</v>
      </c>
      <c r="K52" s="62" t="n">
        <v>1002</v>
      </c>
      <c r="L52" s="49" t="n">
        <f>K52/C52</f>
        <v>0.0136219038038011</v>
      </c>
      <c r="M52" s="62" t="n">
        <v>31</v>
      </c>
      <c r="N52" s="49" t="n">
        <f>M52/C52</f>
        <v>0.00042143614562658</v>
      </c>
      <c r="O52" s="62" t="n">
        <v>918</v>
      </c>
      <c r="P52" s="49" t="n">
        <f>O52/C52</f>
        <v>0.0124799477962968</v>
      </c>
      <c r="Q52" s="62" t="n">
        <f>C52-E52</f>
        <v>17863</v>
      </c>
      <c r="R52" s="49" t="n">
        <f>Q52/$C52</f>
        <v>0.242842382881536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</row>
    <row r="53" ht="12.75">
      <c r="A53" s="9" t="n">
        <v>51</v>
      </c>
      <c r="B53" s="25"/>
      <c r="C53" s="47" t="n">
        <f>Overview!M53</f>
        <v>73606</v>
      </c>
      <c r="D53" s="49" t="n">
        <f>F53+H53+J53+L53+N53+P53</f>
        <v>0.953251093660842</v>
      </c>
      <c r="E53" s="62" t="n">
        <f>'4-VAPRaceAlone'!E53</f>
        <v>66762</v>
      </c>
      <c r="F53" s="49" t="n">
        <f>E53/C53</f>
        <v>0.907018449582914</v>
      </c>
      <c r="G53" s="62" t="n">
        <v>1790</v>
      </c>
      <c r="H53" s="49" t="n">
        <f>G53/C53</f>
        <v>0.0243186696736679</v>
      </c>
      <c r="I53" s="62" t="n">
        <v>289</v>
      </c>
      <c r="J53" s="49" t="n">
        <f>I53/C53</f>
        <v>0.00392631035513409</v>
      </c>
      <c r="K53" s="62" t="n">
        <v>509</v>
      </c>
      <c r="L53" s="49" t="n">
        <f>K53/C53</f>
        <v>0.0069151971306687</v>
      </c>
      <c r="M53" s="62" t="n">
        <v>23</v>
      </c>
      <c r="N53" s="49" t="n">
        <f>M53/C53</f>
        <v>0.000312474526533163</v>
      </c>
      <c r="O53" s="62" t="n">
        <v>792</v>
      </c>
      <c r="P53" s="49" t="n">
        <f>O53/C53</f>
        <v>0.0107599923919246</v>
      </c>
      <c r="Q53" s="62" t="n">
        <f>C53-E53</f>
        <v>6844</v>
      </c>
      <c r="R53" s="49" t="n">
        <f>Q53/$C53</f>
        <v>0.0929815504170856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</row>
    <row r="54" ht="12.75">
      <c r="A54" s="9" t="n">
        <v>52</v>
      </c>
      <c r="B54" s="25"/>
      <c r="C54" s="47" t="n">
        <f>Overview!M54</f>
        <v>74822</v>
      </c>
      <c r="D54" s="49" t="n">
        <f>F54+H54+J54+L54+N54+P54</f>
        <v>0.943880142204164</v>
      </c>
      <c r="E54" s="62" t="n">
        <f>'4-VAPRaceAlone'!E54</f>
        <v>53695</v>
      </c>
      <c r="F54" s="49" t="n">
        <f>E54/C54</f>
        <v>0.717636524017</v>
      </c>
      <c r="G54" s="62" t="n">
        <v>6115</v>
      </c>
      <c r="H54" s="49" t="n">
        <f>G54/C54</f>
        <v>0.0817272994573788</v>
      </c>
      <c r="I54" s="62" t="n">
        <v>347</v>
      </c>
      <c r="J54" s="49" t="n">
        <f>I54/C54</f>
        <v>0.00463767341156344</v>
      </c>
      <c r="K54" s="62" t="n">
        <v>8814</v>
      </c>
      <c r="L54" s="49" t="n">
        <f>K54/C54</f>
        <v>0.117799577664323</v>
      </c>
      <c r="M54" s="62" t="n">
        <v>72</v>
      </c>
      <c r="N54" s="49" t="n">
        <f>M54/C54</f>
        <v>0.000962283820266766</v>
      </c>
      <c r="O54" s="62" t="n">
        <v>1580</v>
      </c>
      <c r="P54" s="49" t="n">
        <f>O54/C54</f>
        <v>0.0211167838336318</v>
      </c>
      <c r="Q54" s="62" t="n">
        <f>C54-E54</f>
        <v>21127</v>
      </c>
      <c r="R54" s="49" t="n">
        <f>Q54/$C54</f>
        <v>0.282363475983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</row>
    <row r="55" ht="12.75">
      <c r="A55" s="9" t="n">
        <v>53</v>
      </c>
      <c r="B55" s="25"/>
      <c r="C55" s="47" t="n">
        <f>Overview!M55</f>
        <v>73142</v>
      </c>
      <c r="D55" s="49" t="n">
        <f>F55+H55+J55+L55+N55+P55</f>
        <v>0.944696617538487</v>
      </c>
      <c r="E55" s="62" t="n">
        <f>'4-VAPRaceAlone'!E55</f>
        <v>64302</v>
      </c>
      <c r="F55" s="49" t="n">
        <f>E55/C55</f>
        <v>0.879139208662602</v>
      </c>
      <c r="G55" s="62" t="n">
        <v>2252</v>
      </c>
      <c r="H55" s="49" t="n">
        <f>G55/C55</f>
        <v>0.0307894233135545</v>
      </c>
      <c r="I55" s="62" t="n">
        <v>434</v>
      </c>
      <c r="J55" s="49" t="n">
        <f>I55/C55</f>
        <v>0.00593366328511662</v>
      </c>
      <c r="K55" s="62" t="n">
        <v>375</v>
      </c>
      <c r="L55" s="49" t="n">
        <f>K55/C55</f>
        <v>0.00512701320718602</v>
      </c>
      <c r="M55" s="62" t="n">
        <v>13</v>
      </c>
      <c r="N55" s="49" t="n">
        <f>M55/C55</f>
        <v>0.000177736457849115</v>
      </c>
      <c r="O55" s="62" t="n">
        <v>1721</v>
      </c>
      <c r="P55" s="49" t="n">
        <f>O55/C55</f>
        <v>0.023529572612179</v>
      </c>
      <c r="Q55" s="62" t="n">
        <f>C55-E55</f>
        <v>8840</v>
      </c>
      <c r="R55" s="49" t="n">
        <f>Q55/$C55</f>
        <v>0.120860791337398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</row>
    <row r="56" ht="12.75">
      <c r="A56" s="9" t="n">
        <v>54</v>
      </c>
      <c r="B56" s="25"/>
      <c r="C56" s="47" t="n">
        <f>Overview!M56</f>
        <v>73378</v>
      </c>
      <c r="D56" s="49" t="n">
        <f>F56+H56+J56+L56+N56+P56</f>
        <v>0.949494398866145</v>
      </c>
      <c r="E56" s="62" t="n">
        <f>'4-VAPRaceAlone'!E56</f>
        <v>62900</v>
      </c>
      <c r="F56" s="49" t="n">
        <f>E56/C56</f>
        <v>0.857205156859004</v>
      </c>
      <c r="G56" s="62" t="n">
        <v>2444</v>
      </c>
      <c r="H56" s="49" t="n">
        <f>G56/C56</f>
        <v>0.0333069857450462</v>
      </c>
      <c r="I56" s="62" t="n">
        <v>272</v>
      </c>
      <c r="J56" s="49" t="n">
        <f>I56/C56</f>
        <v>0.00370683311074164</v>
      </c>
      <c r="K56" s="62" t="n">
        <v>3154</v>
      </c>
      <c r="L56" s="49" t="n">
        <f>K56/C56</f>
        <v>0.0429829104091145</v>
      </c>
      <c r="M56" s="62" t="n">
        <v>73</v>
      </c>
      <c r="N56" s="49" t="n">
        <f>M56/C56</f>
        <v>0.000994848592221102</v>
      </c>
      <c r="O56" s="62" t="n">
        <v>829</v>
      </c>
      <c r="P56" s="49" t="n">
        <f>O56/C56</f>
        <v>0.0112976641500177</v>
      </c>
      <c r="Q56" s="62" t="n">
        <f>C56-E56</f>
        <v>10478</v>
      </c>
      <c r="R56" s="49" t="n">
        <f>Q56/$C56</f>
        <v>0.142794843140996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</row>
    <row r="57" ht="12.75">
      <c r="A57" s="9" t="n">
        <v>55</v>
      </c>
      <c r="B57" s="25"/>
      <c r="C57" s="47" t="n">
        <f>Overview!M57</f>
        <v>71551</v>
      </c>
      <c r="D57" s="49" t="n">
        <f>F57+H57+J57+L57+N57+P57</f>
        <v>0.954046763846767</v>
      </c>
      <c r="E57" s="62" t="n">
        <f>'4-VAPRaceAlone'!E57</f>
        <v>56919</v>
      </c>
      <c r="F57" s="49" t="n">
        <f>E57/C57</f>
        <v>0.795502508700088</v>
      </c>
      <c r="G57" s="62" t="n">
        <v>8951</v>
      </c>
      <c r="H57" s="49" t="n">
        <f>G57/C57</f>
        <v>0.125099579321044</v>
      </c>
      <c r="I57" s="62" t="n">
        <v>462</v>
      </c>
      <c r="J57" s="49" t="n">
        <f>I57/C57</f>
        <v>0.0064569328171514</v>
      </c>
      <c r="K57" s="62" t="n">
        <v>943</v>
      </c>
      <c r="L57" s="49" t="n">
        <f>K57/C57</f>
        <v>0.0131794104904194</v>
      </c>
      <c r="M57" s="62" t="n">
        <v>22</v>
      </c>
      <c r="N57" s="49" t="n">
        <f>M57/C57</f>
        <v>0.000307472991292924</v>
      </c>
      <c r="O57" s="62" t="n">
        <v>966</v>
      </c>
      <c r="P57" s="49" t="n">
        <f>O57/C57</f>
        <v>0.0135008595267711</v>
      </c>
      <c r="Q57" s="62" t="n">
        <f>C57-E57</f>
        <v>14632</v>
      </c>
      <c r="R57" s="49" t="n">
        <f>Q57/$C57</f>
        <v>0.204497491299912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</row>
    <row r="58" ht="12.75">
      <c r="A58" s="9" t="n">
        <v>56</v>
      </c>
      <c r="B58" s="25"/>
      <c r="C58" s="47" t="n">
        <f>Overview!M58</f>
        <v>70732</v>
      </c>
      <c r="D58" s="49" t="n">
        <f>F58+H58+J58+L58+N58+P58</f>
        <v>0.962364983317311</v>
      </c>
      <c r="E58" s="62" t="n">
        <f>'4-VAPRaceAlone'!E58</f>
        <v>64404</v>
      </c>
      <c r="F58" s="49" t="n">
        <f>E58/C58</f>
        <v>0.910535542611548</v>
      </c>
      <c r="G58" s="62" t="n">
        <v>2233</v>
      </c>
      <c r="H58" s="49" t="n">
        <f>G58/C58</f>
        <v>0.0315698693660578</v>
      </c>
      <c r="I58" s="62" t="n">
        <v>364</v>
      </c>
      <c r="J58" s="49" t="n">
        <f>I58/C58</f>
        <v>0.00514618560199061</v>
      </c>
      <c r="K58" s="62" t="n">
        <v>378</v>
      </c>
      <c r="L58" s="49" t="n">
        <f>K58/C58</f>
        <v>0.00534411581745179</v>
      </c>
      <c r="M58" s="62" t="n">
        <v>21</v>
      </c>
      <c r="N58" s="49" t="n">
        <f>M58/C58</f>
        <v>0.000296895323191766</v>
      </c>
      <c r="O58" s="62" t="n">
        <v>670</v>
      </c>
      <c r="P58" s="49" t="n">
        <f>O58/C58</f>
        <v>0.00947237459707063</v>
      </c>
      <c r="Q58" s="62" t="n">
        <f>C58-E58</f>
        <v>6328</v>
      </c>
      <c r="R58" s="49" t="n">
        <f>Q58/$C58</f>
        <v>0.0894644573884522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</row>
    <row r="59" ht="12.75">
      <c r="A59" s="9" t="n">
        <v>57</v>
      </c>
      <c r="B59" s="25"/>
      <c r="C59" s="47" t="n">
        <f>Overview!M59</f>
        <v>71335</v>
      </c>
      <c r="D59" s="49" t="n">
        <f>F59+H59+J59+L59+N59+P59</f>
        <v>0.958071073105769</v>
      </c>
      <c r="E59" s="62" t="n">
        <f>'4-VAPRaceAlone'!E59</f>
        <v>65360</v>
      </c>
      <c r="F59" s="49" t="n">
        <f>E59/C59</f>
        <v>0.916240274759936</v>
      </c>
      <c r="G59" s="62" t="n">
        <v>1261</v>
      </c>
      <c r="H59" s="49" t="n">
        <f>G59/C59</f>
        <v>0.0176771570757693</v>
      </c>
      <c r="I59" s="62" t="n">
        <v>325</v>
      </c>
      <c r="J59" s="49" t="n">
        <f>I59/C59</f>
        <v>0.00455596831849723</v>
      </c>
      <c r="K59" s="62" t="n">
        <v>382</v>
      </c>
      <c r="L59" s="49" t="n">
        <f>K59/C59</f>
        <v>0.00535501506974136</v>
      </c>
      <c r="M59" s="62" t="n">
        <v>22</v>
      </c>
      <c r="N59" s="49" t="n">
        <f>M59/C59</f>
        <v>0.00030840400925212</v>
      </c>
      <c r="O59" s="62" t="n">
        <v>994</v>
      </c>
      <c r="P59" s="49" t="n">
        <f>O59/C59</f>
        <v>0.0139342538725731</v>
      </c>
      <c r="Q59" s="62" t="n">
        <f>C59-E59</f>
        <v>5975</v>
      </c>
      <c r="R59" s="49" t="n">
        <f>Q59/$C59</f>
        <v>0.0837597252400645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</row>
    <row r="60" ht="12.75">
      <c r="A60" s="9" t="n">
        <v>58</v>
      </c>
      <c r="B60" s="25"/>
      <c r="C60" s="47" t="n">
        <f>Overview!M60</f>
        <v>68621</v>
      </c>
      <c r="D60" s="49" t="n">
        <f>F60+H60+J60+L60+N60+P60</f>
        <v>0.953454481864152</v>
      </c>
      <c r="E60" s="62" t="n">
        <f>'4-VAPRaceAlone'!E60</f>
        <v>60102</v>
      </c>
      <c r="F60" s="49" t="n">
        <f>E60/C60</f>
        <v>0.875854330307049</v>
      </c>
      <c r="G60" s="62" t="n">
        <v>1974</v>
      </c>
      <c r="H60" s="49" t="n">
        <f>G60/C60</f>
        <v>0.0287667040701826</v>
      </c>
      <c r="I60" s="62" t="n">
        <v>458</v>
      </c>
      <c r="J60" s="49" t="n">
        <f>I60/C60</f>
        <v>0.00667434167383163</v>
      </c>
      <c r="K60" s="62" t="n">
        <v>531</v>
      </c>
      <c r="L60" s="49" t="n">
        <f>K60/C60</f>
        <v>0.00773815595808863</v>
      </c>
      <c r="M60" s="62" t="n">
        <v>19</v>
      </c>
      <c r="N60" s="49" t="n">
        <f>M60/C60</f>
        <v>0.000276883169875111</v>
      </c>
      <c r="O60" s="62" t="n">
        <v>2343</v>
      </c>
      <c r="P60" s="49" t="n">
        <f>O60/C60</f>
        <v>0.0341440666851255</v>
      </c>
      <c r="Q60" s="62" t="n">
        <f>C60-E60</f>
        <v>8519</v>
      </c>
      <c r="R60" s="49" t="n">
        <f>Q60/$C60</f>
        <v>0.124145669692951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</row>
    <row r="61" ht="12.75">
      <c r="A61" s="9" t="n">
        <v>59</v>
      </c>
      <c r="B61" s="25"/>
      <c r="C61" s="47" t="n">
        <f>Overview!M61</f>
        <v>71787</v>
      </c>
      <c r="D61" s="49" t="n">
        <f>F61+H61+J61+L61+N61+P61</f>
        <v>0.945728335213897</v>
      </c>
      <c r="E61" s="62" t="n">
        <f>'4-VAPRaceAlone'!E61</f>
        <v>59067</v>
      </c>
      <c r="F61" s="49" t="n">
        <f>E61/C61</f>
        <v>0.822809143716829</v>
      </c>
      <c r="G61" s="62" t="n">
        <v>4674</v>
      </c>
      <c r="H61" s="49" t="n">
        <f>G61/C61</f>
        <v>0.0651092816248067</v>
      </c>
      <c r="I61" s="62" t="n">
        <v>638</v>
      </c>
      <c r="J61" s="49" t="n">
        <f>I61/C61</f>
        <v>0.00888740301168735</v>
      </c>
      <c r="K61" s="62" t="n">
        <v>1503</v>
      </c>
      <c r="L61" s="49" t="n">
        <f>K61/C61</f>
        <v>0.0209369384428936</v>
      </c>
      <c r="M61" s="62" t="n">
        <v>88</v>
      </c>
      <c r="N61" s="49" t="n">
        <f>M61/C61</f>
        <v>0.00122584869126722</v>
      </c>
      <c r="O61" s="62" t="n">
        <v>1921</v>
      </c>
      <c r="P61" s="49" t="n">
        <f>O61/C61</f>
        <v>0.0267597197264129</v>
      </c>
      <c r="Q61" s="62" t="n">
        <f>C61-E61</f>
        <v>12720</v>
      </c>
      <c r="R61" s="49" t="n">
        <f>Q61/$C61</f>
        <v>0.177190856283171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</row>
    <row r="62" ht="12.75">
      <c r="A62" s="9" t="n">
        <v>60</v>
      </c>
      <c r="B62" s="25"/>
      <c r="C62" s="47" t="n">
        <f>Overview!M62</f>
        <v>73770</v>
      </c>
      <c r="D62" s="49" t="n">
        <f>F62+H62+J62+L62+N62+P62</f>
        <v>0.956798156432154</v>
      </c>
      <c r="E62" s="62" t="n">
        <f>'4-VAPRaceAlone'!E62</f>
        <v>53933</v>
      </c>
      <c r="F62" s="49" t="n">
        <f>E62/C62</f>
        <v>0.731096651755456</v>
      </c>
      <c r="G62" s="62" t="n">
        <v>12789</v>
      </c>
      <c r="H62" s="49" t="n">
        <f>G62/C62</f>
        <v>0.173363155754372</v>
      </c>
      <c r="I62" s="62" t="n">
        <v>478</v>
      </c>
      <c r="J62" s="49" t="n">
        <f>I62/C62</f>
        <v>0.00647959875288057</v>
      </c>
      <c r="K62" s="62" t="n">
        <v>1284</v>
      </c>
      <c r="L62" s="49" t="n">
        <f>K62/C62</f>
        <v>0.0174054493696625</v>
      </c>
      <c r="M62" s="62" t="n">
        <v>32</v>
      </c>
      <c r="N62" s="49" t="n">
        <f>M62/C62</f>
        <v>0.000433780669648909</v>
      </c>
      <c r="O62" s="62" t="n">
        <v>2067</v>
      </c>
      <c r="P62" s="49" t="n">
        <f>O62/C62</f>
        <v>0.0280195201301342</v>
      </c>
      <c r="Q62" s="62" t="n">
        <f>C62-E62</f>
        <v>19837</v>
      </c>
      <c r="R62" s="49" t="n">
        <f>Q62/$C62</f>
        <v>0.268903348244544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</row>
    <row r="63" ht="12.75">
      <c r="A63" s="9" t="n">
        <v>61</v>
      </c>
      <c r="B63" s="25"/>
      <c r="C63" s="47" t="n">
        <f>Overview!M63</f>
        <v>69482</v>
      </c>
      <c r="D63" s="49" t="n">
        <f>F63+H63+J63+L63+N63+P63</f>
        <v>0.942128896692668</v>
      </c>
      <c r="E63" s="62" t="n">
        <f>'4-VAPRaceAlone'!E63</f>
        <v>59916</v>
      </c>
      <c r="F63" s="49" t="n">
        <f>E63/C63</f>
        <v>0.862324055150974</v>
      </c>
      <c r="G63" s="62" t="n">
        <v>1276</v>
      </c>
      <c r="H63" s="49" t="n">
        <f>G63/C63</f>
        <v>0.0183644684954377</v>
      </c>
      <c r="I63" s="62" t="n">
        <v>814</v>
      </c>
      <c r="J63" s="49" t="n">
        <f>I63/C63</f>
        <v>0.0117152643850206</v>
      </c>
      <c r="K63" s="62" t="n">
        <v>339</v>
      </c>
      <c r="L63" s="49" t="n">
        <f>K63/C63</f>
        <v>0.00487896145764371</v>
      </c>
      <c r="M63" s="62" t="n">
        <v>47</v>
      </c>
      <c r="N63" s="49" t="n">
        <f>M63/C63</f>
        <v>0.00067643418439308</v>
      </c>
      <c r="O63" s="62" t="n">
        <v>3069</v>
      </c>
      <c r="P63" s="49" t="n">
        <f>O63/C63</f>
        <v>0.0441697130191992</v>
      </c>
      <c r="Q63" s="62" t="n">
        <f>C63-E63</f>
        <v>9566</v>
      </c>
      <c r="R63" s="49" t="n">
        <f>Q63/$C63</f>
        <v>0.137675944849026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</row>
    <row r="64" ht="12.75">
      <c r="A64" s="9" t="n">
        <v>62</v>
      </c>
      <c r="B64" s="25"/>
      <c r="C64" s="47" t="n">
        <f>Overview!M64</f>
        <v>69763</v>
      </c>
      <c r="D64" s="49" t="n">
        <f>F64+H64+J64+L64+N64+P64</f>
        <v>0.954130412969626</v>
      </c>
      <c r="E64" s="62" t="n">
        <f>'4-VAPRaceAlone'!E64</f>
        <v>56991</v>
      </c>
      <c r="F64" s="49" t="n">
        <f>E64/C64</f>
        <v>0.816923010765019</v>
      </c>
      <c r="G64" s="62" t="n">
        <v>4933</v>
      </c>
      <c r="H64" s="49" t="n">
        <f>G64/C64</f>
        <v>0.0707108352565113</v>
      </c>
      <c r="I64" s="62" t="n">
        <v>327</v>
      </c>
      <c r="J64" s="49" t="n">
        <f>I64/C64</f>
        <v>0.00468729842466637</v>
      </c>
      <c r="K64" s="62" t="n">
        <v>3169</v>
      </c>
      <c r="L64" s="49" t="n">
        <f>K64/C64</f>
        <v>0.0454252254060175</v>
      </c>
      <c r="M64" s="62" t="n">
        <v>27</v>
      </c>
      <c r="N64" s="49" t="n">
        <f>M64/C64</f>
        <v>0.000387024640568783</v>
      </c>
      <c r="O64" s="62" t="n">
        <v>1116</v>
      </c>
      <c r="P64" s="49" t="n">
        <f>O64/C64</f>
        <v>0.015997018476843</v>
      </c>
      <c r="Q64" s="62" t="n">
        <f>C64-E64</f>
        <v>12772</v>
      </c>
      <c r="R64" s="49" t="n">
        <f>Q64/$C64</f>
        <v>0.183076989234981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</row>
    <row r="65" ht="12.75">
      <c r="A65" s="9" t="n">
        <v>63</v>
      </c>
      <c r="B65" s="25"/>
      <c r="C65" s="47" t="n">
        <f>Overview!M65</f>
        <v>72876</v>
      </c>
      <c r="D65" s="49" t="n">
        <f>F65+H65+J65+L65+N65+P65</f>
        <v>0.946113946978429</v>
      </c>
      <c r="E65" s="62" t="n">
        <f>'4-VAPRaceAlone'!E65</f>
        <v>48204</v>
      </c>
      <c r="F65" s="49" t="n">
        <f>E65/C65</f>
        <v>0.66145232998518</v>
      </c>
      <c r="G65" s="62" t="n">
        <v>14856</v>
      </c>
      <c r="H65" s="49" t="n">
        <f>G65/C65</f>
        <v>0.203853120368846</v>
      </c>
      <c r="I65" s="62" t="n">
        <v>746</v>
      </c>
      <c r="J65" s="49" t="n">
        <f>I65/C65</f>
        <v>0.0102365662220759</v>
      </c>
      <c r="K65" s="62" t="n">
        <v>1954</v>
      </c>
      <c r="L65" s="49" t="n">
        <f>K65/C65</f>
        <v>0.0268126680937483</v>
      </c>
      <c r="M65" s="62" t="n">
        <v>47</v>
      </c>
      <c r="N65" s="49" t="n">
        <f>M65/C65</f>
        <v>0.00064493111586805</v>
      </c>
      <c r="O65" s="62" t="n">
        <v>3142</v>
      </c>
      <c r="P65" s="49" t="n">
        <f>O65/C65</f>
        <v>0.0431143311927109</v>
      </c>
      <c r="Q65" s="62" t="n">
        <f>C65-E65</f>
        <v>24672</v>
      </c>
      <c r="R65" s="49" t="n">
        <f>Q65/$C65</f>
        <v>0.33854767001482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</row>
    <row r="66" ht="12.75">
      <c r="A66" s="9" t="n">
        <v>64</v>
      </c>
      <c r="B66" s="25"/>
      <c r="C66" s="47" t="n">
        <f>Overview!M66</f>
        <v>71497</v>
      </c>
      <c r="D66" s="49" t="n">
        <f>F66+H66+J66+L66+N66+P66</f>
        <v>0.9526973159713</v>
      </c>
      <c r="E66" s="62" t="n">
        <f>'4-VAPRaceAlone'!E66</f>
        <v>63764</v>
      </c>
      <c r="F66" s="49" t="n">
        <f>E66/C66</f>
        <v>0.891841615732129</v>
      </c>
      <c r="G66" s="62" t="n">
        <v>2319</v>
      </c>
      <c r="H66" s="49" t="n">
        <f>G66/C66</f>
        <v>0.0324349273396087</v>
      </c>
      <c r="I66" s="62" t="n">
        <v>356</v>
      </c>
      <c r="J66" s="49" t="n">
        <f>I66/C66</f>
        <v>0.00497922989775795</v>
      </c>
      <c r="K66" s="62" t="n">
        <v>805</v>
      </c>
      <c r="L66" s="49" t="n">
        <f>K66/C66</f>
        <v>0.011259213673301</v>
      </c>
      <c r="M66" s="62" t="n">
        <v>27</v>
      </c>
      <c r="N66" s="49" t="n">
        <f>M66/C66</f>
        <v>0.000377638222582766</v>
      </c>
      <c r="O66" s="62" t="n">
        <v>844</v>
      </c>
      <c r="P66" s="49" t="n">
        <f>O66/C66</f>
        <v>0.0118046911059205</v>
      </c>
      <c r="Q66" s="62" t="n">
        <f>C66-E66</f>
        <v>7733</v>
      </c>
      <c r="R66" s="49" t="n">
        <f>Q66/$C66</f>
        <v>0.108158384267871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</row>
    <row r="67" ht="12.75">
      <c r="A67" s="9" t="n">
        <v>65</v>
      </c>
      <c r="B67" s="25"/>
      <c r="C67" s="47" t="n">
        <f>Overview!M67</f>
        <v>69421</v>
      </c>
      <c r="D67" s="49" t="n">
        <f>F67+H67+J67+L67+N67+P67</f>
        <v>0.955921118969765</v>
      </c>
      <c r="E67" s="62" t="n">
        <f>'4-VAPRaceAlone'!E67</f>
        <v>63478</v>
      </c>
      <c r="F67" s="49" t="n">
        <f>E67/C67</f>
        <v>0.914391898705003</v>
      </c>
      <c r="G67" s="62" t="n">
        <v>536</v>
      </c>
      <c r="H67" s="49" t="n">
        <f>G67/C67</f>
        <v>0.00772100661183215</v>
      </c>
      <c r="I67" s="62" t="n">
        <v>446</v>
      </c>
      <c r="J67" s="49" t="n">
        <f>I67/C67</f>
        <v>0.00642456893447228</v>
      </c>
      <c r="K67" s="62" t="n">
        <v>381</v>
      </c>
      <c r="L67" s="49" t="n">
        <f>K67/C67</f>
        <v>0.00548825283415681</v>
      </c>
      <c r="M67" s="62" t="n">
        <v>18</v>
      </c>
      <c r="N67" s="49" t="n">
        <f>M67/C67</f>
        <v>0.000259287535471975</v>
      </c>
      <c r="O67" s="62" t="n">
        <v>1502</v>
      </c>
      <c r="P67" s="49" t="n">
        <f>O67/C67</f>
        <v>0.0216361043488282</v>
      </c>
      <c r="Q67" s="62" t="n">
        <f>C67-E67</f>
        <v>5943</v>
      </c>
      <c r="R67" s="49" t="n">
        <f>Q67/$C67</f>
        <v>0.0856081012949972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</row>
    <row r="68" ht="12.75">
      <c r="A68" s="9" t="n">
        <v>66</v>
      </c>
      <c r="B68" s="25"/>
      <c r="C68" s="47" t="n">
        <f>Overview!M68</f>
        <v>68656</v>
      </c>
      <c r="D68" s="49" t="n">
        <f>F68+H68+J68+L68+N68+P68</f>
        <v>0.946457702167326</v>
      </c>
      <c r="E68" s="62" t="n">
        <f>'4-VAPRaceAlone'!E68</f>
        <v>51456</v>
      </c>
      <c r="F68" s="49" t="n">
        <f>E68/C68</f>
        <v>0.7494756467024</v>
      </c>
      <c r="G68" s="62" t="n">
        <v>8817</v>
      </c>
      <c r="H68" s="49" t="n">
        <f>G68/C68</f>
        <v>0.128422861803775</v>
      </c>
      <c r="I68" s="62" t="n">
        <v>562</v>
      </c>
      <c r="J68" s="49" t="n">
        <f>I68/C68</f>
        <v>0.00818573759030529</v>
      </c>
      <c r="K68" s="62" t="n">
        <v>2428</v>
      </c>
      <c r="L68" s="49" t="n">
        <f>K68/C68</f>
        <v>0.0353647168492193</v>
      </c>
      <c r="M68" s="62" t="n">
        <v>28</v>
      </c>
      <c r="N68" s="49" t="n">
        <f>M68/C68</f>
        <v>0.000407830342577488</v>
      </c>
      <c r="O68" s="62" t="n">
        <v>1689</v>
      </c>
      <c r="P68" s="49" t="n">
        <f>O68/C68</f>
        <v>0.0246009088790492</v>
      </c>
      <c r="Q68" s="62" t="n">
        <f>C68-E68</f>
        <v>17200</v>
      </c>
      <c r="R68" s="49" t="n">
        <f>Q68/$C68</f>
        <v>0.2505243532976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</row>
    <row r="69" ht="12.75">
      <c r="A69" s="9" t="n">
        <v>67</v>
      </c>
      <c r="B69" s="25"/>
      <c r="C69" s="47" t="n">
        <f>Overview!M69</f>
        <v>73043</v>
      </c>
      <c r="D69" s="49" t="n">
        <f>F69+H69+J69+L69+N69+P69</f>
        <v>0.951466944128801</v>
      </c>
      <c r="E69" s="62" t="n">
        <f>'4-VAPRaceAlone'!E69</f>
        <v>60004</v>
      </c>
      <c r="F69" s="49" t="n">
        <f>E69/C69</f>
        <v>0.821488712128472</v>
      </c>
      <c r="G69" s="62" t="n">
        <v>5854</v>
      </c>
      <c r="H69" s="49" t="n">
        <f>G69/C69</f>
        <v>0.0801445723751763</v>
      </c>
      <c r="I69" s="62" t="n">
        <v>387</v>
      </c>
      <c r="J69" s="49" t="n">
        <f>I69/C69</f>
        <v>0.0052982489766302</v>
      </c>
      <c r="K69" s="62" t="n">
        <v>1829</v>
      </c>
      <c r="L69" s="49" t="n">
        <f>K69/C69</f>
        <v>0.0250400449050559</v>
      </c>
      <c r="M69" s="62" t="n">
        <v>37</v>
      </c>
      <c r="N69" s="49" t="n">
        <f>M69/C69</f>
        <v>0.000506550935750175</v>
      </c>
      <c r="O69" s="62" t="n">
        <v>1387</v>
      </c>
      <c r="P69" s="49" t="n">
        <f>O69/C69</f>
        <v>0.018988814807716</v>
      </c>
      <c r="Q69" s="62" t="n">
        <f>C69-E69</f>
        <v>13039</v>
      </c>
      <c r="R69" s="49" t="n">
        <f>Q69/$C69</f>
        <v>0.178511287871528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</row>
    <row r="70" ht="12.75">
      <c r="A70" s="9" t="n">
        <v>68</v>
      </c>
      <c r="B70" s="25"/>
      <c r="C70" s="47" t="n">
        <f>Overview!M70</f>
        <v>75397</v>
      </c>
      <c r="D70" s="49" t="n">
        <f>F70+H70+J70+L70+N70+P70</f>
        <v>0.960953353581707</v>
      </c>
      <c r="E70" s="62" t="n">
        <f>'4-VAPRaceAlone'!E70</f>
        <v>60170</v>
      </c>
      <c r="F70" s="49" t="n">
        <f>E70/C70</f>
        <v>0.798042362428213</v>
      </c>
      <c r="G70" s="62" t="n">
        <v>4997</v>
      </c>
      <c r="H70" s="49" t="n">
        <f>G70/C70</f>
        <v>0.0662758465190923</v>
      </c>
      <c r="I70" s="62" t="n">
        <v>302</v>
      </c>
      <c r="J70" s="49" t="n">
        <f>I70/C70</f>
        <v>0.00400546440839821</v>
      </c>
      <c r="K70" s="62" t="n">
        <v>5707</v>
      </c>
      <c r="L70" s="49" t="n">
        <f>K70/C70</f>
        <v>0.0756926668169821</v>
      </c>
      <c r="M70" s="62" t="n">
        <v>58</v>
      </c>
      <c r="N70" s="49" t="n">
        <f>M70/C70</f>
        <v>0.000769261376447339</v>
      </c>
      <c r="O70" s="62" t="n">
        <v>1219</v>
      </c>
      <c r="P70" s="49" t="n">
        <f>O70/C70</f>
        <v>0.0161677520325742</v>
      </c>
      <c r="Q70" s="62" t="n">
        <f>C70-E70</f>
        <v>15227</v>
      </c>
      <c r="R70" s="49" t="n">
        <f>Q70/$C70</f>
        <v>0.201957637571787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</row>
    <row r="71" ht="12.75">
      <c r="A71" s="9" t="n">
        <v>69</v>
      </c>
      <c r="B71" s="25"/>
      <c r="C71" s="47" t="n">
        <f>Overview!M71</f>
        <v>70233</v>
      </c>
      <c r="D71" s="49" t="n">
        <f>F71+H71+J71+L71+N71+P71</f>
        <v>0.932083208748025</v>
      </c>
      <c r="E71" s="62" t="n">
        <f>'4-VAPRaceAlone'!E71</f>
        <v>46322</v>
      </c>
      <c r="F71" s="49" t="n">
        <f>E71/C71</f>
        <v>0.659547506158074</v>
      </c>
      <c r="G71" s="62" t="n">
        <v>12618</v>
      </c>
      <c r="H71" s="49" t="n">
        <f>G71/C71</f>
        <v>0.179659134594849</v>
      </c>
      <c r="I71" s="62" t="n">
        <v>684</v>
      </c>
      <c r="J71" s="49" t="n">
        <f>I71/C71</f>
        <v>0.00973901157575499</v>
      </c>
      <c r="K71" s="62" t="n">
        <v>3075</v>
      </c>
      <c r="L71" s="49" t="n">
        <f>K71/C71</f>
        <v>0.0437828371278459</v>
      </c>
      <c r="M71" s="62" t="n">
        <v>55</v>
      </c>
      <c r="N71" s="49" t="n">
        <f>M71/C71</f>
        <v>0.000783107655945211</v>
      </c>
      <c r="O71" s="62" t="n">
        <v>2709</v>
      </c>
      <c r="P71" s="49" t="n">
        <f>O71/C71</f>
        <v>0.0385716116355559</v>
      </c>
      <c r="Q71" s="62" t="n">
        <f>C71-E71</f>
        <v>23911</v>
      </c>
      <c r="R71" s="49" t="n">
        <f>Q71/$C71</f>
        <v>0.340452493841926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</row>
    <row r="72" ht="12.75">
      <c r="A72" s="9" t="n">
        <v>70</v>
      </c>
      <c r="B72" s="25"/>
      <c r="C72" s="47" t="n">
        <f>Overview!M72</f>
        <v>72121</v>
      </c>
      <c r="D72" s="49" t="n">
        <f>F72+H72+J72+L72+N72+P72</f>
        <v>0.936634267411711</v>
      </c>
      <c r="E72" s="62" t="n">
        <f>'4-VAPRaceAlone'!E72</f>
        <v>54595</v>
      </c>
      <c r="F72" s="49" t="n">
        <f>E72/C72</f>
        <v>0.756991722244561</v>
      </c>
      <c r="G72" s="62" t="n">
        <v>7888</v>
      </c>
      <c r="H72" s="49" t="n">
        <f>G72/C72</f>
        <v>0.109371750253047</v>
      </c>
      <c r="I72" s="62" t="n">
        <v>655</v>
      </c>
      <c r="J72" s="49" t="n">
        <f>I72/C72</f>
        <v>0.00908195948475479</v>
      </c>
      <c r="K72" s="62" t="n">
        <v>1658</v>
      </c>
      <c r="L72" s="49" t="n">
        <f>K72/C72</f>
        <v>0.0229891432453793</v>
      </c>
      <c r="M72" s="62" t="n">
        <v>65</v>
      </c>
      <c r="N72" s="49" t="n">
        <f>M72/C72</f>
        <v>0.000901263154975666</v>
      </c>
      <c r="O72" s="62" t="n">
        <v>2690</v>
      </c>
      <c r="P72" s="49" t="n">
        <f>O72/C72</f>
        <v>0.0372984290289929</v>
      </c>
      <c r="Q72" s="62" t="n">
        <f>C72-E72</f>
        <v>17526</v>
      </c>
      <c r="R72" s="49" t="n">
        <f>Q72/$C72</f>
        <v>0.243008277755439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</row>
    <row r="73" ht="12.75">
      <c r="A73" s="9" t="n">
        <v>71</v>
      </c>
      <c r="B73" s="25"/>
      <c r="C73" s="47" t="n">
        <f>Overview!M73</f>
        <v>75186</v>
      </c>
      <c r="D73" s="49" t="n">
        <f>F73+H73+J73+L73+N73+P73</f>
        <v>0.951999042374911</v>
      </c>
      <c r="E73" s="62" t="n">
        <f>'4-VAPRaceAlone'!E73</f>
        <v>61850</v>
      </c>
      <c r="F73" s="49" t="n">
        <f>E73/C73</f>
        <v>0.822626552815684</v>
      </c>
      <c r="G73" s="62" t="n">
        <v>3408</v>
      </c>
      <c r="H73" s="49" t="n">
        <f>G73/C73</f>
        <v>0.0453275875827947</v>
      </c>
      <c r="I73" s="62" t="n">
        <v>346</v>
      </c>
      <c r="J73" s="49" t="n">
        <f>I73/C73</f>
        <v>0.00460192057031894</v>
      </c>
      <c r="K73" s="62" t="n">
        <v>4669</v>
      </c>
      <c r="L73" s="49" t="n">
        <f>K73/C73</f>
        <v>0.0620993270023675</v>
      </c>
      <c r="M73" s="62" t="n">
        <v>33</v>
      </c>
      <c r="N73" s="49" t="n">
        <f>M73/C73</f>
        <v>0.000438911499481286</v>
      </c>
      <c r="O73" s="62" t="n">
        <v>1271</v>
      </c>
      <c r="P73" s="49" t="n">
        <f>O73/C73</f>
        <v>0.0169047429042641</v>
      </c>
      <c r="Q73" s="62" t="n">
        <f>C73-E73</f>
        <v>13336</v>
      </c>
      <c r="R73" s="49" t="n">
        <f>Q73/$C73</f>
        <v>0.177373447184316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</row>
    <row r="74" ht="12.75">
      <c r="A74" s="9" t="n">
        <v>72</v>
      </c>
      <c r="B74" s="25"/>
      <c r="C74" s="47" t="n">
        <f>Overview!M74</f>
        <v>72969</v>
      </c>
      <c r="D74" s="49" t="n">
        <f>F74+H74+J74+L74+N74+P74</f>
        <v>0.957666954460113</v>
      </c>
      <c r="E74" s="62" t="n">
        <f>'4-VAPRaceAlone'!E74</f>
        <v>68155</v>
      </c>
      <c r="F74" s="49" t="n">
        <f>E74/C74</f>
        <v>0.934026778494977</v>
      </c>
      <c r="G74" s="62" t="n">
        <v>518</v>
      </c>
      <c r="H74" s="49" t="n">
        <f>G74/C74</f>
        <v>0.00709890501445819</v>
      </c>
      <c r="I74" s="62" t="n">
        <v>297</v>
      </c>
      <c r="J74" s="49" t="n">
        <f>I74/C74</f>
        <v>0.00407022160095383</v>
      </c>
      <c r="K74" s="62" t="n">
        <v>338</v>
      </c>
      <c r="L74" s="49" t="n">
        <f>K74/C74</f>
        <v>0.00463210404418315</v>
      </c>
      <c r="M74" s="62" t="n">
        <v>40</v>
      </c>
      <c r="N74" s="49" t="n">
        <f>M74/C74</f>
        <v>0.000548177993394455</v>
      </c>
      <c r="O74" s="62" t="n">
        <v>532</v>
      </c>
      <c r="P74" s="49" t="n">
        <f>O74/C74</f>
        <v>0.00729076731214625</v>
      </c>
      <c r="Q74" s="62" t="n">
        <f>C74-E74</f>
        <v>4814</v>
      </c>
      <c r="R74" s="49" t="n">
        <f>Q74/$C74</f>
        <v>0.0659732215050227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</row>
    <row r="75" ht="12.75">
      <c r="A75" s="9" t="n">
        <v>73</v>
      </c>
      <c r="B75" s="25"/>
      <c r="C75" s="47" t="n">
        <f>Overview!M75</f>
        <v>72890</v>
      </c>
      <c r="D75" s="49" t="n">
        <f>F75+H75+J75+L75+N75+P75</f>
        <v>0.952833036081767</v>
      </c>
      <c r="E75" s="62" t="n">
        <f>'4-VAPRaceAlone'!E75</f>
        <v>63903</v>
      </c>
      <c r="F75" s="49" t="n">
        <f>E75/C75</f>
        <v>0.876704623405131</v>
      </c>
      <c r="G75" s="62" t="n">
        <v>3612</v>
      </c>
      <c r="H75" s="49" t="n">
        <f>G75/C75</f>
        <v>0.0495541226505694</v>
      </c>
      <c r="I75" s="62" t="n">
        <v>270</v>
      </c>
      <c r="J75" s="49" t="n">
        <f>I75/C75</f>
        <v>0.00370421182603924</v>
      </c>
      <c r="K75" s="62" t="n">
        <v>988</v>
      </c>
      <c r="L75" s="49" t="n">
        <f>K75/C75</f>
        <v>0.0135546714226917</v>
      </c>
      <c r="M75" s="62" t="n">
        <v>27</v>
      </c>
      <c r="N75" s="49" t="n">
        <f>M75/C75</f>
        <v>0.000370421182603924</v>
      </c>
      <c r="O75" s="62" t="n">
        <v>652</v>
      </c>
      <c r="P75" s="49" t="n">
        <f>O75/C75</f>
        <v>0.00894498559473179</v>
      </c>
      <c r="Q75" s="62" t="n">
        <f>C75-E75</f>
        <v>8987</v>
      </c>
      <c r="R75" s="49" t="n">
        <f>Q75/$C75</f>
        <v>0.123295376594869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</row>
    <row r="76" ht="12.75">
      <c r="A76" s="9" t="n">
        <v>74</v>
      </c>
      <c r="B76" s="25"/>
      <c r="C76" s="47" t="n">
        <f>Overview!M76</f>
        <v>71476</v>
      </c>
      <c r="D76" s="49" t="n">
        <f>F76+H76+J76+L76+N76+P76</f>
        <v>0.955607476635514</v>
      </c>
      <c r="E76" s="62" t="n">
        <f>'4-VAPRaceAlone'!E76</f>
        <v>51854</v>
      </c>
      <c r="F76" s="49" t="n">
        <f>E76/C76</f>
        <v>0.72547428507471</v>
      </c>
      <c r="G76" s="62" t="n">
        <v>14452</v>
      </c>
      <c r="H76" s="49" t="n">
        <f>G76/C76</f>
        <v>0.202193743354413</v>
      </c>
      <c r="I76" s="62" t="n">
        <v>473</v>
      </c>
      <c r="J76" s="49" t="n">
        <f>I76/C76</f>
        <v>0.00661760590967598</v>
      </c>
      <c r="K76" s="62" t="n">
        <v>657</v>
      </c>
      <c r="L76" s="49" t="n">
        <f>K76/C76</f>
        <v>0.00919189658067044</v>
      </c>
      <c r="M76" s="62" t="n">
        <v>22</v>
      </c>
      <c r="N76" s="49" t="n">
        <f>M76/C76</f>
        <v>0.000307795623705859</v>
      </c>
      <c r="O76" s="62" t="n">
        <v>845</v>
      </c>
      <c r="P76" s="49" t="n">
        <f>O76/C76</f>
        <v>0.0118221500923387</v>
      </c>
      <c r="Q76" s="62" t="n">
        <f>C76-E76</f>
        <v>19622</v>
      </c>
      <c r="R76" s="49" t="n">
        <f>Q76/$C76</f>
        <v>0.27452571492529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</row>
    <row r="77" ht="12.75">
      <c r="A77" s="9" t="n">
        <v>75</v>
      </c>
      <c r="B77" s="25"/>
      <c r="C77" s="47" t="n">
        <f>Overview!M77</f>
        <v>68117</v>
      </c>
      <c r="D77" s="49" t="n">
        <f>F77+H77+J77+L77+N77+P77</f>
        <v>0.961859741327422</v>
      </c>
      <c r="E77" s="62" t="n">
        <f>'4-VAPRaceAlone'!E77</f>
        <v>28088</v>
      </c>
      <c r="F77" s="49" t="n">
        <f>E77/C77</f>
        <v>0.412349340105994</v>
      </c>
      <c r="G77" s="62" t="n">
        <v>34845</v>
      </c>
      <c r="H77" s="49" t="n">
        <f>G77/C77</f>
        <v>0.511546310025398</v>
      </c>
      <c r="I77" s="62" t="n">
        <v>734</v>
      </c>
      <c r="J77" s="49" t="n">
        <f>I77/C77</f>
        <v>0.0107755773155013</v>
      </c>
      <c r="K77" s="62" t="n">
        <v>466</v>
      </c>
      <c r="L77" s="49" t="n">
        <f>K77/C77</f>
        <v>0.0068411703392692</v>
      </c>
      <c r="M77" s="62" t="n">
        <v>44</v>
      </c>
      <c r="N77" s="49" t="n">
        <f>M77/C77</f>
        <v>0.000645947414008251</v>
      </c>
      <c r="O77" s="62" t="n">
        <v>1342</v>
      </c>
      <c r="P77" s="49" t="n">
        <f>O77/C77</f>
        <v>0.0197013961272516</v>
      </c>
      <c r="Q77" s="62" t="n">
        <f>C77-E77</f>
        <v>40029</v>
      </c>
      <c r="R77" s="49" t="n">
        <f>Q77/$C77</f>
        <v>0.587650659894006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</row>
    <row r="78" ht="12.75">
      <c r="A78" s="9" t="n">
        <v>76</v>
      </c>
      <c r="B78" s="25"/>
      <c r="C78" s="47" t="n">
        <f>Overview!M78</f>
        <v>73825</v>
      </c>
      <c r="D78" s="49" t="n">
        <f>F78+H78+J78+L78+N78+P78</f>
        <v>0.947958008804606</v>
      </c>
      <c r="E78" s="62" t="n">
        <f>'4-VAPRaceAlone'!E78</f>
        <v>64264</v>
      </c>
      <c r="F78" s="49" t="n">
        <f>E78/C78</f>
        <v>0.870491026075178</v>
      </c>
      <c r="G78" s="62" t="n">
        <v>4025</v>
      </c>
      <c r="H78" s="49" t="n">
        <f>G78/C78</f>
        <v>0.054520826278361</v>
      </c>
      <c r="I78" s="62" t="n">
        <v>439</v>
      </c>
      <c r="J78" s="49" t="n">
        <f>I78/C78</f>
        <v>0.00594649508973925</v>
      </c>
      <c r="K78" s="62" t="n">
        <v>416</v>
      </c>
      <c r="L78" s="49" t="n">
        <f>K78/C78</f>
        <v>0.00563494751100576</v>
      </c>
      <c r="M78" s="62" t="n">
        <v>28</v>
      </c>
      <c r="N78" s="49" t="n">
        <f>M78/C78</f>
        <v>0.000379275313240772</v>
      </c>
      <c r="O78" s="62" t="n">
        <v>811</v>
      </c>
      <c r="P78" s="49" t="n">
        <f>O78/C78</f>
        <v>0.0109854385370809</v>
      </c>
      <c r="Q78" s="62" t="n">
        <f>C78-E78</f>
        <v>9561</v>
      </c>
      <c r="R78" s="49" t="n">
        <f>Q78/$C78</f>
        <v>0.129508973924822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</row>
    <row r="79" ht="12.75">
      <c r="A79" s="9" t="n">
        <v>77</v>
      </c>
      <c r="B79" s="25"/>
      <c r="C79" s="47" t="n">
        <f>Overview!M79</f>
        <v>73169</v>
      </c>
      <c r="D79" s="49" t="n">
        <f>F79+H79+J79+L79+N79+P79</f>
        <v>0.95492626658831</v>
      </c>
      <c r="E79" s="62" t="n">
        <f>'4-VAPRaceAlone'!E79</f>
        <v>64597</v>
      </c>
      <c r="F79" s="49" t="n">
        <f>E79/C79</f>
        <v>0.882846560701937</v>
      </c>
      <c r="G79" s="62" t="n">
        <v>3065</v>
      </c>
      <c r="H79" s="49" t="n">
        <f>G79/C79</f>
        <v>0.0418893247140182</v>
      </c>
      <c r="I79" s="62" t="n">
        <v>332</v>
      </c>
      <c r="J79" s="49" t="n">
        <f>I79/C79</f>
        <v>0.00453744071943036</v>
      </c>
      <c r="K79" s="62" t="n">
        <v>1255</v>
      </c>
      <c r="L79" s="49" t="n">
        <f>K79/C79</f>
        <v>0.0171520725990515</v>
      </c>
      <c r="M79" s="62" t="n">
        <v>15</v>
      </c>
      <c r="N79" s="49" t="n">
        <f>M79/C79</f>
        <v>0.000205004851781492</v>
      </c>
      <c r="O79" s="62" t="n">
        <v>607</v>
      </c>
      <c r="P79" s="49" t="n">
        <f>O79/C79</f>
        <v>0.00829586300209105</v>
      </c>
      <c r="Q79" s="62" t="n">
        <f>C79-E79</f>
        <v>8572</v>
      </c>
      <c r="R79" s="49" t="n">
        <f>Q79/$C79</f>
        <v>0.117153439298063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</row>
    <row r="80" ht="12.75">
      <c r="A80" s="9" t="n">
        <v>78</v>
      </c>
      <c r="B80" s="25"/>
      <c r="C80" s="47" t="n">
        <f>Overview!M80</f>
        <v>72801</v>
      </c>
      <c r="D80" s="49" t="n">
        <f>F80+H80+J80+L80+N80+P80</f>
        <v>0.968434499526105</v>
      </c>
      <c r="E80" s="62" t="n">
        <f>'4-VAPRaceAlone'!E80</f>
        <v>68968</v>
      </c>
      <c r="F80" s="49" t="n">
        <f>E80/C80</f>
        <v>0.947349624318347</v>
      </c>
      <c r="G80" s="62" t="n">
        <v>274</v>
      </c>
      <c r="H80" s="49" t="n">
        <f>G80/C80</f>
        <v>0.00376368456477246</v>
      </c>
      <c r="I80" s="62" t="n">
        <v>273</v>
      </c>
      <c r="J80" s="49" t="n">
        <f>I80/C80</f>
        <v>0.00374994848971855</v>
      </c>
      <c r="K80" s="62" t="n">
        <v>229</v>
      </c>
      <c r="L80" s="49" t="n">
        <f>K80/C80</f>
        <v>0.00314556118734633</v>
      </c>
      <c r="M80" s="62" t="n">
        <v>23</v>
      </c>
      <c r="N80" s="49" t="n">
        <f>M80/C80</f>
        <v>0.000315929726240024</v>
      </c>
      <c r="O80" s="62" t="n">
        <v>736</v>
      </c>
      <c r="P80" s="49" t="n">
        <f>O80/C80</f>
        <v>0.0101097512396808</v>
      </c>
      <c r="Q80" s="62" t="n">
        <f>C80-E80</f>
        <v>3833</v>
      </c>
      <c r="R80" s="49" t="n">
        <f>Q80/$C80</f>
        <v>0.0526503756816527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</row>
    <row r="81" ht="12.75">
      <c r="A81" s="9" t="n">
        <v>79</v>
      </c>
      <c r="B81" s="25"/>
      <c r="C81" s="47" t="n">
        <f>Overview!M81</f>
        <v>73355</v>
      </c>
      <c r="D81" s="49" t="n">
        <f>F81+H81+J81+L81+N81+P81</f>
        <v>0.95783518505896</v>
      </c>
      <c r="E81" s="62" t="n">
        <f>'4-VAPRaceAlone'!E81</f>
        <v>66995</v>
      </c>
      <c r="F81" s="49" t="n">
        <f>E81/C81</f>
        <v>0.913298343671188</v>
      </c>
      <c r="G81" s="62" t="n">
        <v>1774</v>
      </c>
      <c r="H81" s="49" t="n">
        <f>G81/C81</f>
        <v>0.0241837638879422</v>
      </c>
      <c r="I81" s="62" t="n">
        <v>315</v>
      </c>
      <c r="J81" s="49" t="n">
        <f>I81/C81</f>
        <v>0.00429418580873833</v>
      </c>
      <c r="K81" s="62" t="n">
        <v>382</v>
      </c>
      <c r="L81" s="49" t="n">
        <f>K81/C81</f>
        <v>0.00520755231408902</v>
      </c>
      <c r="M81" s="62" t="n">
        <v>9</v>
      </c>
      <c r="N81" s="49" t="n">
        <f>M81/C81</f>
        <v>0.000122691023106809</v>
      </c>
      <c r="O81" s="62" t="n">
        <v>787</v>
      </c>
      <c r="P81" s="49" t="n">
        <f>O81/C81</f>
        <v>0.0107286483538954</v>
      </c>
      <c r="Q81" s="62" t="n">
        <f>C81-E81</f>
        <v>6360</v>
      </c>
      <c r="R81" s="49" t="n">
        <f>Q81/$C81</f>
        <v>0.0867016563288119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</row>
    <row r="82" ht="12.75">
      <c r="A82" s="9" t="n">
        <v>80</v>
      </c>
      <c r="B82" s="25"/>
      <c r="C82" s="47" t="n">
        <f>Overview!M82</f>
        <v>69020</v>
      </c>
      <c r="D82" s="49" t="n">
        <f>F82+H82+J82+L82+N82+P82</f>
        <v>0.946479281367719</v>
      </c>
      <c r="E82" s="62" t="n">
        <f>'4-VAPRaceAlone'!E82</f>
        <v>37664</v>
      </c>
      <c r="F82" s="49" t="n">
        <f>E82/C82</f>
        <v>0.545696899449435</v>
      </c>
      <c r="G82" s="62" t="n">
        <v>22739</v>
      </c>
      <c r="H82" s="49" t="n">
        <f>G82/C82</f>
        <v>0.329455230368009</v>
      </c>
      <c r="I82" s="62" t="n">
        <v>573</v>
      </c>
      <c r="J82" s="49" t="n">
        <f>I82/C82</f>
        <v>0.00830194146624167</v>
      </c>
      <c r="K82" s="62" t="n">
        <v>960</v>
      </c>
      <c r="L82" s="49" t="n">
        <f>K82/C82</f>
        <v>0.0139090118806143</v>
      </c>
      <c r="M82" s="62" t="n">
        <v>51</v>
      </c>
      <c r="N82" s="49" t="n">
        <f>M82/C82</f>
        <v>0.000738916256157636</v>
      </c>
      <c r="O82" s="62" t="n">
        <v>3339</v>
      </c>
      <c r="P82" s="49" t="n">
        <f>O82/C82</f>
        <v>0.0483772819472617</v>
      </c>
      <c r="Q82" s="62" t="n">
        <f>C82-E82</f>
        <v>31356</v>
      </c>
      <c r="R82" s="49" t="n">
        <f>Q82/$C82</f>
        <v>0.454303100550565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</row>
    <row r="83" ht="12.75">
      <c r="A83" s="9" t="n">
        <v>81</v>
      </c>
      <c r="B83" s="25"/>
      <c r="C83" s="47" t="n">
        <f>Overview!M83</f>
        <v>72182</v>
      </c>
      <c r="D83" s="49" t="n">
        <f>F83+H83+J83+L83+N83+P83</f>
        <v>0.96485273336843</v>
      </c>
      <c r="E83" s="62" t="n">
        <f>'4-VAPRaceAlone'!E83</f>
        <v>64253</v>
      </c>
      <c r="F83" s="49" t="n">
        <f>E83/C83</f>
        <v>0.890152669640631</v>
      </c>
      <c r="G83" s="62" t="n">
        <v>3104</v>
      </c>
      <c r="H83" s="49" t="n">
        <f>G83/C83</f>
        <v>0.0430024105732731</v>
      </c>
      <c r="I83" s="62" t="n">
        <v>250</v>
      </c>
      <c r="J83" s="49" t="n">
        <f>I83/C83</f>
        <v>0.00346346734642986</v>
      </c>
      <c r="K83" s="62" t="n">
        <v>867</v>
      </c>
      <c r="L83" s="49" t="n">
        <f>K83/C83</f>
        <v>0.0120113047574187</v>
      </c>
      <c r="M83" s="62" t="n">
        <v>23</v>
      </c>
      <c r="N83" s="49" t="n">
        <f>M83/C83</f>
        <v>0.000318638995871547</v>
      </c>
      <c r="O83" s="62" t="n">
        <v>1148</v>
      </c>
      <c r="P83" s="49" t="n">
        <f>O83/C83</f>
        <v>0.0159042420548059</v>
      </c>
      <c r="Q83" s="62" t="n">
        <f>C83-E83</f>
        <v>7929</v>
      </c>
      <c r="R83" s="49" t="n">
        <f>Q83/$C83</f>
        <v>0.109847330359369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</row>
    <row r="84" ht="12.75">
      <c r="A84" s="9" t="n">
        <v>82</v>
      </c>
      <c r="B84" s="25"/>
      <c r="C84" s="47" t="n">
        <f>Overview!M84</f>
        <v>71687</v>
      </c>
      <c r="D84" s="49" t="n">
        <f>F84+H84+J84+L84+N84+P84</f>
        <v>0.963229037342894</v>
      </c>
      <c r="E84" s="62" t="n">
        <f>'4-VAPRaceAlone'!E84</f>
        <v>64261</v>
      </c>
      <c r="F84" s="49" t="n">
        <f>E84/C84</f>
        <v>0.896410785777059</v>
      </c>
      <c r="G84" s="62" t="n">
        <v>3263</v>
      </c>
      <c r="H84" s="49" t="n">
        <f>G84/C84</f>
        <v>0.0455173183422378</v>
      </c>
      <c r="I84" s="62" t="n">
        <v>317</v>
      </c>
      <c r="J84" s="49" t="n">
        <f>I84/C84</f>
        <v>0.00442200119965963</v>
      </c>
      <c r="K84" s="62" t="n">
        <v>324</v>
      </c>
      <c r="L84" s="49" t="n">
        <f>K84/C84</f>
        <v>0.0045196479138477</v>
      </c>
      <c r="M84" s="62" t="n">
        <v>28</v>
      </c>
      <c r="N84" s="49" t="n">
        <f>M84/C84</f>
        <v>0.00039058685675227</v>
      </c>
      <c r="O84" s="62" t="n">
        <v>858</v>
      </c>
      <c r="P84" s="49" t="n">
        <f>O84/C84</f>
        <v>0.0119686972533374</v>
      </c>
      <c r="Q84" s="62" t="n">
        <f>C84-E84</f>
        <v>7426</v>
      </c>
      <c r="R84" s="49" t="n">
        <f>Q84/$C84</f>
        <v>0.103589214222941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</row>
    <row r="85" ht="12.75">
      <c r="A85" s="9" t="n">
        <v>83</v>
      </c>
      <c r="B85" s="25"/>
      <c r="C85" s="47" t="n">
        <f>Overview!M85</f>
        <v>67213</v>
      </c>
      <c r="D85" s="49" t="n">
        <f>F85+H85+J85+L85+N85+P85</f>
        <v>0.960692128010951</v>
      </c>
      <c r="E85" s="62" t="n">
        <f>'4-VAPRaceAlone'!E85</f>
        <v>57578</v>
      </c>
      <c r="F85" s="49" t="n">
        <f>E85/C85</f>
        <v>0.85664975525568</v>
      </c>
      <c r="G85" s="62" t="n">
        <v>2915</v>
      </c>
      <c r="H85" s="49" t="n">
        <f>G85/C85</f>
        <v>0.043369586240757</v>
      </c>
      <c r="I85" s="62" t="n">
        <v>305</v>
      </c>
      <c r="J85" s="49" t="n">
        <f>I85/C85</f>
        <v>0.00453781262553375</v>
      </c>
      <c r="K85" s="62" t="n">
        <v>2395</v>
      </c>
      <c r="L85" s="49" t="n">
        <f>K85/C85</f>
        <v>0.0356329876660765</v>
      </c>
      <c r="M85" s="62" t="n">
        <v>46</v>
      </c>
      <c r="N85" s="49" t="n">
        <f>M85/C85</f>
        <v>0.000684391412375582</v>
      </c>
      <c r="O85" s="62" t="n">
        <v>1332</v>
      </c>
      <c r="P85" s="49" t="n">
        <f>O85/C85</f>
        <v>0.0198175948105277</v>
      </c>
      <c r="Q85" s="62" t="n">
        <f>C85-E85</f>
        <v>9635</v>
      </c>
      <c r="R85" s="49" t="n">
        <f>Q85/$C85</f>
        <v>0.14335024474432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</row>
    <row r="86" ht="12.75">
      <c r="A86" s="9" t="n">
        <v>84</v>
      </c>
      <c r="B86" s="25"/>
      <c r="C86" s="47" t="n">
        <f>Overview!M86</f>
        <v>69344</v>
      </c>
      <c r="D86" s="49" t="n">
        <f>F86+H86+J86+L86+N86+P86</f>
        <v>0.95976580526073</v>
      </c>
      <c r="E86" s="62" t="n">
        <f>'4-VAPRaceAlone'!E86</f>
        <v>49986</v>
      </c>
      <c r="F86" s="49" t="n">
        <f>E86/C86</f>
        <v>0.720841024457776</v>
      </c>
      <c r="G86" s="62" t="n">
        <v>8216</v>
      </c>
      <c r="H86" s="49" t="n">
        <f>G86/C86</f>
        <v>0.118481772035072</v>
      </c>
      <c r="I86" s="62" t="n">
        <v>397</v>
      </c>
      <c r="J86" s="49" t="n">
        <f>I86/C86</f>
        <v>0.00572508075680664</v>
      </c>
      <c r="K86" s="62" t="n">
        <v>5619</v>
      </c>
      <c r="L86" s="49" t="n">
        <f>K86/C86</f>
        <v>0.0810308029533918</v>
      </c>
      <c r="M86" s="62" t="n">
        <v>37</v>
      </c>
      <c r="N86" s="49" t="n">
        <f>M86/C86</f>
        <v>0.000533571758191048</v>
      </c>
      <c r="O86" s="62" t="n">
        <v>2299</v>
      </c>
      <c r="P86" s="49" t="n">
        <f>O86/C86</f>
        <v>0.0331535532994924</v>
      </c>
      <c r="Q86" s="62" t="n">
        <f>C86-E86</f>
        <v>19358</v>
      </c>
      <c r="R86" s="49" t="n">
        <f>Q86/$C86</f>
        <v>0.279158975542224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</row>
    <row r="87" ht="12.75">
      <c r="A87" s="9" t="n">
        <v>85</v>
      </c>
      <c r="B87" s="25"/>
      <c r="C87" s="47" t="n">
        <f>Overview!M87</f>
        <v>71975</v>
      </c>
      <c r="D87" s="49" t="n">
        <f>F87+H87+J87+L87+N87+P87</f>
        <v>0.95567905522751</v>
      </c>
      <c r="E87" s="62" t="n">
        <f>'4-VAPRaceAlone'!E87</f>
        <v>59432</v>
      </c>
      <c r="F87" s="49" t="n">
        <f>E87/C87</f>
        <v>0.825731156651615</v>
      </c>
      <c r="G87" s="62" t="n">
        <v>5289</v>
      </c>
      <c r="H87" s="49" t="n">
        <f>G87/C87</f>
        <v>0.0734838485585273</v>
      </c>
      <c r="I87" s="62" t="n">
        <v>325</v>
      </c>
      <c r="J87" s="49" t="n">
        <f>I87/C87</f>
        <v>0.00451545675581799</v>
      </c>
      <c r="K87" s="62" t="n">
        <v>2256</v>
      </c>
      <c r="L87" s="49" t="n">
        <f>K87/C87</f>
        <v>0.0313442167419243</v>
      </c>
      <c r="M87" s="62" t="n">
        <v>33</v>
      </c>
      <c r="N87" s="49" t="n">
        <f>M87/C87</f>
        <v>0.000458492532129212</v>
      </c>
      <c r="O87" s="62" t="n">
        <v>1450</v>
      </c>
      <c r="P87" s="49" t="n">
        <f>O87/C87</f>
        <v>0.0201458839874957</v>
      </c>
      <c r="Q87" s="62" t="n">
        <f>C87-E87</f>
        <v>12543</v>
      </c>
      <c r="R87" s="49" t="n">
        <f>Q87/$C87</f>
        <v>0.174268843348385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</row>
    <row r="88" ht="12.75">
      <c r="A88" s="9" t="n">
        <v>86</v>
      </c>
      <c r="B88" s="25"/>
      <c r="C88" s="47" t="n">
        <f>Overview!M88</f>
        <v>70814</v>
      </c>
      <c r="D88" s="49" t="n">
        <f>F88+H88+J88+L88+N88+P88</f>
        <v>0.950377044087328</v>
      </c>
      <c r="E88" s="62" t="n">
        <f>'4-VAPRaceAlone'!E88</f>
        <v>40912</v>
      </c>
      <c r="F88" s="49" t="n">
        <f>E88/C88</f>
        <v>0.577738865196148</v>
      </c>
      <c r="G88" s="62" t="n">
        <v>18225</v>
      </c>
      <c r="H88" s="49" t="n">
        <f>G88/C88</f>
        <v>0.257364362979072</v>
      </c>
      <c r="I88" s="62" t="n">
        <v>737</v>
      </c>
      <c r="J88" s="49" t="n">
        <f>I88/C88</f>
        <v>0.0104075465303471</v>
      </c>
      <c r="K88" s="62" t="n">
        <v>2467</v>
      </c>
      <c r="L88" s="49" t="n">
        <f>K88/C88</f>
        <v>0.0348377439489366</v>
      </c>
      <c r="M88" s="62" t="n">
        <v>69</v>
      </c>
      <c r="N88" s="49" t="n">
        <f>M88/C88</f>
        <v>0.000974383596463976</v>
      </c>
      <c r="O88" s="62" t="n">
        <v>4890</v>
      </c>
      <c r="P88" s="49" t="n">
        <f>O88/C88</f>
        <v>0.06905414183636</v>
      </c>
      <c r="Q88" s="62" t="n">
        <f>C88-E88</f>
        <v>29902</v>
      </c>
      <c r="R88" s="49" t="n">
        <f>Q88/$C88</f>
        <v>0.422261134803852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</row>
    <row r="89" ht="12.75">
      <c r="A89" s="9" t="n">
        <v>87</v>
      </c>
      <c r="B89" s="25"/>
      <c r="C89" s="47" t="n">
        <f>Overview!M89</f>
        <v>67461</v>
      </c>
      <c r="D89" s="49" t="n">
        <f>F89+H89+J89+L89+N89+P89</f>
        <v>0.918397296215592</v>
      </c>
      <c r="E89" s="62" t="n">
        <f>'4-VAPRaceAlone'!E89</f>
        <v>41305</v>
      </c>
      <c r="F89" s="49" t="n">
        <f>E89/C89</f>
        <v>0.612279687523162</v>
      </c>
      <c r="G89" s="62" t="n">
        <v>6507</v>
      </c>
      <c r="H89" s="49" t="n">
        <f>G89/C89</f>
        <v>0.0964557299773202</v>
      </c>
      <c r="I89" s="62" t="n">
        <v>1090</v>
      </c>
      <c r="J89" s="49" t="n">
        <f>I89/C89</f>
        <v>0.0161574835831073</v>
      </c>
      <c r="K89" s="62" t="n">
        <v>2088</v>
      </c>
      <c r="L89" s="49" t="n">
        <f>K89/C89</f>
        <v>0.0309512162582826</v>
      </c>
      <c r="M89" s="62" t="n">
        <v>46</v>
      </c>
      <c r="N89" s="49" t="n">
        <f>M89/C89</f>
        <v>0.000681875453965995</v>
      </c>
      <c r="O89" s="62" t="n">
        <v>10920</v>
      </c>
      <c r="P89" s="49" t="n">
        <f>O89/C89</f>
        <v>0.161871303419754</v>
      </c>
      <c r="Q89" s="62" t="n">
        <f>C89-E89</f>
        <v>26156</v>
      </c>
      <c r="R89" s="49" t="n">
        <f>Q89/$C89</f>
        <v>0.387720312476838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</row>
    <row r="90" ht="12.75">
      <c r="A90" s="9" t="n">
        <v>88</v>
      </c>
      <c r="B90" s="25"/>
      <c r="C90" s="47" t="n">
        <f>Overview!M90</f>
        <v>73379</v>
      </c>
      <c r="D90" s="49" t="n">
        <f>F90+H90+J90+L90+N90+P90</f>
        <v>0.945788304555799</v>
      </c>
      <c r="E90" s="62" t="n">
        <f>'4-VAPRaceAlone'!E90</f>
        <v>59418</v>
      </c>
      <c r="F90" s="49" t="n">
        <f>E90/C90</f>
        <v>0.809741206612246</v>
      </c>
      <c r="G90" s="62" t="n">
        <v>4236</v>
      </c>
      <c r="H90" s="49" t="n">
        <f>G90/C90</f>
        <v>0.0577276877580779</v>
      </c>
      <c r="I90" s="62" t="n">
        <v>555</v>
      </c>
      <c r="J90" s="49" t="n">
        <f>I90/C90</f>
        <v>0.0075634718379918</v>
      </c>
      <c r="K90" s="62" t="n">
        <v>1464</v>
      </c>
      <c r="L90" s="49" t="n">
        <f>K90/C90</f>
        <v>0.0199512121996757</v>
      </c>
      <c r="M90" s="62" t="n">
        <v>60</v>
      </c>
      <c r="N90" s="49" t="n">
        <f>M90/C90</f>
        <v>0.000817672631134248</v>
      </c>
      <c r="O90" s="62" t="n">
        <v>3668</v>
      </c>
      <c r="P90" s="49" t="n">
        <f>O90/C90</f>
        <v>0.0499870535166737</v>
      </c>
      <c r="Q90" s="62" t="n">
        <f>C90-E90</f>
        <v>13961</v>
      </c>
      <c r="R90" s="49" t="n">
        <f>Q90/$C90</f>
        <v>0.190258793387754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</row>
    <row r="91" ht="12.75">
      <c r="A91" s="9" t="n">
        <v>89</v>
      </c>
      <c r="B91" s="25"/>
      <c r="C91" s="47" t="n">
        <f>Overview!M91</f>
        <v>66158</v>
      </c>
      <c r="D91" s="49" t="n">
        <f>F91+H91+J91+L91+N91+P91</f>
        <v>0.962665134979896</v>
      </c>
      <c r="E91" s="62" t="n">
        <f>'4-VAPRaceAlone'!E91</f>
        <v>59909</v>
      </c>
      <c r="F91" s="49" t="n">
        <f>E91/C91</f>
        <v>0.905544303032135</v>
      </c>
      <c r="G91" s="62" t="n">
        <v>829</v>
      </c>
      <c r="H91" s="49" t="n">
        <f>G91/C91</f>
        <v>0.0125306085431845</v>
      </c>
      <c r="I91" s="62" t="n">
        <v>218</v>
      </c>
      <c r="J91" s="49" t="n">
        <f>I91/C91</f>
        <v>0.0032951419329484</v>
      </c>
      <c r="K91" s="62" t="n">
        <v>1458</v>
      </c>
      <c r="L91" s="49" t="n">
        <f>K91/C91</f>
        <v>0.0220381510928384</v>
      </c>
      <c r="M91" s="62" t="n">
        <v>28</v>
      </c>
      <c r="N91" s="49" t="n">
        <f>M91/C91</f>
        <v>0.000423229239094289</v>
      </c>
      <c r="O91" s="62" t="n">
        <v>1246</v>
      </c>
      <c r="P91" s="49" t="n">
        <f>O91/C91</f>
        <v>0.0188337011396959</v>
      </c>
      <c r="Q91" s="62" t="n">
        <f>C91-E91</f>
        <v>6249</v>
      </c>
      <c r="R91" s="49" t="n">
        <f>Q91/$C91</f>
        <v>0.0944556969678648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</row>
    <row r="92" ht="12.75">
      <c r="A92" s="9" t="n">
        <v>90</v>
      </c>
      <c r="B92" s="25"/>
      <c r="C92" s="47" t="n">
        <f>Overview!M92</f>
        <v>70221</v>
      </c>
      <c r="D92" s="49" t="n">
        <f>F92+H92+J92+L92+N92+P92</f>
        <v>0.924936984662708</v>
      </c>
      <c r="E92" s="62" t="n">
        <f>'4-VAPRaceAlone'!E92</f>
        <v>52261</v>
      </c>
      <c r="F92" s="49" t="n">
        <f>E92/C92</f>
        <v>0.744236054741459</v>
      </c>
      <c r="G92" s="62" t="n">
        <v>1891</v>
      </c>
      <c r="H92" s="49" t="n">
        <f>G92/C92</f>
        <v>0.0269292661739366</v>
      </c>
      <c r="I92" s="62" t="n">
        <v>655</v>
      </c>
      <c r="J92" s="49" t="n">
        <f>I92/C92</f>
        <v>0.00932769399467396</v>
      </c>
      <c r="K92" s="62" t="n">
        <v>3707</v>
      </c>
      <c r="L92" s="49" t="n">
        <f>K92/C92</f>
        <v>0.0527904757835975</v>
      </c>
      <c r="M92" s="62" t="n">
        <v>68</v>
      </c>
      <c r="N92" s="49" t="n">
        <f>M92/C92</f>
        <v>0.000968371284943251</v>
      </c>
      <c r="O92" s="62" t="n">
        <v>6368</v>
      </c>
      <c r="P92" s="49" t="n">
        <f>O92/C92</f>
        <v>0.0906851226840974</v>
      </c>
      <c r="Q92" s="62" t="n">
        <f>C92-E92</f>
        <v>17960</v>
      </c>
      <c r="R92" s="49" t="n">
        <f>Q92/$C92</f>
        <v>0.255763945258541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</row>
    <row r="93" ht="12.75">
      <c r="A93" s="9" t="n">
        <v>91</v>
      </c>
      <c r="B93" s="25"/>
      <c r="C93" s="47" t="n">
        <f>Overview!M93</f>
        <v>71051</v>
      </c>
      <c r="D93" s="49" t="n">
        <f>F93+H93+J93+L93+N93+P93</f>
        <v>0.957059013947728</v>
      </c>
      <c r="E93" s="62" t="n">
        <f>'4-VAPRaceAlone'!E93</f>
        <v>64686</v>
      </c>
      <c r="F93" s="49" t="n">
        <f>E93/C93</f>
        <v>0.91041646141504</v>
      </c>
      <c r="G93" s="62" t="n">
        <v>1021</v>
      </c>
      <c r="H93" s="49" t="n">
        <f>G93/C93</f>
        <v>0.0143699596064799</v>
      </c>
      <c r="I93" s="62" t="n">
        <v>320</v>
      </c>
      <c r="J93" s="49" t="n">
        <f>I93/C93</f>
        <v>0.00450380712445989</v>
      </c>
      <c r="K93" s="62" t="n">
        <v>1009</v>
      </c>
      <c r="L93" s="49" t="n">
        <f>K93/C93</f>
        <v>0.0142010668393126</v>
      </c>
      <c r="M93" s="62" t="n">
        <v>25</v>
      </c>
      <c r="N93" s="49" t="n">
        <f>M93/C93</f>
        <v>0.000351859931598429</v>
      </c>
      <c r="O93" s="62" t="n">
        <v>939</v>
      </c>
      <c r="P93" s="49" t="n">
        <f>O93/C93</f>
        <v>0.013215859030837</v>
      </c>
      <c r="Q93" s="62" t="n">
        <f>C93-E93</f>
        <v>6365</v>
      </c>
      <c r="R93" s="49" t="n">
        <f>Q93/$C93</f>
        <v>0.0895835385849601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</row>
    <row r="94" ht="12.75">
      <c r="A94" s="9" t="n">
        <v>92</v>
      </c>
      <c r="B94" s="25"/>
      <c r="C94" s="47" t="n">
        <f>Overview!M94</f>
        <v>72516</v>
      </c>
      <c r="D94" s="49" t="n">
        <f>F94+H94+J94+L94+N94+P94</f>
        <v>0.951390038060565</v>
      </c>
      <c r="E94" s="62" t="n">
        <f>'4-VAPRaceAlone'!E94</f>
        <v>49419</v>
      </c>
      <c r="F94" s="49" t="n">
        <f>E94/C94</f>
        <v>0.681490981300678</v>
      </c>
      <c r="G94" s="62" t="n">
        <v>16598</v>
      </c>
      <c r="H94" s="49" t="n">
        <f>G94/C94</f>
        <v>0.228887417949142</v>
      </c>
      <c r="I94" s="62" t="n">
        <v>817</v>
      </c>
      <c r="J94" s="49" t="n">
        <f>I94/C94</f>
        <v>0.011266479121849</v>
      </c>
      <c r="K94" s="62" t="n">
        <v>432</v>
      </c>
      <c r="L94" s="49" t="n">
        <f>K94/C94</f>
        <v>0.00595730597385405</v>
      </c>
      <c r="M94" s="62" t="n">
        <v>38</v>
      </c>
      <c r="N94" s="49" t="n">
        <f>M94/C94</f>
        <v>0.000524022284737161</v>
      </c>
      <c r="O94" s="62" t="n">
        <v>1687</v>
      </c>
      <c r="P94" s="49" t="n">
        <f>O94/C94</f>
        <v>0.023263831430305</v>
      </c>
      <c r="Q94" s="62" t="n">
        <f>C94-E94</f>
        <v>23097</v>
      </c>
      <c r="R94" s="49" t="n">
        <f>Q94/$C94</f>
        <v>0.318509018699322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</row>
    <row r="95" ht="12.75">
      <c r="A95" s="9" t="n">
        <v>93</v>
      </c>
      <c r="B95" s="25"/>
      <c r="C95" s="47" t="n">
        <f>Overview!M95</f>
        <v>71969</v>
      </c>
      <c r="D95" s="49" t="n">
        <f>F95+H95+J95+L95+N95+P95</f>
        <v>0.957565062735344</v>
      </c>
      <c r="E95" s="62" t="n">
        <f>'4-VAPRaceAlone'!E95</f>
        <v>64816</v>
      </c>
      <c r="F95" s="49" t="n">
        <f>E95/C95</f>
        <v>0.90060998485459</v>
      </c>
      <c r="G95" s="62" t="n">
        <v>1521</v>
      </c>
      <c r="H95" s="49" t="n">
        <f>G95/C95</f>
        <v>0.02113409940391</v>
      </c>
      <c r="I95" s="62" t="n">
        <v>457</v>
      </c>
      <c r="J95" s="49" t="n">
        <f>I95/C95</f>
        <v>0.00634995623115508</v>
      </c>
      <c r="K95" s="62" t="n">
        <v>673</v>
      </c>
      <c r="L95" s="49" t="n">
        <f>K95/C95</f>
        <v>0.00935124845419556</v>
      </c>
      <c r="M95" s="62" t="n">
        <v>29</v>
      </c>
      <c r="N95" s="49" t="n">
        <f>M95/C95</f>
        <v>0.00040295127068599</v>
      </c>
      <c r="O95" s="62" t="n">
        <v>1419</v>
      </c>
      <c r="P95" s="49" t="n">
        <f>O95/C95</f>
        <v>0.0197168225208076</v>
      </c>
      <c r="Q95" s="62" t="n">
        <f>C95-E95</f>
        <v>7153</v>
      </c>
      <c r="R95" s="49" t="n">
        <f>Q95/$C95</f>
        <v>0.0993900151454098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</row>
    <row r="96" ht="12.75">
      <c r="A96" s="9" t="n">
        <v>94</v>
      </c>
      <c r="B96" s="25"/>
      <c r="C96" s="47" t="n">
        <f>Overview!M96</f>
        <v>68467</v>
      </c>
      <c r="D96" s="49" t="n">
        <f>F96+H96+J96+L96+N96+P96</f>
        <v>0.957526983802416</v>
      </c>
      <c r="E96" s="62" t="n">
        <f>'4-VAPRaceAlone'!E96</f>
        <v>62090</v>
      </c>
      <c r="F96" s="49" t="n">
        <f>E96/C96</f>
        <v>0.906860239239342</v>
      </c>
      <c r="G96" s="62" t="n">
        <v>1094</v>
      </c>
      <c r="H96" s="49" t="n">
        <f>G96/C96</f>
        <v>0.0159785005915258</v>
      </c>
      <c r="I96" s="62" t="n">
        <v>303</v>
      </c>
      <c r="J96" s="49" t="n">
        <f>I96/C96</f>
        <v>0.00442548965194911</v>
      </c>
      <c r="K96" s="62" t="n">
        <v>641</v>
      </c>
      <c r="L96" s="49" t="n">
        <f>K96/C96</f>
        <v>0.00936217447821578</v>
      </c>
      <c r="M96" s="62" t="n">
        <v>23</v>
      </c>
      <c r="N96" s="49" t="n">
        <f>M96/C96</f>
        <v>0.000335928257408679</v>
      </c>
      <c r="O96" s="62" t="n">
        <v>1408</v>
      </c>
      <c r="P96" s="49" t="n">
        <f>O96/C96</f>
        <v>0.0205646515839748</v>
      </c>
      <c r="Q96" s="62" t="n">
        <f>C96-E96</f>
        <v>6377</v>
      </c>
      <c r="R96" s="49" t="n">
        <f>Q96/$C96</f>
        <v>0.0931397607606584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</row>
    <row r="97" ht="12.75">
      <c r="A97" s="9" t="n">
        <v>95</v>
      </c>
      <c r="B97" s="25"/>
      <c r="C97" s="47" t="n">
        <f>Overview!M97</f>
        <v>70036</v>
      </c>
      <c r="D97" s="49" t="n">
        <f>F97+H97+J97+L97+N97+P97</f>
        <v>0.959178136958135</v>
      </c>
      <c r="E97" s="62" t="n">
        <f>'4-VAPRaceAlone'!E97</f>
        <v>65338</v>
      </c>
      <c r="F97" s="49" t="n">
        <f>E97/C97</f>
        <v>0.932920212462162</v>
      </c>
      <c r="G97" s="62" t="n">
        <v>366</v>
      </c>
      <c r="H97" s="49" t="n">
        <f>G97/C97</f>
        <v>0.00522588383117254</v>
      </c>
      <c r="I97" s="62" t="n">
        <v>303</v>
      </c>
      <c r="J97" s="49" t="n">
        <f>I97/C97</f>
        <v>0.00432634645039694</v>
      </c>
      <c r="K97" s="62" t="n">
        <v>285</v>
      </c>
      <c r="L97" s="49" t="n">
        <f>K97/C97</f>
        <v>0.00406933577017534</v>
      </c>
      <c r="M97" s="62" t="n">
        <v>38</v>
      </c>
      <c r="N97" s="49" t="n">
        <f>M97/C97</f>
        <v>0.000542578102690045</v>
      </c>
      <c r="O97" s="62" t="n">
        <v>847</v>
      </c>
      <c r="P97" s="49" t="n">
        <f>O97/C97</f>
        <v>0.0120937803415386</v>
      </c>
      <c r="Q97" s="62" t="n">
        <f>C97-E97</f>
        <v>4698</v>
      </c>
      <c r="R97" s="49" t="n">
        <f>Q97/$C97</f>
        <v>0.0670797875378377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</row>
    <row r="98" ht="12.75">
      <c r="A98" s="9" t="n">
        <v>96</v>
      </c>
      <c r="B98" s="25"/>
      <c r="C98" s="47" t="n">
        <f>Overview!M98</f>
        <v>73959</v>
      </c>
      <c r="D98" s="49" t="n">
        <f>F98+H98+J98+L98+N98+P98</f>
        <v>0.956137860165768</v>
      </c>
      <c r="E98" s="62" t="n">
        <f>'4-VAPRaceAlone'!E98</f>
        <v>62656</v>
      </c>
      <c r="F98" s="49" t="n">
        <f>E98/C98</f>
        <v>0.847172081829122</v>
      </c>
      <c r="G98" s="62" t="n">
        <v>3903</v>
      </c>
      <c r="H98" s="49" t="n">
        <f>G98/C98</f>
        <v>0.052772482050866</v>
      </c>
      <c r="I98" s="62" t="n">
        <v>1804</v>
      </c>
      <c r="J98" s="49" t="n">
        <f>I98/C98</f>
        <v>0.0243918928054733</v>
      </c>
      <c r="K98" s="62" t="n">
        <v>1103</v>
      </c>
      <c r="L98" s="49" t="n">
        <f>K98/C98</f>
        <v>0.0149136683838343</v>
      </c>
      <c r="M98" s="62" t="n">
        <v>48</v>
      </c>
      <c r="N98" s="49" t="n">
        <f>M98/C98</f>
        <v>0.000649008234291973</v>
      </c>
      <c r="O98" s="62" t="n">
        <v>1201</v>
      </c>
      <c r="P98" s="49" t="n">
        <f>O98/C98</f>
        <v>0.0162387268621804</v>
      </c>
      <c r="Q98" s="62" t="n">
        <f>C98-E98</f>
        <v>11303</v>
      </c>
      <c r="R98" s="49" t="n">
        <f>Q98/$C98</f>
        <v>0.152827918170878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</row>
    <row r="99" ht="12.75">
      <c r="A99" s="9" t="n">
        <v>97</v>
      </c>
      <c r="B99" s="25"/>
      <c r="C99" s="47" t="n">
        <f>Overview!M99</f>
        <v>71873</v>
      </c>
      <c r="D99" s="49" t="n">
        <f>F99+H99+J99+L99+N99+P99</f>
        <v>0.957188373937362</v>
      </c>
      <c r="E99" s="62" t="n">
        <f>'4-VAPRaceAlone'!E99</f>
        <v>65650</v>
      </c>
      <c r="F99" s="49" t="n">
        <f>E99/C99</f>
        <v>0.913416721160937</v>
      </c>
      <c r="G99" s="62" t="n">
        <v>776</v>
      </c>
      <c r="H99" s="49" t="n">
        <f>G99/C99</f>
        <v>0.0107968221724431</v>
      </c>
      <c r="I99" s="62" t="n">
        <v>321</v>
      </c>
      <c r="J99" s="49" t="n">
        <f>I99/C99</f>
        <v>0.00446621123370389</v>
      </c>
      <c r="K99" s="62" t="n">
        <v>1360</v>
      </c>
      <c r="L99" s="49" t="n">
        <f>K99/C99</f>
        <v>0.0189222656630445</v>
      </c>
      <c r="M99" s="62" t="n">
        <v>56</v>
      </c>
      <c r="N99" s="49" t="n">
        <f>M99/C99</f>
        <v>0.000779152115537128</v>
      </c>
      <c r="O99" s="62" t="n">
        <v>633</v>
      </c>
      <c r="P99" s="49" t="n">
        <f>O99/C99</f>
        <v>0.00880720159169647</v>
      </c>
      <c r="Q99" s="62" t="n">
        <f>C99-E99</f>
        <v>6223</v>
      </c>
      <c r="R99" s="49" t="n">
        <f>Q99/$C99</f>
        <v>0.0865832788390633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</row>
    <row r="100" ht="12.75">
      <c r="A100" s="9" t="n">
        <v>98</v>
      </c>
      <c r="B100" s="25"/>
      <c r="C100" s="47" t="n">
        <f>Overview!M100</f>
        <v>72724</v>
      </c>
      <c r="D100" s="49" t="n">
        <f>F100+H100+J100+L100+N100+P100</f>
        <v>0.952560365216434</v>
      </c>
      <c r="E100" s="62" t="n">
        <f>'4-VAPRaceAlone'!E100</f>
        <v>66283</v>
      </c>
      <c r="F100" s="49" t="n">
        <f>E100/C100</f>
        <v>0.9114322644519</v>
      </c>
      <c r="G100" s="62" t="n">
        <v>1207</v>
      </c>
      <c r="H100" s="49" t="n">
        <f>G100/C100</f>
        <v>0.0165969968648589</v>
      </c>
      <c r="I100" s="62" t="n">
        <v>343</v>
      </c>
      <c r="J100" s="49" t="n">
        <f>I100/C100</f>
        <v>0.00471646224080084</v>
      </c>
      <c r="K100" s="62" t="n">
        <v>438</v>
      </c>
      <c r="L100" s="49" t="n">
        <f>K100/C100</f>
        <v>0.00602277102469611</v>
      </c>
      <c r="M100" s="62" t="n">
        <v>13</v>
      </c>
      <c r="N100" s="49" t="n">
        <f>M100/C100</f>
        <v>0.000178758044111985</v>
      </c>
      <c r="O100" s="62" t="n">
        <v>990</v>
      </c>
      <c r="P100" s="49" t="n">
        <f>O100/C100</f>
        <v>0.0136131125900666</v>
      </c>
      <c r="Q100" s="62" t="n">
        <f>C100-E100</f>
        <v>6441</v>
      </c>
      <c r="R100" s="49" t="n">
        <f>Q100/$C100</f>
        <v>0.0885677355480997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</f>
        <v>0.96432300252775</v>
      </c>
      <c r="E101" s="62" t="n">
        <f>'4-VAPRaceAlone'!E101</f>
        <v>68717</v>
      </c>
      <c r="F101" s="49" t="n">
        <f>E101/C101</f>
        <v>0.944018573469612</v>
      </c>
      <c r="G101" s="62" t="n">
        <v>278</v>
      </c>
      <c r="H101" s="49" t="n">
        <f>G101/C101</f>
        <v>0.0038191010001099</v>
      </c>
      <c r="I101" s="62" t="n">
        <v>442</v>
      </c>
      <c r="J101" s="49" t="n">
        <f>I101/C101</f>
        <v>0.00607209583470711</v>
      </c>
      <c r="K101" s="62" t="n">
        <v>294</v>
      </c>
      <c r="L101" s="49" t="n">
        <f>K101/C101</f>
        <v>0.00403890537421695</v>
      </c>
      <c r="M101" s="62" t="n">
        <v>13</v>
      </c>
      <c r="N101" s="49" t="n">
        <f>M101/C101</f>
        <v>0.000178591053961974</v>
      </c>
      <c r="O101" s="62" t="n">
        <v>451</v>
      </c>
      <c r="P101" s="49" t="n">
        <f>O101/C101</f>
        <v>0.00619573579514232</v>
      </c>
      <c r="Q101" s="62" t="n">
        <f>C101-E101</f>
        <v>4075</v>
      </c>
      <c r="R101" s="49" t="n">
        <f>Q101/$C101</f>
        <v>0.055981426530388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</f>
        <v>0.960284137057585</v>
      </c>
      <c r="E102" s="62" t="n">
        <f>'4-VAPRaceAlone'!E102</f>
        <v>67458</v>
      </c>
      <c r="F102" s="49" t="n">
        <f>E102/C102</f>
        <v>0.928649110006746</v>
      </c>
      <c r="G102" s="62" t="n">
        <v>889</v>
      </c>
      <c r="H102" s="49" t="n">
        <f>G102/C102</f>
        <v>0.0122382676449939</v>
      </c>
      <c r="I102" s="62" t="n">
        <v>518</v>
      </c>
      <c r="J102" s="49" t="n">
        <f>I102/C102</f>
        <v>0.00713095910023265</v>
      </c>
      <c r="K102" s="62" t="n">
        <v>395</v>
      </c>
      <c r="L102" s="49" t="n">
        <f>K102/C102</f>
        <v>0.00543770047218513</v>
      </c>
      <c r="M102" s="62" t="n">
        <v>22</v>
      </c>
      <c r="N102" s="49" t="n">
        <f>M102/C102</f>
        <v>0.000302859266805248</v>
      </c>
      <c r="O102" s="62" t="n">
        <v>474</v>
      </c>
      <c r="P102" s="49" t="n">
        <f>O102/C102</f>
        <v>0.00652524056662216</v>
      </c>
      <c r="Q102" s="62" t="n">
        <f>C102-E102</f>
        <v>5183</v>
      </c>
      <c r="R102" s="49" t="n">
        <f>Q102/$C102</f>
        <v>0.0713508899932545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</f>
        <v>0.955896545068519</v>
      </c>
      <c r="E103" s="62" t="n">
        <f>'4-VAPRaceAlone'!E103</f>
        <v>66119</v>
      </c>
      <c r="F103" s="49" t="n">
        <f>E103/C103</f>
        <v>0.911558717291201</v>
      </c>
      <c r="G103" s="62" t="n">
        <v>1258</v>
      </c>
      <c r="H103" s="49" t="n">
        <f>G103/C103</f>
        <v>0.0173435905919982</v>
      </c>
      <c r="I103" s="62" t="n">
        <v>504</v>
      </c>
      <c r="J103" s="49" t="n">
        <f>I103/C103</f>
        <v>0.00694846554719166</v>
      </c>
      <c r="K103" s="62" t="n">
        <v>361</v>
      </c>
      <c r="L103" s="49" t="n">
        <f>K103/C103</f>
        <v>0.00497697631455593</v>
      </c>
      <c r="M103" s="62" t="n">
        <v>45</v>
      </c>
      <c r="N103" s="49" t="n">
        <f>M103/C103</f>
        <v>0.000620398709570684</v>
      </c>
      <c r="O103" s="62" t="n">
        <v>1048</v>
      </c>
      <c r="P103" s="49" t="n">
        <f>O103/C103</f>
        <v>0.0144483966140017</v>
      </c>
      <c r="Q103" s="62" t="n">
        <f>C103-E103</f>
        <v>6415</v>
      </c>
      <c r="R103" s="49" t="n">
        <f>Q103/$C103</f>
        <v>0.0884412827087986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</row>
    <row r="104" ht="12.75">
      <c r="A104" s="9" t="n">
        <v>102</v>
      </c>
      <c r="B104" s="25"/>
      <c r="C104" s="47" t="n">
        <f>Overview!M104</f>
        <v>71237</v>
      </c>
      <c r="D104" s="49" t="n">
        <f>F104+H104+J104+L104+N104+P104</f>
        <v>0.948523941210326</v>
      </c>
      <c r="E104" s="62" t="n">
        <f>'4-VAPRaceAlone'!E104</f>
        <v>63761</v>
      </c>
      <c r="F104" s="49" t="n">
        <f>E104/C104</f>
        <v>0.895054536266266</v>
      </c>
      <c r="G104" s="62" t="n">
        <v>942</v>
      </c>
      <c r="H104" s="49" t="n">
        <f>G104/C104</f>
        <v>0.0132234653340259</v>
      </c>
      <c r="I104" s="62" t="n">
        <v>899</v>
      </c>
      <c r="J104" s="49" t="n">
        <f>I104/C104</f>
        <v>0.0126198464281202</v>
      </c>
      <c r="K104" s="62" t="n">
        <v>304</v>
      </c>
      <c r="L104" s="49" t="n">
        <f>K104/C104</f>
        <v>0.00426744528826312</v>
      </c>
      <c r="M104" s="62" t="n">
        <v>24</v>
      </c>
      <c r="N104" s="49" t="n">
        <f>M104/C104</f>
        <v>0.000336903575389194</v>
      </c>
      <c r="O104" s="62" t="n">
        <v>1640</v>
      </c>
      <c r="P104" s="49" t="n">
        <f>O104/C104</f>
        <v>0.0230217443182616</v>
      </c>
      <c r="Q104" s="62" t="n">
        <f>C104-E104</f>
        <v>7476</v>
      </c>
      <c r="R104" s="49" t="n">
        <f>Q104/$C104</f>
        <v>0.104945463733734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</row>
    <row r="105" ht="12.75">
      <c r="A105" s="9" t="n">
        <v>103</v>
      </c>
      <c r="B105" s="25"/>
      <c r="C105" s="47" t="n">
        <f>Overview!M105</f>
        <v>71871</v>
      </c>
      <c r="D105" s="49" t="n">
        <f>F105+H105+J105+L105+N105+P105</f>
        <v>0.961820483922584</v>
      </c>
      <c r="E105" s="62" t="n">
        <f>'4-VAPRaceAlone'!E105</f>
        <v>67092</v>
      </c>
      <c r="F105" s="49" t="n">
        <f>E105/C105</f>
        <v>0.933505864674208</v>
      </c>
      <c r="G105" s="62" t="n">
        <v>262</v>
      </c>
      <c r="H105" s="49" t="n">
        <f>G105/C105</f>
        <v>0.00364542026686703</v>
      </c>
      <c r="I105" s="62" t="n">
        <v>753</v>
      </c>
      <c r="J105" s="49" t="n">
        <f>I105/C105</f>
        <v>0.0104771048127896</v>
      </c>
      <c r="K105" s="62" t="n">
        <v>372</v>
      </c>
      <c r="L105" s="49" t="n">
        <f>K105/C105</f>
        <v>0.00517594022623868</v>
      </c>
      <c r="M105" s="62" t="n">
        <v>56</v>
      </c>
      <c r="N105" s="49" t="n">
        <f>M105/C105</f>
        <v>0.000779173797498296</v>
      </c>
      <c r="O105" s="62" t="n">
        <v>592</v>
      </c>
      <c r="P105" s="49" t="n">
        <f>O105/C105</f>
        <v>0.00823698014498198</v>
      </c>
      <c r="Q105" s="62" t="n">
        <f>C105-E105</f>
        <v>4779</v>
      </c>
      <c r="R105" s="49" t="n">
        <f>Q105/$C105</f>
        <v>0.066494135325792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</row>
    <row r="106" ht="12.75">
      <c r="A106" s="9" t="n">
        <v>104</v>
      </c>
      <c r="B106" s="25"/>
      <c r="C106" s="47" t="n">
        <f>Overview!M106</f>
        <v>76458</v>
      </c>
      <c r="D106" s="49" t="n">
        <f>F106+H106+J106+L106+N106+P106</f>
        <v>0.960056501608726</v>
      </c>
      <c r="E106" s="62" t="n">
        <f>'4-VAPRaceAlone'!E106</f>
        <v>70511</v>
      </c>
      <c r="F106" s="49" t="n">
        <f>E106/C106</f>
        <v>0.922218734468597</v>
      </c>
      <c r="G106" s="62" t="n">
        <v>415</v>
      </c>
      <c r="H106" s="49" t="n">
        <f>G106/C106</f>
        <v>0.00542781657903686</v>
      </c>
      <c r="I106" s="62" t="n">
        <v>993</v>
      </c>
      <c r="J106" s="49" t="n">
        <f>I106/C106</f>
        <v>0.0129875225614063</v>
      </c>
      <c r="K106" s="62" t="n">
        <v>606</v>
      </c>
      <c r="L106" s="49" t="n">
        <f>K106/C106</f>
        <v>0.00792592011300322</v>
      </c>
      <c r="M106" s="62" t="n">
        <v>49</v>
      </c>
      <c r="N106" s="49" t="n">
        <f>M106/C106</f>
        <v>0.000640874728609171</v>
      </c>
      <c r="O106" s="62" t="n">
        <v>830</v>
      </c>
      <c r="P106" s="49" t="n">
        <f>O106/C106</f>
        <v>0.0108556331580737</v>
      </c>
      <c r="Q106" s="62" t="n">
        <f>C106-E106</f>
        <v>5947</v>
      </c>
      <c r="R106" s="49" t="n">
        <f>Q106/$C106</f>
        <v>0.0777812655314029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</f>
        <v>0.963511878574571</v>
      </c>
      <c r="E107" s="62" t="n">
        <f>'4-VAPRaceAlone'!E107</f>
        <v>68674</v>
      </c>
      <c r="F107" s="49" t="n">
        <f>E107/C107</f>
        <v>0.944154201495821</v>
      </c>
      <c r="G107" s="62" t="n">
        <v>224</v>
      </c>
      <c r="H107" s="49" t="n">
        <f>G107/C107</f>
        <v>0.00307963044434668</v>
      </c>
      <c r="I107" s="62" t="n">
        <v>442</v>
      </c>
      <c r="J107" s="49" t="n">
        <f>I107/C107</f>
        <v>0.0060767707875055</v>
      </c>
      <c r="K107" s="62" t="n">
        <v>275</v>
      </c>
      <c r="L107" s="49" t="n">
        <f>K107/C107</f>
        <v>0.00378079630444347</v>
      </c>
      <c r="M107" s="62" t="n">
        <v>34</v>
      </c>
      <c r="N107" s="49" t="n">
        <f>M107/C107</f>
        <v>0.000467443906731192</v>
      </c>
      <c r="O107" s="62" t="n">
        <v>433</v>
      </c>
      <c r="P107" s="49" t="n">
        <f>O107/C107</f>
        <v>0.00595303563572371</v>
      </c>
      <c r="Q107" s="62" t="n">
        <f>C107-E107</f>
        <v>4062</v>
      </c>
      <c r="R107" s="49" t="n">
        <f>Q107/$C107</f>
        <v>0.0558457985041795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</f>
        <v>0.963851270770943</v>
      </c>
      <c r="E108" s="62" t="n">
        <f>'4-VAPRaceAlone'!E108</f>
        <v>71064</v>
      </c>
      <c r="F108" s="49" t="n">
        <f>E108/C108</f>
        <v>0.941669096016749</v>
      </c>
      <c r="G108" s="62" t="n">
        <v>219</v>
      </c>
      <c r="H108" s="49" t="n">
        <f>G108/C108</f>
        <v>0.00290196909866695</v>
      </c>
      <c r="I108" s="62" t="n">
        <v>824</v>
      </c>
      <c r="J108" s="49" t="n">
        <f>I108/C108</f>
        <v>0.01091882437124</v>
      </c>
      <c r="K108" s="62" t="n">
        <v>294</v>
      </c>
      <c r="L108" s="49" t="n">
        <f>K108/C108</f>
        <v>0.003895794132457</v>
      </c>
      <c r="M108" s="62" t="n">
        <v>36</v>
      </c>
      <c r="N108" s="49" t="n">
        <f>M108/C108</f>
        <v>0.000477036016219225</v>
      </c>
      <c r="O108" s="62" t="n">
        <v>301</v>
      </c>
      <c r="P108" s="49" t="n">
        <f>O108/C108</f>
        <v>0.00398855113561074</v>
      </c>
      <c r="Q108" s="62" t="n">
        <f>C108-E108</f>
        <v>4402</v>
      </c>
      <c r="R108" s="49" t="n">
        <f>Q108/$C108</f>
        <v>0.0583309039832507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</f>
        <v>0.949772652388797</v>
      </c>
      <c r="E109" s="62" t="n">
        <f>'4-VAPRaceAlone'!E109</f>
        <v>65122</v>
      </c>
      <c r="F109" s="49" t="n">
        <f>E109/C109</f>
        <v>0.858280065897858</v>
      </c>
      <c r="G109" s="62" t="n">
        <v>1117</v>
      </c>
      <c r="H109" s="49" t="n">
        <f>G109/C109</f>
        <v>0.0147215815485997</v>
      </c>
      <c r="I109" s="62" t="n">
        <v>4896</v>
      </c>
      <c r="J109" s="49" t="n">
        <f>I109/C109</f>
        <v>0.0645271828665568</v>
      </c>
      <c r="K109" s="62" t="n">
        <v>404</v>
      </c>
      <c r="L109" s="49" t="n">
        <f>K109/C109</f>
        <v>0.00532454695222405</v>
      </c>
      <c r="M109" s="62" t="n">
        <v>77</v>
      </c>
      <c r="N109" s="49" t="n">
        <f>M109/C109</f>
        <v>0.00101482701812191</v>
      </c>
      <c r="O109" s="62" t="n">
        <v>448</v>
      </c>
      <c r="P109" s="49" t="n">
        <f>O109/C109</f>
        <v>0.00590444810543657</v>
      </c>
      <c r="Q109" s="62" t="n">
        <f>C109-E109</f>
        <v>10753</v>
      </c>
      <c r="R109" s="49" t="n">
        <f>Q109/$C109</f>
        <v>0.141719934102142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</f>
        <v>0.957690874204547</v>
      </c>
      <c r="E110" s="62" t="n">
        <f>'4-VAPRaceAlone'!E110</f>
        <v>63410</v>
      </c>
      <c r="F110" s="49" t="n">
        <f>E110/C110</f>
        <v>0.875308863520285</v>
      </c>
      <c r="G110" s="62" t="n">
        <v>1950</v>
      </c>
      <c r="H110" s="49" t="n">
        <f>G110/C110</f>
        <v>0.0269177146170092</v>
      </c>
      <c r="I110" s="62" t="n">
        <v>3379</v>
      </c>
      <c r="J110" s="49" t="n">
        <f>I110/C110</f>
        <v>0.0466435680466022</v>
      </c>
      <c r="K110" s="62" t="n">
        <v>284</v>
      </c>
      <c r="L110" s="49" t="n">
        <f>K110/C110</f>
        <v>0.00392032356473365</v>
      </c>
      <c r="M110" s="62" t="n">
        <v>32</v>
      </c>
      <c r="N110" s="49" t="n">
        <f>M110/C110</f>
        <v>0.000441726598843228</v>
      </c>
      <c r="O110" s="62" t="n">
        <v>323</v>
      </c>
      <c r="P110" s="49" t="n">
        <f>O110/C110</f>
        <v>0.00445867785707384</v>
      </c>
      <c r="Q110" s="62" t="n">
        <f>C110-E110</f>
        <v>9033</v>
      </c>
      <c r="R110" s="49" t="n">
        <f>Q110/$C110</f>
        <v>0.124691136479715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</f>
        <v>0.956467678686105</v>
      </c>
      <c r="E111" s="62" t="n">
        <f>'4-VAPRaceAlone'!E111</f>
        <v>65262</v>
      </c>
      <c r="F111" s="49" t="n">
        <f>E111/C111</f>
        <v>0.891715741866725</v>
      </c>
      <c r="G111" s="62" t="n">
        <v>1946</v>
      </c>
      <c r="H111" s="49" t="n">
        <f>G111/C111</f>
        <v>0.0265894216185935</v>
      </c>
      <c r="I111" s="62" t="n">
        <v>1923</v>
      </c>
      <c r="J111" s="49" t="n">
        <f>I111/C111</f>
        <v>0.0262751581565032</v>
      </c>
      <c r="K111" s="62" t="n">
        <v>428</v>
      </c>
      <c r="L111" s="49" t="n">
        <f>K111/C111</f>
        <v>0.00584803312063618</v>
      </c>
      <c r="M111" s="62" t="n">
        <v>35</v>
      </c>
      <c r="N111" s="49" t="n">
        <f>M111/C111</f>
        <v>0.000478227007528659</v>
      </c>
      <c r="O111" s="62" t="n">
        <v>407</v>
      </c>
      <c r="P111" s="49" t="n">
        <f>O111/C111</f>
        <v>0.00556109691611898</v>
      </c>
      <c r="Q111" s="62" t="n">
        <f>C111-E111</f>
        <v>7925</v>
      </c>
      <c r="R111" s="49" t="n">
        <f>Q111/$C111</f>
        <v>0.108284258133275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</f>
        <v>0.965678858933492</v>
      </c>
      <c r="E112" s="62" t="n">
        <f>'4-VAPRaceAlone'!E112</f>
        <v>69033</v>
      </c>
      <c r="F112" s="49" t="n">
        <f>E112/C112</f>
        <v>0.932424766329894</v>
      </c>
      <c r="G112" s="62" t="n">
        <v>392</v>
      </c>
      <c r="H112" s="49" t="n">
        <f>G112/C112</f>
        <v>0.00529472148684424</v>
      </c>
      <c r="I112" s="62" t="n">
        <v>677</v>
      </c>
      <c r="J112" s="49" t="n">
        <f>I112/C112</f>
        <v>0.00914420011886109</v>
      </c>
      <c r="K112" s="62" t="n">
        <v>939</v>
      </c>
      <c r="L112" s="49" t="n">
        <f>K112/C112</f>
        <v>0.0126830190718029</v>
      </c>
      <c r="M112" s="62" t="n">
        <v>36</v>
      </c>
      <c r="N112" s="49" t="n">
        <f>M112/C112</f>
        <v>0.000486249932465287</v>
      </c>
      <c r="O112" s="62" t="n">
        <v>418</v>
      </c>
      <c r="P112" s="49" t="n">
        <f>O112/C112</f>
        <v>0.00564590199362472</v>
      </c>
      <c r="Q112" s="62" t="n">
        <f>C112-E112</f>
        <v>5003</v>
      </c>
      <c r="R112" s="49" t="n">
        <f>Q112/$C112</f>
        <v>0.0675752336701064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390"/>
  <sheetViews>
    <sheetView zoomScale="100" topLeftCell="A1" workbookViewId="0" showGridLines="true" showRowColHeaders="false">
      <selection activeCell="T26" sqref="T26:T26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64192</v>
      </c>
      <c r="D3" s="49" t="n">
        <f>F3+H3+J3+L3+N3+P3+R3</f>
        <v>0.983892073778665</v>
      </c>
      <c r="E3" s="62" t="n">
        <f>'4A-VAPNHRaceAlone'!E3</f>
        <v>11068</v>
      </c>
      <c r="F3" s="49" t="n">
        <f>E3/C3</f>
        <v>0.172420239282154</v>
      </c>
      <c r="G3" s="62" t="n">
        <v>25600</v>
      </c>
      <c r="H3" s="49" t="n">
        <f>G3/C3</f>
        <v>0.398803589232303</v>
      </c>
      <c r="I3" s="62" t="n">
        <v>419</v>
      </c>
      <c r="J3" s="49" t="n">
        <f>I3/C3</f>
        <v>0.00652729312063809</v>
      </c>
      <c r="K3" s="62" t="n">
        <v>232</v>
      </c>
      <c r="L3" s="49" t="n">
        <f>K3/C3</f>
        <v>0.00361415752741775</v>
      </c>
      <c r="M3" s="62" t="n">
        <v>25</v>
      </c>
      <c r="N3" s="49" t="n">
        <f>M3/C3</f>
        <v>0.000389456630109671</v>
      </c>
      <c r="O3" s="62" t="n">
        <v>339</v>
      </c>
      <c r="P3" s="49" t="n">
        <f>O3/C3</f>
        <v>0.00528103190428714</v>
      </c>
      <c r="Q3" s="62" t="n">
        <f>'4A-VAPNHRaceAlone'!Q3</f>
        <v>25475</v>
      </c>
      <c r="R3" s="49" t="n">
        <f>Q3/C3</f>
        <v>0.396856306081755</v>
      </c>
      <c r="S3" s="62" t="n">
        <f>C3-E3</f>
        <v>53124</v>
      </c>
      <c r="T3" s="49" t="n">
        <f>S3/$C3</f>
        <v>0.827579760717846</v>
      </c>
    </row>
    <row r="4" ht="12.75">
      <c r="A4" s="9" t="n">
        <v>2</v>
      </c>
      <c r="B4" s="25"/>
      <c r="C4" s="47" t="n">
        <f>Overview!M4</f>
        <v>71380</v>
      </c>
      <c r="D4" s="49" t="n">
        <f>F4+H4+J4+L4+N4+P4+R4</f>
        <v>0.975931633510787</v>
      </c>
      <c r="E4" s="62" t="n">
        <f>'4A-VAPNHRaceAlone'!E4</f>
        <v>24181</v>
      </c>
      <c r="F4" s="49" t="n">
        <f>E4/C4</f>
        <v>0.33876435976464</v>
      </c>
      <c r="G4" s="62" t="n">
        <v>31756</v>
      </c>
      <c r="H4" s="49" t="n">
        <f>G4/C4</f>
        <v>0.444886522835528</v>
      </c>
      <c r="I4" s="62" t="n">
        <v>404</v>
      </c>
      <c r="J4" s="49" t="n">
        <f>I4/C4</f>
        <v>0.00565984869711404</v>
      </c>
      <c r="K4" s="62" t="n">
        <v>11267</v>
      </c>
      <c r="L4" s="49" t="n">
        <f>K4/C4</f>
        <v>0.157845334827683</v>
      </c>
      <c r="M4" s="62" t="n">
        <v>47</v>
      </c>
      <c r="N4" s="49" t="n">
        <f>M4/C4</f>
        <v>0.000658447744466237</v>
      </c>
      <c r="O4" s="62" t="n">
        <v>570</v>
      </c>
      <c r="P4" s="49" t="n">
        <f>O4/C4</f>
        <v>0.00798543009246287</v>
      </c>
      <c r="Q4" s="62" t="n">
        <f>'4A-VAPNHRaceAlone'!Q4</f>
        <v>1437</v>
      </c>
      <c r="R4" s="49" t="n">
        <f>Q4/C4</f>
        <v>0.0201316895488932</v>
      </c>
      <c r="S4" s="62" t="n">
        <f>C4-E4</f>
        <v>47199</v>
      </c>
      <c r="T4" s="49" t="n">
        <f>S4/$C4</f>
        <v>0.66123564023536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65078</v>
      </c>
      <c r="D5" s="49" t="n">
        <f>F5+H5+J5+L5+N5+P5+R5</f>
        <v>0.980223731522174</v>
      </c>
      <c r="E5" s="62" t="n">
        <f>'4A-VAPNHRaceAlone'!E5</f>
        <v>24897</v>
      </c>
      <c r="F5" s="49" t="n">
        <f>E5/C5</f>
        <v>0.382571683210916</v>
      </c>
      <c r="G5" s="62" t="n">
        <v>34598</v>
      </c>
      <c r="H5" s="49" t="n">
        <f>G5/C5</f>
        <v>0.531638956329328</v>
      </c>
      <c r="I5" s="62" t="n">
        <v>313</v>
      </c>
      <c r="J5" s="49" t="n">
        <f>I5/C5</f>
        <v>0.00480961307968899</v>
      </c>
      <c r="K5" s="62" t="n">
        <v>354</v>
      </c>
      <c r="L5" s="49" t="n">
        <f>K5/C5</f>
        <v>0.00543962629460033</v>
      </c>
      <c r="M5" s="62" t="n">
        <v>25</v>
      </c>
      <c r="N5" s="49" t="n">
        <f>M5/C5</f>
        <v>0.000384154399336181</v>
      </c>
      <c r="O5" s="62" t="n">
        <v>390</v>
      </c>
      <c r="P5" s="49" t="n">
        <f>O5/C5</f>
        <v>0.00599280862964443</v>
      </c>
      <c r="Q5" s="62" t="n">
        <f>'4A-VAPNHRaceAlone'!Q5</f>
        <v>3214</v>
      </c>
      <c r="R5" s="49" t="n">
        <f>Q5/C5</f>
        <v>0.0493868895786595</v>
      </c>
      <c r="S5" s="62" t="n">
        <f>C5-E5</f>
        <v>40181</v>
      </c>
      <c r="T5" s="49" t="n">
        <f>S5/$C5</f>
        <v>0.617428316789084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63314</v>
      </c>
      <c r="D6" s="49" t="n">
        <f>F6+H6+J6+L6+N6+P6+R6</f>
        <v>0.973955207379095</v>
      </c>
      <c r="E6" s="62" t="n">
        <f>'4A-VAPNHRaceAlone'!E6</f>
        <v>31398</v>
      </c>
      <c r="F6" s="49" t="n">
        <f>E6/C6</f>
        <v>0.495909277568942</v>
      </c>
      <c r="G6" s="62" t="n">
        <v>24266</v>
      </c>
      <c r="H6" s="49" t="n">
        <f>G6/C6</f>
        <v>0.383264364911394</v>
      </c>
      <c r="I6" s="62" t="n">
        <v>273</v>
      </c>
      <c r="J6" s="49" t="n">
        <f>I6/C6</f>
        <v>0.00431184256246644</v>
      </c>
      <c r="K6" s="62" t="n">
        <v>1801</v>
      </c>
      <c r="L6" s="49" t="n">
        <f>K6/C6</f>
        <v>0.028445525476198</v>
      </c>
      <c r="M6" s="62" t="n">
        <v>17</v>
      </c>
      <c r="N6" s="49" t="n">
        <f>M6/C6</f>
        <v>0.000268503016710364</v>
      </c>
      <c r="O6" s="62" t="n">
        <v>395</v>
      </c>
      <c r="P6" s="49" t="n">
        <f>O6/C6</f>
        <v>0.00623874656474082</v>
      </c>
      <c r="Q6" s="62" t="n">
        <f>'4A-VAPNHRaceAlone'!Q6</f>
        <v>3515</v>
      </c>
      <c r="R6" s="49" t="n">
        <f>Q6/C6</f>
        <v>0.055516947278643</v>
      </c>
      <c r="S6" s="62" t="n">
        <f>C6-E6</f>
        <v>31916</v>
      </c>
      <c r="T6" s="49" t="n">
        <f>S6/$C6</f>
        <v>0.504090722431058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69928</v>
      </c>
      <c r="D7" s="49" t="n">
        <f>F7+H7+J7+L7+N7+P7+R7</f>
        <v>0.962532890973573</v>
      </c>
      <c r="E7" s="62" t="n">
        <f>'4A-VAPNHRaceAlone'!E7</f>
        <v>50900</v>
      </c>
      <c r="F7" s="49" t="n">
        <f>E7/C7</f>
        <v>0.727891545589749</v>
      </c>
      <c r="G7" s="62" t="n">
        <v>4752</v>
      </c>
      <c r="H7" s="49" t="n">
        <f>G7/C7</f>
        <v>0.0679556114861</v>
      </c>
      <c r="I7" s="62" t="n">
        <v>284</v>
      </c>
      <c r="J7" s="49" t="n">
        <f>I7/C7</f>
        <v>0.00406132021507837</v>
      </c>
      <c r="K7" s="62" t="n">
        <v>948</v>
      </c>
      <c r="L7" s="49" t="n">
        <f>K7/C7</f>
        <v>0.0135568012813179</v>
      </c>
      <c r="M7" s="62" t="n">
        <v>46</v>
      </c>
      <c r="N7" s="49" t="n">
        <f>M7/C7</f>
        <v>0.000657819471456355</v>
      </c>
      <c r="O7" s="62" t="n">
        <v>255</v>
      </c>
      <c r="P7" s="49" t="n">
        <f>O7/C7</f>
        <v>0.00364660793959501</v>
      </c>
      <c r="Q7" s="62" t="n">
        <f>'4A-VAPNHRaceAlone'!Q7</f>
        <v>10123</v>
      </c>
      <c r="R7" s="49" t="n">
        <f>Q7/C7</f>
        <v>0.144763184990276</v>
      </c>
      <c r="S7" s="62" t="n">
        <f>C7-E7</f>
        <v>19028</v>
      </c>
      <c r="T7" s="49" t="n">
        <f>S7/$C7</f>
        <v>0.272108454410251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69652</v>
      </c>
      <c r="D8" s="49" t="n">
        <f>F8+H8+J8+L8+N8+P8+R8</f>
        <v>0.968830758628611</v>
      </c>
      <c r="E8" s="62" t="n">
        <f>'4A-VAPNHRaceAlone'!E8</f>
        <v>57221</v>
      </c>
      <c r="F8" s="49" t="n">
        <f>E8/C8</f>
        <v>0.821527020042497</v>
      </c>
      <c r="G8" s="62" t="n">
        <v>5111</v>
      </c>
      <c r="H8" s="49" t="n">
        <f>G8/C8</f>
        <v>0.0733790845919715</v>
      </c>
      <c r="I8" s="62" t="n">
        <v>217</v>
      </c>
      <c r="J8" s="49" t="n">
        <f>I8/C8</f>
        <v>0.00311548842818584</v>
      </c>
      <c r="K8" s="62" t="n">
        <v>1350</v>
      </c>
      <c r="L8" s="49" t="n">
        <f>K8/C8</f>
        <v>0.0193820708665939</v>
      </c>
      <c r="M8" s="62" t="n">
        <v>33</v>
      </c>
      <c r="N8" s="49" t="n">
        <f>M8/C8</f>
        <v>0.00047378395451674</v>
      </c>
      <c r="O8" s="62" t="n">
        <v>278</v>
      </c>
      <c r="P8" s="49" t="n">
        <f>O8/C8</f>
        <v>0.00399127088956527</v>
      </c>
      <c r="Q8" s="62" t="n">
        <f>'4A-VAPNHRaceAlone'!Q8</f>
        <v>3271</v>
      </c>
      <c r="R8" s="49" t="n">
        <f>Q8/C8</f>
        <v>0.0469620398552805</v>
      </c>
      <c r="S8" s="62" t="n">
        <f>C8-E8</f>
        <v>12431</v>
      </c>
      <c r="T8" s="49" t="n">
        <f>S8/$C8</f>
        <v>0.178472979957503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72053</v>
      </c>
      <c r="D9" s="49" t="n">
        <f>F9+H9+J9+L9+N9+P9+R9</f>
        <v>0.982276935033933</v>
      </c>
      <c r="E9" s="62" t="n">
        <f>'4A-VAPNHRaceAlone'!E9</f>
        <v>27406</v>
      </c>
      <c r="F9" s="49" t="n">
        <f>E9/C9</f>
        <v>0.380358902474567</v>
      </c>
      <c r="G9" s="62" t="n">
        <v>39949</v>
      </c>
      <c r="H9" s="49" t="n">
        <f>G9/C9</f>
        <v>0.554439093445103</v>
      </c>
      <c r="I9" s="62" t="n">
        <v>448</v>
      </c>
      <c r="J9" s="49" t="n">
        <f>I9/C9</f>
        <v>0.00621764534439926</v>
      </c>
      <c r="K9" s="62" t="n">
        <v>800</v>
      </c>
      <c r="L9" s="49" t="n">
        <f>K9/C9</f>
        <v>0.0111029381149987</v>
      </c>
      <c r="M9" s="62" t="n">
        <v>24</v>
      </c>
      <c r="N9" s="49" t="n">
        <f>M9/C9</f>
        <v>0.00033308814344996</v>
      </c>
      <c r="O9" s="62" t="n">
        <v>386</v>
      </c>
      <c r="P9" s="49" t="n">
        <f>O9/C9</f>
        <v>0.00535716764048686</v>
      </c>
      <c r="Q9" s="62" t="n">
        <f>'4A-VAPNHRaceAlone'!Q9</f>
        <v>1763</v>
      </c>
      <c r="R9" s="49" t="n">
        <f>Q9/C9</f>
        <v>0.0244680998709283</v>
      </c>
      <c r="S9" s="62" t="n">
        <f>C9-E9</f>
        <v>44647</v>
      </c>
      <c r="T9" s="49" t="n">
        <f>S9/$C9</f>
        <v>0.619641097525433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71214</v>
      </c>
      <c r="D10" s="49" t="n">
        <f>F10+H10+J10+L10+N10+P10+R10</f>
        <v>0.977476338922123</v>
      </c>
      <c r="E10" s="62" t="n">
        <f>'4A-VAPNHRaceAlone'!E10</f>
        <v>34885</v>
      </c>
      <c r="F10" s="49" t="n">
        <f>E10/C10</f>
        <v>0.489861544078412</v>
      </c>
      <c r="G10" s="62" t="n">
        <v>30537</v>
      </c>
      <c r="H10" s="49" t="n">
        <f>G10/C10</f>
        <v>0.428806133625411</v>
      </c>
      <c r="I10" s="62" t="n">
        <v>433</v>
      </c>
      <c r="J10" s="49" t="n">
        <f>I10/C10</f>
        <v>0.00608026511640969</v>
      </c>
      <c r="K10" s="62" t="n">
        <v>1430</v>
      </c>
      <c r="L10" s="49" t="n">
        <f>K10/C10</f>
        <v>0.0200803212851406</v>
      </c>
      <c r="M10" s="62" t="n">
        <v>17</v>
      </c>
      <c r="N10" s="49" t="n">
        <f>M10/C10</f>
        <v>0.000238717106186986</v>
      </c>
      <c r="O10" s="62" t="n">
        <v>431</v>
      </c>
      <c r="P10" s="49" t="n">
        <f>O10/C10</f>
        <v>0.00605218075097593</v>
      </c>
      <c r="Q10" s="62" t="n">
        <f>'4A-VAPNHRaceAlone'!Q10</f>
        <v>1877</v>
      </c>
      <c r="R10" s="49" t="n">
        <f>Q10/C10</f>
        <v>0.0263571769595866</v>
      </c>
      <c r="S10" s="62" t="n">
        <f>C10-E10</f>
        <v>36329</v>
      </c>
      <c r="T10" s="49" t="n">
        <f>S10/$C10</f>
        <v>0.510138455921588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74193</v>
      </c>
      <c r="D11" s="49" t="n">
        <f>F11+H11+J11+L11+N11+P11+R11</f>
        <v>0.982370304476163</v>
      </c>
      <c r="E11" s="62" t="n">
        <f>'4A-VAPNHRaceAlone'!E11</f>
        <v>32060</v>
      </c>
      <c r="F11" s="49" t="n">
        <f>E11/C11</f>
        <v>0.432116237380885</v>
      </c>
      <c r="G11" s="62" t="n">
        <v>33471</v>
      </c>
      <c r="H11" s="49" t="n">
        <f>G11/C11</f>
        <v>0.451134204035421</v>
      </c>
      <c r="I11" s="62" t="n">
        <v>386</v>
      </c>
      <c r="J11" s="49" t="n">
        <f>I11/C11</f>
        <v>0.00520264715000067</v>
      </c>
      <c r="K11" s="62" t="n">
        <v>4815</v>
      </c>
      <c r="L11" s="49" t="n">
        <f>K11/C11</f>
        <v>0.0648983057700861</v>
      </c>
      <c r="M11" s="62" t="n">
        <v>26</v>
      </c>
      <c r="N11" s="49" t="n">
        <f>M11/C11</f>
        <v>0.000350437372797973</v>
      </c>
      <c r="O11" s="62" t="n">
        <v>401</v>
      </c>
      <c r="P11" s="49" t="n">
        <f>O11/C11</f>
        <v>0.00540482255738412</v>
      </c>
      <c r="Q11" s="62" t="n">
        <f>'4A-VAPNHRaceAlone'!Q11</f>
        <v>1726</v>
      </c>
      <c r="R11" s="49" t="n">
        <f>Q11/C11</f>
        <v>0.0232636502095885</v>
      </c>
      <c r="S11" s="62" t="n">
        <f>C11-E11</f>
        <v>42133</v>
      </c>
      <c r="T11" s="49" t="n">
        <f>S11/$C11</f>
        <v>0.567883762619115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74445</v>
      </c>
      <c r="D12" s="49" t="n">
        <f>F12+H12+J12+L12+N12+P12+R12</f>
        <v>0.984861307005171</v>
      </c>
      <c r="E12" s="62" t="n">
        <f>'4A-VAPNHRaceAlone'!E12</f>
        <v>31589</v>
      </c>
      <c r="F12" s="49" t="n">
        <f>E12/C12</f>
        <v>0.424326684129223</v>
      </c>
      <c r="G12" s="62" t="n">
        <v>35547</v>
      </c>
      <c r="H12" s="49" t="n">
        <f>G12/C12</f>
        <v>0.477493451541406</v>
      </c>
      <c r="I12" s="62" t="n">
        <v>313</v>
      </c>
      <c r="J12" s="49" t="n">
        <f>I12/C12</f>
        <v>0.00420444623547585</v>
      </c>
      <c r="K12" s="62" t="n">
        <v>3718</v>
      </c>
      <c r="L12" s="49" t="n">
        <f>K12/C12</f>
        <v>0.0499429108737995</v>
      </c>
      <c r="M12" s="62" t="n">
        <v>36</v>
      </c>
      <c r="N12" s="49" t="n">
        <f>M12/C12</f>
        <v>0.000483578480757606</v>
      </c>
      <c r="O12" s="62" t="n">
        <v>540</v>
      </c>
      <c r="P12" s="49" t="n">
        <f>O12/C12</f>
        <v>0.00725367721136409</v>
      </c>
      <c r="Q12" s="62" t="n">
        <f>'4A-VAPNHRaceAlone'!Q12</f>
        <v>1575</v>
      </c>
      <c r="R12" s="49" t="n">
        <f>Q12/C12</f>
        <v>0.0211565585331453</v>
      </c>
      <c r="S12" s="62" t="n">
        <f>C12-E12</f>
        <v>42856</v>
      </c>
      <c r="T12" s="49" t="n">
        <f>S12/$C12</f>
        <v>0.575673315870777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72395</v>
      </c>
      <c r="D13" s="49" t="n">
        <f>F13+H13+J13+L13+N13+P13+R13</f>
        <v>0.984266869258928</v>
      </c>
      <c r="E13" s="62" t="n">
        <f>'4A-VAPNHRaceAlone'!E13</f>
        <v>35631</v>
      </c>
      <c r="F13" s="49" t="n">
        <f>E13/C13</f>
        <v>0.492174873955384</v>
      </c>
      <c r="G13" s="62" t="n">
        <v>31688</v>
      </c>
      <c r="H13" s="49" t="n">
        <f>G13/C13</f>
        <v>0.437709786587472</v>
      </c>
      <c r="I13" s="62" t="n">
        <v>377</v>
      </c>
      <c r="J13" s="49" t="n">
        <f>I13/C13</f>
        <v>0.00520754195731749</v>
      </c>
      <c r="K13" s="62" t="n">
        <v>1681</v>
      </c>
      <c r="L13" s="49" t="n">
        <f>K13/C13</f>
        <v>0.0232198356240072</v>
      </c>
      <c r="M13" s="62" t="n">
        <v>41</v>
      </c>
      <c r="N13" s="49" t="n">
        <f>M13/C13</f>
        <v>0.000566337454244078</v>
      </c>
      <c r="O13" s="62" t="n">
        <v>428</v>
      </c>
      <c r="P13" s="49" t="n">
        <f>O13/C13</f>
        <v>0.00591201049796257</v>
      </c>
      <c r="Q13" s="62" t="n">
        <f>'4A-VAPNHRaceAlone'!Q13</f>
        <v>1410</v>
      </c>
      <c r="R13" s="49" t="n">
        <f>Q13/C13</f>
        <v>0.0194764831825402</v>
      </c>
      <c r="S13" s="62" t="n">
        <f>C13-E13</f>
        <v>36764</v>
      </c>
      <c r="T13" s="49" t="n">
        <f>S13/$C13</f>
        <v>0.507825126044616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70600</v>
      </c>
      <c r="D14" s="49" t="n">
        <f>F14+H14+J14+L14+N14+P14+R14</f>
        <v>0.97913597733711</v>
      </c>
      <c r="E14" s="62" t="n">
        <f>'4A-VAPNHRaceAlone'!E14</f>
        <v>33696</v>
      </c>
      <c r="F14" s="49" t="n">
        <f>E14/C14</f>
        <v>0.47728045325779</v>
      </c>
      <c r="G14" s="62" t="n">
        <v>32200</v>
      </c>
      <c r="H14" s="49" t="n">
        <f>G14/C14</f>
        <v>0.456090651558074</v>
      </c>
      <c r="I14" s="62" t="n">
        <v>297</v>
      </c>
      <c r="J14" s="49" t="n">
        <f>I14/C14</f>
        <v>0.00420679886685552</v>
      </c>
      <c r="K14" s="62" t="n">
        <v>1166</v>
      </c>
      <c r="L14" s="49" t="n">
        <f>K14/C14</f>
        <v>0.0165155807365439</v>
      </c>
      <c r="M14" s="62" t="n">
        <v>32</v>
      </c>
      <c r="N14" s="49" t="n">
        <f>M14/C14</f>
        <v>0.000453257790368272</v>
      </c>
      <c r="O14" s="62" t="n">
        <v>328</v>
      </c>
      <c r="P14" s="49" t="n">
        <f>O14/C14</f>
        <v>0.00464589235127479</v>
      </c>
      <c r="Q14" s="62" t="n">
        <f>'4A-VAPNHRaceAlone'!Q14</f>
        <v>1408</v>
      </c>
      <c r="R14" s="49" t="n">
        <f>Q14/C14</f>
        <v>0.019943342776204</v>
      </c>
      <c r="S14" s="62" t="n">
        <f>C14-E14</f>
        <v>36904</v>
      </c>
      <c r="T14" s="49" t="n">
        <f>S14/$C14</f>
        <v>0.52271954674221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73790</v>
      </c>
      <c r="D15" s="49" t="n">
        <f>F15+H15+J15+L15+N15+P15+R15</f>
        <v>0.977490174820437</v>
      </c>
      <c r="E15" s="62" t="n">
        <f>'4A-VAPNHRaceAlone'!E15</f>
        <v>38977</v>
      </c>
      <c r="F15" s="49" t="n">
        <f>E15/C15</f>
        <v>0.528215205312373</v>
      </c>
      <c r="G15" s="62" t="n">
        <v>28987</v>
      </c>
      <c r="H15" s="49" t="n">
        <f>G15/C15</f>
        <v>0.392831006911506</v>
      </c>
      <c r="I15" s="62" t="n">
        <v>346</v>
      </c>
      <c r="J15" s="49" t="n">
        <f>I15/C15</f>
        <v>0.00468898224691693</v>
      </c>
      <c r="K15" s="62" t="n">
        <v>1415</v>
      </c>
      <c r="L15" s="49" t="n">
        <f>K15/C15</f>
        <v>0.0191760401138366</v>
      </c>
      <c r="M15" s="62" t="n">
        <v>35</v>
      </c>
      <c r="N15" s="49" t="n">
        <f>M15/C15</f>
        <v>0.000474319013416452</v>
      </c>
      <c r="O15" s="62" t="n">
        <v>420</v>
      </c>
      <c r="P15" s="49" t="n">
        <f>O15/C15</f>
        <v>0.00569182816099742</v>
      </c>
      <c r="Q15" s="62" t="n">
        <f>'4A-VAPNHRaceAlone'!Q15</f>
        <v>1949</v>
      </c>
      <c r="R15" s="49" t="n">
        <f>Q15/C15</f>
        <v>0.0264127930613904</v>
      </c>
      <c r="S15" s="62" t="n">
        <f>C15-E15</f>
        <v>34813</v>
      </c>
      <c r="T15" s="49" t="n">
        <f>S15/$C15</f>
        <v>0.471784794687627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74090</v>
      </c>
      <c r="D16" s="49" t="n">
        <f>F16+H16+J16+L16+N16+P16+R16</f>
        <v>0.972195977864759</v>
      </c>
      <c r="E16" s="62" t="n">
        <f>'4A-VAPNHRaceAlone'!E16</f>
        <v>37718</v>
      </c>
      <c r="F16" s="49" t="n">
        <f>E16/C16</f>
        <v>0.509083547037387</v>
      </c>
      <c r="G16" s="62" t="n">
        <v>29252</v>
      </c>
      <c r="H16" s="49" t="n">
        <f>G16/C16</f>
        <v>0.394817114320421</v>
      </c>
      <c r="I16" s="62" t="n">
        <v>455</v>
      </c>
      <c r="J16" s="49" t="n">
        <f>I16/C16</f>
        <v>0.00614117964637603</v>
      </c>
      <c r="K16" s="62" t="n">
        <v>2338</v>
      </c>
      <c r="L16" s="49" t="n">
        <f>K16/C16</f>
        <v>0.0315562154136861</v>
      </c>
      <c r="M16" s="62" t="n">
        <v>28</v>
      </c>
      <c r="N16" s="49" t="n">
        <f>M16/C16</f>
        <v>0.000377918747469294</v>
      </c>
      <c r="O16" s="62" t="n">
        <v>338</v>
      </c>
      <c r="P16" s="49" t="n">
        <f>O16/C16</f>
        <v>0.00456201916587934</v>
      </c>
      <c r="Q16" s="62" t="n">
        <f>'4A-VAPNHRaceAlone'!Q16</f>
        <v>1901</v>
      </c>
      <c r="R16" s="49" t="n">
        <f>Q16/C16</f>
        <v>0.0256579835335403</v>
      </c>
      <c r="S16" s="62" t="n">
        <f>C16-E16</f>
        <v>36372</v>
      </c>
      <c r="T16" s="49" t="n">
        <f>S16/$C16</f>
        <v>0.490916452962613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72469</v>
      </c>
      <c r="D17" s="49" t="n">
        <f>F17+H17+J17+L17+N17+P17+R17</f>
        <v>0.977742207012655</v>
      </c>
      <c r="E17" s="62" t="n">
        <f>'4A-VAPNHRaceAlone'!E17</f>
        <v>31167</v>
      </c>
      <c r="F17" s="49" t="n">
        <f>E17/C17</f>
        <v>0.430073548689785</v>
      </c>
      <c r="G17" s="62" t="n">
        <v>30520</v>
      </c>
      <c r="H17" s="49" t="n">
        <f>G17/C17</f>
        <v>0.421145593288165</v>
      </c>
      <c r="I17" s="62" t="n">
        <v>368</v>
      </c>
      <c r="J17" s="49" t="n">
        <f>I17/C17</f>
        <v>0.00507803336599098</v>
      </c>
      <c r="K17" s="62" t="n">
        <v>7050</v>
      </c>
      <c r="L17" s="49" t="n">
        <f>K17/C17</f>
        <v>0.0972829761691206</v>
      </c>
      <c r="M17" s="62" t="n">
        <v>29</v>
      </c>
      <c r="N17" s="49" t="n">
        <f>M17/C17</f>
        <v>0.000400171107646028</v>
      </c>
      <c r="O17" s="62" t="n">
        <v>351</v>
      </c>
      <c r="P17" s="49" t="n">
        <f>O17/C17</f>
        <v>0.00484345030288813</v>
      </c>
      <c r="Q17" s="62" t="n">
        <f>'4A-VAPNHRaceAlone'!Q17</f>
        <v>1371</v>
      </c>
      <c r="R17" s="49" t="n">
        <f>Q17/C17</f>
        <v>0.0189184340890588</v>
      </c>
      <c r="S17" s="62" t="n">
        <f>C17-E17</f>
        <v>41302</v>
      </c>
      <c r="T17" s="49" t="n">
        <f>S17/$C17</f>
        <v>0.569926451310215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74233</v>
      </c>
      <c r="D18" s="49" t="n">
        <f>F18+H18+J18+L18+N18+P18+R18</f>
        <v>0.983619145124136</v>
      </c>
      <c r="E18" s="62" t="n">
        <f>'4A-VAPNHRaceAlone'!E18</f>
        <v>39172</v>
      </c>
      <c r="F18" s="49" t="n">
        <f>E18/C18</f>
        <v>0.527689841445179</v>
      </c>
      <c r="G18" s="62" t="n">
        <v>29458</v>
      </c>
      <c r="H18" s="49" t="n">
        <f>G18/C18</f>
        <v>0.396831597806905</v>
      </c>
      <c r="I18" s="62" t="n">
        <v>382</v>
      </c>
      <c r="J18" s="49" t="n">
        <f>I18/C18</f>
        <v>0.00514595934422696</v>
      </c>
      <c r="K18" s="62" t="n">
        <v>1853</v>
      </c>
      <c r="L18" s="49" t="n">
        <f>K18/C18</f>
        <v>0.0249619441488287</v>
      </c>
      <c r="M18" s="62" t="n">
        <v>33</v>
      </c>
      <c r="N18" s="49" t="n">
        <f>M18/C18</f>
        <v>0.000444546226071963</v>
      </c>
      <c r="O18" s="62" t="n">
        <v>344</v>
      </c>
      <c r="P18" s="49" t="n">
        <f>O18/C18</f>
        <v>0.00463405762935622</v>
      </c>
      <c r="Q18" s="62" t="n">
        <f>'4A-VAPNHRaceAlone'!Q18</f>
        <v>1775</v>
      </c>
      <c r="R18" s="49" t="n">
        <f>Q18/C18</f>
        <v>0.0239111985235677</v>
      </c>
      <c r="S18" s="62" t="n">
        <f>C18-E18</f>
        <v>35061</v>
      </c>
      <c r="T18" s="49" t="n">
        <f>S18/$C18</f>
        <v>0.472310158554821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71013</v>
      </c>
      <c r="D19" s="49" t="n">
        <f>F19+H19+J19+L19+N19+P19+R19</f>
        <v>0.982017377099968</v>
      </c>
      <c r="E19" s="62" t="n">
        <f>'4A-VAPNHRaceAlone'!E19</f>
        <v>32622</v>
      </c>
      <c r="F19" s="49" t="n">
        <f>E19/C19</f>
        <v>0.459380676777491</v>
      </c>
      <c r="G19" s="62" t="n">
        <v>34457</v>
      </c>
      <c r="H19" s="49" t="n">
        <f>G19/C19</f>
        <v>0.485221015870334</v>
      </c>
      <c r="I19" s="62" t="n">
        <v>351</v>
      </c>
      <c r="J19" s="49" t="n">
        <f>I19/C19</f>
        <v>0.00494275695999324</v>
      </c>
      <c r="K19" s="62" t="n">
        <v>685</v>
      </c>
      <c r="L19" s="49" t="n">
        <f>K19/C19</f>
        <v>0.00964612113275034</v>
      </c>
      <c r="M19" s="62" t="n">
        <v>16</v>
      </c>
      <c r="N19" s="49" t="n">
        <f>M19/C19</f>
        <v>0.00022531085857519</v>
      </c>
      <c r="O19" s="62" t="n">
        <v>293</v>
      </c>
      <c r="P19" s="49" t="n">
        <f>O19/C19</f>
        <v>0.00412600509765818</v>
      </c>
      <c r="Q19" s="62" t="n">
        <f>'4A-VAPNHRaceAlone'!Q19</f>
        <v>1312</v>
      </c>
      <c r="R19" s="49" t="n">
        <f>Q19/C19</f>
        <v>0.0184754904031656</v>
      </c>
      <c r="S19" s="62" t="n">
        <f>C19-E19</f>
        <v>38391</v>
      </c>
      <c r="T19" s="49" t="n">
        <f>S19/$C19</f>
        <v>0.540619323222509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68224</v>
      </c>
      <c r="D20" s="49" t="n">
        <f>F20+H20+J20+L20+N20+P20+R20</f>
        <v>0.974598381801126</v>
      </c>
      <c r="E20" s="62" t="n">
        <f>'4A-VAPNHRaceAlone'!E20</f>
        <v>29878</v>
      </c>
      <c r="F20" s="49" t="n">
        <f>E20/C20</f>
        <v>0.437939727954972</v>
      </c>
      <c r="G20" s="62" t="n">
        <v>33817</v>
      </c>
      <c r="H20" s="49" t="n">
        <f>G20/C20</f>
        <v>0.495676008442777</v>
      </c>
      <c r="I20" s="62" t="n">
        <v>396</v>
      </c>
      <c r="J20" s="49" t="n">
        <f>I20/C20</f>
        <v>0.00580440900562852</v>
      </c>
      <c r="K20" s="62" t="n">
        <v>740</v>
      </c>
      <c r="L20" s="49" t="n">
        <f>K20/C20</f>
        <v>0.0108466228893058</v>
      </c>
      <c r="M20" s="62" t="n">
        <v>21</v>
      </c>
      <c r="N20" s="49" t="n">
        <f>M20/C20</f>
        <v>0.0003078095684803</v>
      </c>
      <c r="O20" s="62" t="n">
        <v>362</v>
      </c>
      <c r="P20" s="49" t="n">
        <f>O20/C20</f>
        <v>0.00530605065666041</v>
      </c>
      <c r="Q20" s="62" t="n">
        <f>'4A-VAPNHRaceAlone'!Q20</f>
        <v>1277</v>
      </c>
      <c r="R20" s="49" t="n">
        <f>Q20/C20</f>
        <v>0.0187177532833021</v>
      </c>
      <c r="S20" s="62" t="n">
        <f>C20-E20</f>
        <v>38346</v>
      </c>
      <c r="T20" s="49" t="n">
        <f>S20/$C20</f>
        <v>0.562060272045028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69716</v>
      </c>
      <c r="D21" s="49" t="n">
        <f>F21+H21+J21+L21+N21+P21+R21</f>
        <v>0.974482184864306</v>
      </c>
      <c r="E21" s="62" t="n">
        <f>'4A-VAPNHRaceAlone'!E21</f>
        <v>30512</v>
      </c>
      <c r="F21" s="49" t="n">
        <f>E21/C21</f>
        <v>0.43766136898273</v>
      </c>
      <c r="G21" s="62" t="n">
        <v>32460</v>
      </c>
      <c r="H21" s="49" t="n">
        <f>G21/C21</f>
        <v>0.465603304836766</v>
      </c>
      <c r="I21" s="62" t="n">
        <v>412</v>
      </c>
      <c r="J21" s="49" t="n">
        <f>I21/C21</f>
        <v>0.00590969074530954</v>
      </c>
      <c r="K21" s="62" t="n">
        <v>2800</v>
      </c>
      <c r="L21" s="49" t="n">
        <f>K21/C21</f>
        <v>0.0401629468127833</v>
      </c>
      <c r="M21" s="62" t="n">
        <v>33</v>
      </c>
      <c r="N21" s="49" t="n">
        <f>M21/C21</f>
        <v>0.000473349016007803</v>
      </c>
      <c r="O21" s="62" t="n">
        <v>332</v>
      </c>
      <c r="P21" s="49" t="n">
        <f>O21/C21</f>
        <v>0.00476217797923002</v>
      </c>
      <c r="Q21" s="62" t="n">
        <f>'4A-VAPNHRaceAlone'!Q21</f>
        <v>1388</v>
      </c>
      <c r="R21" s="49" t="n">
        <f>Q21/C21</f>
        <v>0.0199093464914797</v>
      </c>
      <c r="S21" s="62" t="n">
        <f>C21-E21</f>
        <v>39204</v>
      </c>
      <c r="T21" s="49" t="n">
        <f>S21/$C21</f>
        <v>0.56233863101727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73212</v>
      </c>
      <c r="D22" s="49" t="n">
        <f>F22+H22+J22+L22+N22+P22+R22</f>
        <v>0.967013604327159</v>
      </c>
      <c r="E22" s="62" t="n">
        <f>'4A-VAPNHRaceAlone'!E22</f>
        <v>62222</v>
      </c>
      <c r="F22" s="49" t="n">
        <f>E22/C22</f>
        <v>0.849887996503305</v>
      </c>
      <c r="G22" s="62" t="n">
        <v>2858</v>
      </c>
      <c r="H22" s="49" t="n">
        <f>G22/C22</f>
        <v>0.0390373162869475</v>
      </c>
      <c r="I22" s="62" t="n">
        <v>333</v>
      </c>
      <c r="J22" s="49" t="n">
        <f>I22/C22</f>
        <v>0.00454843468283888</v>
      </c>
      <c r="K22" s="62" t="n">
        <v>909</v>
      </c>
      <c r="L22" s="49" t="n">
        <f>K22/C22</f>
        <v>0.0124159973774791</v>
      </c>
      <c r="M22" s="62" t="n">
        <v>25</v>
      </c>
      <c r="N22" s="49" t="n">
        <f>M22/C22</f>
        <v>0.000341474075288204</v>
      </c>
      <c r="O22" s="62" t="n">
        <v>242</v>
      </c>
      <c r="P22" s="49" t="n">
        <f>O22/C22</f>
        <v>0.00330546904878982</v>
      </c>
      <c r="Q22" s="62" t="n">
        <f>'4A-VAPNHRaceAlone'!Q22</f>
        <v>4208</v>
      </c>
      <c r="R22" s="49" t="n">
        <f>Q22/C22</f>
        <v>0.0574769163525105</v>
      </c>
      <c r="S22" s="62" t="n">
        <f>C22-E22</f>
        <v>10990</v>
      </c>
      <c r="T22" s="49" t="n">
        <f>S22/$C22</f>
        <v>0.150112003496695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71385</v>
      </c>
      <c r="D23" s="49" t="n">
        <f>F23+H23+J23+L23+N23+P23+R23</f>
        <v>0.961434475029768</v>
      </c>
      <c r="E23" s="62" t="n">
        <f>'4A-VAPNHRaceAlone'!E23</f>
        <v>55282</v>
      </c>
      <c r="F23" s="49" t="n">
        <f>E23/C23</f>
        <v>0.774420396441829</v>
      </c>
      <c r="G23" s="62" t="n">
        <v>6631</v>
      </c>
      <c r="H23" s="49" t="n">
        <f>G23/C23</f>
        <v>0.0928906633046158</v>
      </c>
      <c r="I23" s="62" t="n">
        <v>298</v>
      </c>
      <c r="J23" s="49" t="n">
        <f>I23/C23</f>
        <v>0.00417454647334874</v>
      </c>
      <c r="K23" s="62" t="n">
        <v>2342</v>
      </c>
      <c r="L23" s="49" t="n">
        <f>K23/C23</f>
        <v>0.0328080128878616</v>
      </c>
      <c r="M23" s="62" t="n">
        <v>24</v>
      </c>
      <c r="N23" s="49" t="n">
        <f>M23/C23</f>
        <v>0.000336205085101912</v>
      </c>
      <c r="O23" s="62" t="n">
        <v>228</v>
      </c>
      <c r="P23" s="49" t="n">
        <f>O23/C23</f>
        <v>0.00319394830846817</v>
      </c>
      <c r="Q23" s="62" t="n">
        <f>'4A-VAPNHRaceAlone'!Q23</f>
        <v>3827</v>
      </c>
      <c r="R23" s="49" t="n">
        <f>Q23/C23</f>
        <v>0.0536107025285424</v>
      </c>
      <c r="S23" s="62" t="n">
        <f>C23-E23</f>
        <v>16103</v>
      </c>
      <c r="T23" s="49" t="n">
        <f>S23/$C23</f>
        <v>0.22557960355817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72381</v>
      </c>
      <c r="D24" s="49" t="n">
        <f>F24+H24+J24+L24+N24+P24+R24</f>
        <v>0.961702656774568</v>
      </c>
      <c r="E24" s="62" t="n">
        <f>'4A-VAPNHRaceAlone'!E24</f>
        <v>55049</v>
      </c>
      <c r="F24" s="49" t="n">
        <f>E24/C24</f>
        <v>0.760544894378359</v>
      </c>
      <c r="G24" s="62" t="n">
        <v>8728</v>
      </c>
      <c r="H24" s="49" t="n">
        <f>G24/C24</f>
        <v>0.120584131194651</v>
      </c>
      <c r="I24" s="62" t="n">
        <v>337</v>
      </c>
      <c r="J24" s="49" t="n">
        <f>I24/C24</f>
        <v>0.00465591798952764</v>
      </c>
      <c r="K24" s="62" t="n">
        <v>1036</v>
      </c>
      <c r="L24" s="49" t="n">
        <f>K24/C24</f>
        <v>0.0143131484781918</v>
      </c>
      <c r="M24" s="62" t="n">
        <v>26</v>
      </c>
      <c r="N24" s="49" t="n">
        <f>M24/C24</f>
        <v>0.00035921028999323</v>
      </c>
      <c r="O24" s="62" t="n">
        <v>368</v>
      </c>
      <c r="P24" s="49" t="n">
        <f>O24/C24</f>
        <v>0.00508420718144264</v>
      </c>
      <c r="Q24" s="62" t="n">
        <f>'4A-VAPNHRaceAlone'!Q24</f>
        <v>4065</v>
      </c>
      <c r="R24" s="49" t="n">
        <f>Q24/C24</f>
        <v>0.0561611472624031</v>
      </c>
      <c r="S24" s="62" t="n">
        <f>C24-E24</f>
        <v>17332</v>
      </c>
      <c r="T24" s="49" t="n">
        <f>S24/$C24</f>
        <v>0.239455105621641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70678</v>
      </c>
      <c r="D25" s="49" t="n">
        <f>F25+H25+J25+L25+N25+P25+R25</f>
        <v>0.967443900506523</v>
      </c>
      <c r="E25" s="62" t="n">
        <f>'4A-VAPNHRaceAlone'!E25</f>
        <v>38243</v>
      </c>
      <c r="F25" s="49" t="n">
        <f>E25/C25</f>
        <v>0.541087750077818</v>
      </c>
      <c r="G25" s="62" t="n">
        <v>25732</v>
      </c>
      <c r="H25" s="49" t="n">
        <f>G25/C25</f>
        <v>0.364073686295594</v>
      </c>
      <c r="I25" s="62" t="n">
        <v>510</v>
      </c>
      <c r="J25" s="49" t="n">
        <f>I25/C25</f>
        <v>0.0072158238773027</v>
      </c>
      <c r="K25" s="62" t="n">
        <v>908</v>
      </c>
      <c r="L25" s="49" t="n">
        <f>K25/C25</f>
        <v>0.0128469962364526</v>
      </c>
      <c r="M25" s="62" t="n">
        <v>37</v>
      </c>
      <c r="N25" s="49" t="n">
        <f>M25/C25</f>
        <v>0.000523500947961176</v>
      </c>
      <c r="O25" s="62" t="n">
        <v>398</v>
      </c>
      <c r="P25" s="49" t="n">
        <f>O25/C25</f>
        <v>0.00563117235914995</v>
      </c>
      <c r="Q25" s="62" t="n">
        <f>'4A-VAPNHRaceAlone'!Q25</f>
        <v>2549</v>
      </c>
      <c r="R25" s="49" t="n">
        <f>Q25/C25</f>
        <v>0.0360649707122443</v>
      </c>
      <c r="S25" s="62" t="n">
        <f>C25-E25</f>
        <v>32435</v>
      </c>
      <c r="T25" s="49" t="n">
        <f>S25/$C25</f>
        <v>0.458912249922182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73216</v>
      </c>
      <c r="D26" s="49" t="n">
        <f>F26+H26+J26+L26+N26+P26+R26</f>
        <v>0.966906140734265</v>
      </c>
      <c r="E26" s="62" t="n">
        <f>'4A-VAPNHRaceAlone'!E26</f>
        <v>48850</v>
      </c>
      <c r="F26" s="49" t="n">
        <f>E26/C26</f>
        <v>0.66720388986014</v>
      </c>
      <c r="G26" s="62" t="n">
        <v>14611</v>
      </c>
      <c r="H26" s="49" t="n">
        <f>G26/C26</f>
        <v>0.19956020541958</v>
      </c>
      <c r="I26" s="62" t="n">
        <v>408</v>
      </c>
      <c r="J26" s="49" t="n">
        <f>I26/C26</f>
        <v>0.00557255244755245</v>
      </c>
      <c r="K26" s="62" t="n">
        <v>3704</v>
      </c>
      <c r="L26" s="49" t="n">
        <f>K26/C26</f>
        <v>0.050590034965035</v>
      </c>
      <c r="M26" s="62" t="n">
        <v>30</v>
      </c>
      <c r="N26" s="49" t="n">
        <f>M26/C26</f>
        <v>0.000409746503496504</v>
      </c>
      <c r="O26" s="62" t="n">
        <v>391</v>
      </c>
      <c r="P26" s="49" t="n">
        <f>O26/C26</f>
        <v>0.00534036276223776</v>
      </c>
      <c r="Q26" s="62" t="n">
        <f>'4A-VAPNHRaceAlone'!Q26</f>
        <v>2799</v>
      </c>
      <c r="R26" s="49" t="n">
        <f>Q26/C26</f>
        <v>0.0382293487762238</v>
      </c>
      <c r="S26" s="62" t="n">
        <f>C26-E26</f>
        <v>24366</v>
      </c>
      <c r="T26" s="49" t="n">
        <f>S26/$C26</f>
        <v>0.33279611013986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69996</v>
      </c>
      <c r="D27" s="49" t="n">
        <f>F27+H27+J27+L27+N27+P27+R27</f>
        <v>0.973127035830619</v>
      </c>
      <c r="E27" s="62" t="n">
        <f>'4A-VAPNHRaceAlone'!E27</f>
        <v>44470</v>
      </c>
      <c r="F27" s="49" t="n">
        <f>E27/C27</f>
        <v>0.635322018401052</v>
      </c>
      <c r="G27" s="62" t="n">
        <v>7012</v>
      </c>
      <c r="H27" s="49" t="n">
        <f>G27/C27</f>
        <v>0.10017715298017</v>
      </c>
      <c r="I27" s="62" t="n">
        <v>201</v>
      </c>
      <c r="J27" s="49" t="n">
        <f>I27/C27</f>
        <v>0.00287159266243785</v>
      </c>
      <c r="K27" s="62" t="n">
        <v>13792</v>
      </c>
      <c r="L27" s="49" t="n">
        <f>K27/C27</f>
        <v>0.197039830847477</v>
      </c>
      <c r="M27" s="62" t="n">
        <v>19</v>
      </c>
      <c r="N27" s="49" t="n">
        <f>M27/C27</f>
        <v>0.000271444082519001</v>
      </c>
      <c r="O27" s="62" t="n">
        <v>319</v>
      </c>
      <c r="P27" s="49" t="n">
        <f>O27/C27</f>
        <v>0.00455740328018744</v>
      </c>
      <c r="Q27" s="62" t="n">
        <f>'4A-VAPNHRaceAlone'!Q27</f>
        <v>2302</v>
      </c>
      <c r="R27" s="49" t="n">
        <f>Q27/C27</f>
        <v>0.0328875935767758</v>
      </c>
      <c r="S27" s="62" t="n">
        <f>C27-E27</f>
        <v>25526</v>
      </c>
      <c r="T27" s="49" t="n">
        <f>S27/$C27</f>
        <v>0.364677981598948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76970</v>
      </c>
      <c r="D28" s="49" t="n">
        <f>F28+H28+J28+L28+N28+P28+R28</f>
        <v>0.97417175522931</v>
      </c>
      <c r="E28" s="62" t="n">
        <f>'4A-VAPNHRaceAlone'!E28</f>
        <v>66964</v>
      </c>
      <c r="F28" s="49" t="n">
        <f>E28/C28</f>
        <v>0.870001299207483</v>
      </c>
      <c r="G28" s="62" t="n">
        <v>1805</v>
      </c>
      <c r="H28" s="49" t="n">
        <f>G28/C28</f>
        <v>0.0234506950760036</v>
      </c>
      <c r="I28" s="62" t="n">
        <v>109</v>
      </c>
      <c r="J28" s="49" t="n">
        <f>I28/C28</f>
        <v>0.00141613615694426</v>
      </c>
      <c r="K28" s="62" t="n">
        <v>3688</v>
      </c>
      <c r="L28" s="49" t="n">
        <f>K28/C28</f>
        <v>0.0479147719890867</v>
      </c>
      <c r="M28" s="62" t="n">
        <v>12</v>
      </c>
      <c r="N28" s="49" t="n">
        <f>M28/C28</f>
        <v>0.000155904898012213</v>
      </c>
      <c r="O28" s="62" t="n">
        <v>247</v>
      </c>
      <c r="P28" s="49" t="n">
        <f>O28/C28</f>
        <v>0.00320904248408471</v>
      </c>
      <c r="Q28" s="62" t="n">
        <f>'4A-VAPNHRaceAlone'!Q28</f>
        <v>2157</v>
      </c>
      <c r="R28" s="49" t="n">
        <f>Q28/C28</f>
        <v>0.0280239054176952</v>
      </c>
      <c r="S28" s="62" t="n">
        <f>C28-E28</f>
        <v>10006</v>
      </c>
      <c r="T28" s="49" t="n">
        <f>S28/$C28</f>
        <v>0.129998700792517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71414</v>
      </c>
      <c r="D29" s="49" t="n">
        <f>F29+H29+J29+L29+N29+P29+R29</f>
        <v>0.98024196936175</v>
      </c>
      <c r="E29" s="62" t="n">
        <f>'4A-VAPNHRaceAlone'!E29</f>
        <v>41218</v>
      </c>
      <c r="F29" s="49" t="n">
        <f>E29/C29</f>
        <v>0.577169742627496</v>
      </c>
      <c r="G29" s="62" t="n">
        <v>5700</v>
      </c>
      <c r="H29" s="49" t="n">
        <f>G29/C29</f>
        <v>0.0798162825216344</v>
      </c>
      <c r="I29" s="62" t="n">
        <v>166</v>
      </c>
      <c r="J29" s="49" t="n">
        <f>I29/C29</f>
        <v>0.00232447419273532</v>
      </c>
      <c r="K29" s="62" t="n">
        <v>20337</v>
      </c>
      <c r="L29" s="49" t="n">
        <f>K29/C29</f>
        <v>0.284776094323242</v>
      </c>
      <c r="M29" s="62" t="n">
        <v>23</v>
      </c>
      <c r="N29" s="49" t="n">
        <f>M29/C29</f>
        <v>0.000322065701403086</v>
      </c>
      <c r="O29" s="62" t="n">
        <v>318</v>
      </c>
      <c r="P29" s="49" t="n">
        <f>O29/C29</f>
        <v>0.00445290839331224</v>
      </c>
      <c r="Q29" s="62" t="n">
        <f>'4A-VAPNHRaceAlone'!Q29</f>
        <v>2241</v>
      </c>
      <c r="R29" s="49" t="n">
        <f>Q29/C29</f>
        <v>0.0313804016019268</v>
      </c>
      <c r="S29" s="62" t="n">
        <f>C29-E29</f>
        <v>30196</v>
      </c>
      <c r="T29" s="49" t="n">
        <f>S29/$C29</f>
        <v>0.422830257372504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74221</v>
      </c>
      <c r="D30" s="49" t="n">
        <f>F30+H30+J30+L30+N30+P30+R30</f>
        <v>0.975963676048558</v>
      </c>
      <c r="E30" s="62" t="n">
        <f>'4A-VAPNHRaceAlone'!E30</f>
        <v>57074</v>
      </c>
      <c r="F30" s="49" t="n">
        <f>E30/C30</f>
        <v>0.768973740585549</v>
      </c>
      <c r="G30" s="62" t="n">
        <v>7606</v>
      </c>
      <c r="H30" s="49" t="n">
        <f>G30/C30</f>
        <v>0.102477735411811</v>
      </c>
      <c r="I30" s="62" t="n">
        <v>137</v>
      </c>
      <c r="J30" s="49" t="n">
        <f>I30/C30</f>
        <v>0.00184583877878229</v>
      </c>
      <c r="K30" s="62" t="n">
        <v>5554</v>
      </c>
      <c r="L30" s="49" t="n">
        <f>K30/C30</f>
        <v>0.074830573557349</v>
      </c>
      <c r="M30" s="62" t="n">
        <v>33</v>
      </c>
      <c r="N30" s="49" t="n">
        <f>M30/C30</f>
        <v>0.000444618099998653</v>
      </c>
      <c r="O30" s="62" t="n">
        <v>360</v>
      </c>
      <c r="P30" s="49" t="n">
        <f>O30/C30</f>
        <v>0.00485037927271257</v>
      </c>
      <c r="Q30" s="62" t="n">
        <f>'4A-VAPNHRaceAlone'!Q30</f>
        <v>1673</v>
      </c>
      <c r="R30" s="49" t="n">
        <f>Q30/C30</f>
        <v>0.0225407903423559</v>
      </c>
      <c r="S30" s="62" t="n">
        <f>C30-E30</f>
        <v>17147</v>
      </c>
      <c r="T30" s="49" t="n">
        <f>S30/$C30</f>
        <v>0.231026259414451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70240</v>
      </c>
      <c r="D31" s="49" t="n">
        <f>F31+H31+J31+L31+N31+P31+R31</f>
        <v>0.974174259681093</v>
      </c>
      <c r="E31" s="62" t="n">
        <f>'4A-VAPNHRaceAlone'!E31</f>
        <v>32032</v>
      </c>
      <c r="F31" s="49" t="n">
        <f>E31/C31</f>
        <v>0.456036446469248</v>
      </c>
      <c r="G31" s="62" t="n">
        <v>23445</v>
      </c>
      <c r="H31" s="49" t="n">
        <f>G31/C31</f>
        <v>0.33378416856492</v>
      </c>
      <c r="I31" s="62" t="n">
        <v>416</v>
      </c>
      <c r="J31" s="49" t="n">
        <f>I31/C31</f>
        <v>0.00592255125284738</v>
      </c>
      <c r="K31" s="62" t="n">
        <v>1876</v>
      </c>
      <c r="L31" s="49" t="n">
        <f>K31/C31</f>
        <v>0.0267084282460137</v>
      </c>
      <c r="M31" s="62" t="n">
        <v>36</v>
      </c>
      <c r="N31" s="49" t="n">
        <f>M31/C31</f>
        <v>0.0005125284738041</v>
      </c>
      <c r="O31" s="62" t="n">
        <v>362</v>
      </c>
      <c r="P31" s="49" t="n">
        <f>O31/C31</f>
        <v>0.00515375854214123</v>
      </c>
      <c r="Q31" s="62" t="n">
        <f>'4A-VAPNHRaceAlone'!Q31</f>
        <v>10259</v>
      </c>
      <c r="R31" s="49" t="n">
        <f>Q31/C31</f>
        <v>0.146056378132118</v>
      </c>
      <c r="S31" s="62" t="n">
        <f>C31-E31</f>
        <v>38208</v>
      </c>
      <c r="T31" s="49" t="n">
        <f>S31/$C31</f>
        <v>0.543963553530752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73853</v>
      </c>
      <c r="D32" s="49" t="n">
        <f>F32+H32+J32+L32+N32+P32+R32</f>
        <v>0.971808863553275</v>
      </c>
      <c r="E32" s="62" t="n">
        <f>'4A-VAPNHRaceAlone'!E32</f>
        <v>55629</v>
      </c>
      <c r="F32" s="49" t="n">
        <f>E32/C32</f>
        <v>0.753239543417329</v>
      </c>
      <c r="G32" s="62" t="n">
        <v>5269</v>
      </c>
      <c r="H32" s="49" t="n">
        <f>G32/C32</f>
        <v>0.0713444274437057</v>
      </c>
      <c r="I32" s="62" t="n">
        <v>168</v>
      </c>
      <c r="J32" s="49" t="n">
        <f>I32/C32</f>
        <v>0.0022747891080931</v>
      </c>
      <c r="K32" s="62" t="n">
        <v>7108</v>
      </c>
      <c r="L32" s="49" t="n">
        <f>K32/C32</f>
        <v>0.0962452439305106</v>
      </c>
      <c r="M32" s="62" t="n">
        <v>37</v>
      </c>
      <c r="N32" s="49" t="n">
        <f>M32/C32</f>
        <v>0.000500995220234791</v>
      </c>
      <c r="O32" s="62" t="n">
        <v>361</v>
      </c>
      <c r="P32" s="49" t="n">
        <f>O32/C32</f>
        <v>0.00488808850012863</v>
      </c>
      <c r="Q32" s="62" t="n">
        <f>'4A-VAPNHRaceAlone'!Q32</f>
        <v>3199</v>
      </c>
      <c r="R32" s="49" t="n">
        <f>Q32/C32</f>
        <v>0.0433157759332729</v>
      </c>
      <c r="S32" s="62" t="n">
        <f>C32-E32</f>
        <v>18224</v>
      </c>
      <c r="T32" s="49" t="n">
        <f>S32/$C32</f>
        <v>0.246760456582671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71573</v>
      </c>
      <c r="D33" s="49" t="n">
        <f>F33+H33+J33+L33+N33+P33+R33</f>
        <v>0.978888687074735</v>
      </c>
      <c r="E33" s="62" t="n">
        <f>'4A-VAPNHRaceAlone'!E33</f>
        <v>47179</v>
      </c>
      <c r="F33" s="49" t="n">
        <f>E33/C33</f>
        <v>0.659173151886885</v>
      </c>
      <c r="G33" s="62" t="n">
        <v>2879</v>
      </c>
      <c r="H33" s="49" t="n">
        <f>G33/C33</f>
        <v>0.0402246657259022</v>
      </c>
      <c r="I33" s="62" t="n">
        <v>94</v>
      </c>
      <c r="J33" s="49" t="n">
        <f>I33/C33</f>
        <v>0.00131334441758764</v>
      </c>
      <c r="K33" s="62" t="n">
        <v>17560</v>
      </c>
      <c r="L33" s="49" t="n">
        <f>K33/C33</f>
        <v>0.245343914604669</v>
      </c>
      <c r="M33" s="62" t="n">
        <v>29</v>
      </c>
      <c r="N33" s="49" t="n">
        <f>M33/C33</f>
        <v>0.00040518072457491</v>
      </c>
      <c r="O33" s="62" t="n">
        <v>246</v>
      </c>
      <c r="P33" s="49" t="n">
        <f>O33/C33</f>
        <v>0.00343705028432509</v>
      </c>
      <c r="Q33" s="62" t="n">
        <f>'4A-VAPNHRaceAlone'!Q33</f>
        <v>2075</v>
      </c>
      <c r="R33" s="49" t="n">
        <f>Q33/C33</f>
        <v>0.0289913794307909</v>
      </c>
      <c r="S33" s="62" t="n">
        <f>C33-E33</f>
        <v>24394</v>
      </c>
      <c r="T33" s="49" t="n">
        <f>S33/$C33</f>
        <v>0.340826848113115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71848</v>
      </c>
      <c r="D34" s="49" t="n">
        <f>F34+H34+J34+L34+N34+P34+R34</f>
        <v>0.973402182385035</v>
      </c>
      <c r="E34" s="62" t="n">
        <f>'4A-VAPNHRaceAlone'!E34</f>
        <v>54587</v>
      </c>
      <c r="F34" s="49" t="n">
        <f>E34/C34</f>
        <v>0.759756708607059</v>
      </c>
      <c r="G34" s="62" t="n">
        <v>2604</v>
      </c>
      <c r="H34" s="49" t="n">
        <f>G34/C34</f>
        <v>0.0362431800467654</v>
      </c>
      <c r="I34" s="62" t="n">
        <v>136</v>
      </c>
      <c r="J34" s="49" t="n">
        <f>I34/C34</f>
        <v>0.00189288497940096</v>
      </c>
      <c r="K34" s="62" t="n">
        <v>9469</v>
      </c>
      <c r="L34" s="49" t="n">
        <f>K34/C34</f>
        <v>0.131792116690792</v>
      </c>
      <c r="M34" s="62" t="n">
        <v>25</v>
      </c>
      <c r="N34" s="49" t="n">
        <f>M34/C34</f>
        <v>0.000347956797684</v>
      </c>
      <c r="O34" s="62" t="n">
        <v>259</v>
      </c>
      <c r="P34" s="49" t="n">
        <f>O34/C34</f>
        <v>0.00360483242400624</v>
      </c>
      <c r="Q34" s="62" t="n">
        <f>'4A-VAPNHRaceAlone'!Q34</f>
        <v>2857</v>
      </c>
      <c r="R34" s="49" t="n">
        <f>Q34/C34</f>
        <v>0.0397645028393275</v>
      </c>
      <c r="S34" s="62" t="n">
        <f>C34-E34</f>
        <v>17261</v>
      </c>
      <c r="T34" s="49" t="n">
        <f>S34/$C34</f>
        <v>0.240243291392941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73234</v>
      </c>
      <c r="D35" s="49" t="n">
        <f>F35+H35+J35+L35+N35+P35+R35</f>
        <v>0.973441297757872</v>
      </c>
      <c r="E35" s="62" t="n">
        <f>'4A-VAPNHRaceAlone'!E35</f>
        <v>58473</v>
      </c>
      <c r="F35" s="49" t="n">
        <f>E35/C35</f>
        <v>0.798440615014884</v>
      </c>
      <c r="G35" s="62" t="n">
        <v>4039</v>
      </c>
      <c r="H35" s="49" t="n">
        <f>G35/C35</f>
        <v>0.0551519785891799</v>
      </c>
      <c r="I35" s="62" t="n">
        <v>158</v>
      </c>
      <c r="J35" s="49" t="n">
        <f>I35/C35</f>
        <v>0.00215746784280525</v>
      </c>
      <c r="K35" s="62" t="n">
        <v>6625</v>
      </c>
      <c r="L35" s="49" t="n">
        <f>K35/C35</f>
        <v>0.0904634459404102</v>
      </c>
      <c r="M35" s="62" t="n">
        <v>18</v>
      </c>
      <c r="N35" s="49" t="n">
        <f>M35/C35</f>
        <v>0.000245787475762624</v>
      </c>
      <c r="O35" s="62" t="n">
        <v>234</v>
      </c>
      <c r="P35" s="49" t="n">
        <f>O35/C35</f>
        <v>0.00319523718491411</v>
      </c>
      <c r="Q35" s="62" t="n">
        <f>'4A-VAPNHRaceAlone'!Q35</f>
        <v>1742</v>
      </c>
      <c r="R35" s="49" t="n">
        <f>Q35/C35</f>
        <v>0.0237867657099162</v>
      </c>
      <c r="S35" s="62" t="n">
        <f>C35-E35</f>
        <v>14761</v>
      </c>
      <c r="T35" s="49" t="n">
        <f>S35/$C35</f>
        <v>0.201559384985116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75134</v>
      </c>
      <c r="D36" s="49" t="n">
        <f>F36+H36+J36+L36+N36+P36+R36</f>
        <v>0.974166156467112</v>
      </c>
      <c r="E36" s="62" t="n">
        <f>'4A-VAPNHRaceAlone'!E36</f>
        <v>59888</v>
      </c>
      <c r="F36" s="49" t="n">
        <f>E36/C36</f>
        <v>0.797082545851412</v>
      </c>
      <c r="G36" s="62" t="n">
        <v>6949</v>
      </c>
      <c r="H36" s="49" t="n">
        <f>G36/C36</f>
        <v>0.0924880879495302</v>
      </c>
      <c r="I36" s="62" t="n">
        <v>179</v>
      </c>
      <c r="J36" s="49" t="n">
        <f>I36/C36</f>
        <v>0.00238241009396545</v>
      </c>
      <c r="K36" s="62" t="n">
        <v>4320</v>
      </c>
      <c r="L36" s="49" t="n">
        <f>K36/C36</f>
        <v>0.0574972715415125</v>
      </c>
      <c r="M36" s="62" t="n">
        <v>19</v>
      </c>
      <c r="N36" s="49" t="n">
        <f>M36/C36</f>
        <v>0.000252881518353874</v>
      </c>
      <c r="O36" s="62" t="n">
        <v>265</v>
      </c>
      <c r="P36" s="49" t="n">
        <f>O36/C36</f>
        <v>0.00352703170335667</v>
      </c>
      <c r="Q36" s="62" t="n">
        <f>'4A-VAPNHRaceAlone'!Q36</f>
        <v>1573</v>
      </c>
      <c r="R36" s="49" t="n">
        <f>Q36/C36</f>
        <v>0.0209359278089813</v>
      </c>
      <c r="S36" s="62" t="n">
        <f>C36-E36</f>
        <v>15246</v>
      </c>
      <c r="T36" s="49" t="n">
        <f>S36/$C36</f>
        <v>0.202917454148588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71691</v>
      </c>
      <c r="D37" s="49" t="n">
        <f>F37+H37+J37+L37+N37+P37+R37</f>
        <v>0.975575734750527</v>
      </c>
      <c r="E37" s="62" t="n">
        <f>'4A-VAPNHRaceAlone'!E37</f>
        <v>63382</v>
      </c>
      <c r="F37" s="49" t="n">
        <f>E37/C37</f>
        <v>0.884099817271345</v>
      </c>
      <c r="G37" s="62" t="n">
        <v>1892</v>
      </c>
      <c r="H37" s="49" t="n">
        <f>G37/C37</f>
        <v>0.0263910393215327</v>
      </c>
      <c r="I37" s="62" t="n">
        <v>114</v>
      </c>
      <c r="J37" s="49" t="n">
        <f>I37/C37</f>
        <v>0.00159015776038833</v>
      </c>
      <c r="K37" s="62" t="n">
        <v>2582</v>
      </c>
      <c r="L37" s="49" t="n">
        <f>K37/C37</f>
        <v>0.0360156783975673</v>
      </c>
      <c r="M37" s="62" t="n">
        <v>21</v>
      </c>
      <c r="N37" s="49" t="n">
        <f>M37/C37</f>
        <v>0.000292923797966272</v>
      </c>
      <c r="O37" s="62" t="n">
        <v>157</v>
      </c>
      <c r="P37" s="49" t="n">
        <f>O37/C37</f>
        <v>0.00218995410860499</v>
      </c>
      <c r="Q37" s="62" t="n">
        <f>'4A-VAPNHRaceAlone'!Q37</f>
        <v>1792</v>
      </c>
      <c r="R37" s="49" t="n">
        <f>Q37/C37</f>
        <v>0.0249961640931219</v>
      </c>
      <c r="S37" s="62" t="n">
        <f>C37-E37</f>
        <v>8309</v>
      </c>
      <c r="T37" s="49" t="n">
        <f>S37/$C37</f>
        <v>0.115900182728655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71033</v>
      </c>
      <c r="D38" s="49" t="n">
        <f>F38+H38+J38+L38+N38+P38+R38</f>
        <v>0.97185815043712</v>
      </c>
      <c r="E38" s="62" t="n">
        <f>'4A-VAPNHRaceAlone'!E38</f>
        <v>59085</v>
      </c>
      <c r="F38" s="49" t="n">
        <f>E38/C38</f>
        <v>0.831796488955837</v>
      </c>
      <c r="G38" s="62" t="n">
        <v>5179</v>
      </c>
      <c r="H38" s="49" t="n">
        <f>G38/C38</f>
        <v>0.0729097743302409</v>
      </c>
      <c r="I38" s="62" t="n">
        <v>145</v>
      </c>
      <c r="J38" s="49" t="n">
        <f>I38/C38</f>
        <v>0.00204130474568158</v>
      </c>
      <c r="K38" s="62" t="n">
        <v>2525</v>
      </c>
      <c r="L38" s="49" t="n">
        <f>K38/C38</f>
        <v>0.0355468585023862</v>
      </c>
      <c r="M38" s="62" t="n">
        <v>21</v>
      </c>
      <c r="N38" s="49" t="n">
        <f>M38/C38</f>
        <v>0.000295637239029747</v>
      </c>
      <c r="O38" s="62" t="n">
        <v>167</v>
      </c>
      <c r="P38" s="49" t="n">
        <f>O38/C38</f>
        <v>0.00235101994847465</v>
      </c>
      <c r="Q38" s="62" t="n">
        <f>'4A-VAPNHRaceAlone'!Q38</f>
        <v>1912</v>
      </c>
      <c r="R38" s="49" t="n">
        <f>Q38/C38</f>
        <v>0.0269170667154703</v>
      </c>
      <c r="S38" s="62" t="n">
        <f>C38-E38</f>
        <v>11948</v>
      </c>
      <c r="T38" s="49" t="n">
        <f>S38/$C38</f>
        <v>0.168203511044163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72844</v>
      </c>
      <c r="D39" s="49" t="n">
        <f>F39+H39+J39+L39+N39+P39+R39</f>
        <v>0.967904014057438</v>
      </c>
      <c r="E39" s="62" t="n">
        <f>'4A-VAPNHRaceAlone'!E39</f>
        <v>55961</v>
      </c>
      <c r="F39" s="49" t="n">
        <f>E39/C39</f>
        <v>0.768230739662841</v>
      </c>
      <c r="G39" s="62" t="n">
        <v>10688</v>
      </c>
      <c r="H39" s="49" t="n">
        <f>G39/C39</f>
        <v>0.146724507165999</v>
      </c>
      <c r="I39" s="62" t="n">
        <v>268</v>
      </c>
      <c r="J39" s="49" t="n">
        <f>I39/C39</f>
        <v>0.00367909505244083</v>
      </c>
      <c r="K39" s="62" t="n">
        <v>1357</v>
      </c>
      <c r="L39" s="49" t="n">
        <f>K39/C39</f>
        <v>0.0186288506946351</v>
      </c>
      <c r="M39" s="62" t="n">
        <v>27</v>
      </c>
      <c r="N39" s="49" t="n">
        <f>M39/C39</f>
        <v>0.0003706550985668</v>
      </c>
      <c r="O39" s="62" t="n">
        <v>284</v>
      </c>
      <c r="P39" s="49" t="n">
        <f>O39/C39</f>
        <v>0.0038987425182582</v>
      </c>
      <c r="Q39" s="62" t="n">
        <f>'4A-VAPNHRaceAlone'!Q39</f>
        <v>1921</v>
      </c>
      <c r="R39" s="49" t="n">
        <f>Q39/C39</f>
        <v>0.0263714238646972</v>
      </c>
      <c r="S39" s="62" t="n">
        <f>C39-E39</f>
        <v>16883</v>
      </c>
      <c r="T39" s="49" t="n">
        <f>S39/$C39</f>
        <v>0.231769260337159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74818</v>
      </c>
      <c r="D40" s="49" t="n">
        <f>F40+H40+J40+L40+N40+P40+R40</f>
        <v>0.967160309016547</v>
      </c>
      <c r="E40" s="62" t="n">
        <f>'4A-VAPNHRaceAlone'!E40</f>
        <v>58209</v>
      </c>
      <c r="F40" s="49" t="n">
        <f>E40/C40</f>
        <v>0.778007965997487</v>
      </c>
      <c r="G40" s="62" t="n">
        <v>10731</v>
      </c>
      <c r="H40" s="49" t="n">
        <f>G40/C40</f>
        <v>0.143428052073031</v>
      </c>
      <c r="I40" s="62" t="n">
        <v>326</v>
      </c>
      <c r="J40" s="49" t="n">
        <f>I40/C40</f>
        <v>0.00435724023630677</v>
      </c>
      <c r="K40" s="62" t="n">
        <v>1078</v>
      </c>
      <c r="L40" s="49" t="n">
        <f>K40/C40</f>
        <v>0.0144082974685236</v>
      </c>
      <c r="M40" s="62" t="n">
        <v>49</v>
      </c>
      <c r="N40" s="49" t="n">
        <f>M40/C40</f>
        <v>0.000654922612205619</v>
      </c>
      <c r="O40" s="62" t="n">
        <v>257</v>
      </c>
      <c r="P40" s="49" t="n">
        <f>O40/C40</f>
        <v>0.00343500227218049</v>
      </c>
      <c r="Q40" s="62" t="n">
        <f>'4A-VAPNHRaceAlone'!Q40</f>
        <v>1711</v>
      </c>
      <c r="R40" s="49" t="n">
        <f>Q40/C40</f>
        <v>0.0228688283568125</v>
      </c>
      <c r="S40" s="62" t="n">
        <f>C40-E40</f>
        <v>16609</v>
      </c>
      <c r="T40" s="49" t="n">
        <f>S40/$C40</f>
        <v>0.221992034002513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 ht="12.75">
      <c r="A41" s="9" t="n">
        <v>39</v>
      </c>
      <c r="B41" s="25"/>
      <c r="C41" s="47" t="n">
        <f>Overview!M41</f>
        <v>72589</v>
      </c>
      <c r="D41" s="49" t="n">
        <f>F41+H41+J41+L41+N41+P41+R41</f>
        <v>0.967984129826834</v>
      </c>
      <c r="E41" s="62" t="n">
        <f>'4A-VAPNHRaceAlone'!E41</f>
        <v>65523</v>
      </c>
      <c r="F41" s="49" t="n">
        <f>E41/C41</f>
        <v>0.902657427433909</v>
      </c>
      <c r="G41" s="62" t="n">
        <v>2145</v>
      </c>
      <c r="H41" s="49" t="n">
        <f>G41/C41</f>
        <v>0.0295499318078497</v>
      </c>
      <c r="I41" s="62" t="n">
        <v>251</v>
      </c>
      <c r="J41" s="49" t="n">
        <f>I41/C41</f>
        <v>0.00345782418823789</v>
      </c>
      <c r="K41" s="62" t="n">
        <v>594</v>
      </c>
      <c r="L41" s="49" t="n">
        <f>K41/C41</f>
        <v>0.00818305803909683</v>
      </c>
      <c r="M41" s="62" t="n">
        <v>8</v>
      </c>
      <c r="N41" s="49" t="n">
        <f>M41/C41</f>
        <v>0.000110209535880092</v>
      </c>
      <c r="O41" s="62" t="n">
        <v>201</v>
      </c>
      <c r="P41" s="49" t="n">
        <f>O41/C41</f>
        <v>0.00276901458898731</v>
      </c>
      <c r="Q41" s="62" t="n">
        <f>'4A-VAPNHRaceAlone'!Q41</f>
        <v>1543</v>
      </c>
      <c r="R41" s="49" t="n">
        <f>Q41/C41</f>
        <v>0.0212566642328728</v>
      </c>
      <c r="S41" s="62" t="n">
        <f>C41-E41</f>
        <v>7066</v>
      </c>
      <c r="T41" s="49" t="n">
        <f>S41/$C41</f>
        <v>0.0973425725660913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</row>
    <row r="42" ht="12.75">
      <c r="A42" s="9" t="n">
        <v>40</v>
      </c>
      <c r="B42" s="25"/>
      <c r="C42" s="47" t="n">
        <f>Overview!M42</f>
        <v>71638</v>
      </c>
      <c r="D42" s="49" t="n">
        <f>F42+H42+J42+L42+N42+P42+R42</f>
        <v>0.966260922973841</v>
      </c>
      <c r="E42" s="62" t="n">
        <f>'4A-VAPNHRaceAlone'!E42</f>
        <v>63262</v>
      </c>
      <c r="F42" s="49" t="n">
        <f>E42/C42</f>
        <v>0.883078812920517</v>
      </c>
      <c r="G42" s="62" t="n">
        <v>2601</v>
      </c>
      <c r="H42" s="49" t="n">
        <f>G42/C42</f>
        <v>0.0363075462743237</v>
      </c>
      <c r="I42" s="62" t="n">
        <v>305</v>
      </c>
      <c r="J42" s="49" t="n">
        <f>I42/C42</f>
        <v>0.00425751696027248</v>
      </c>
      <c r="K42" s="62" t="n">
        <v>478</v>
      </c>
      <c r="L42" s="49" t="n">
        <f>K42/C42</f>
        <v>0.00667243641642704</v>
      </c>
      <c r="M42" s="62" t="n">
        <v>14</v>
      </c>
      <c r="N42" s="49" t="n">
        <f>M42/C42</f>
        <v>0.000195427008012507</v>
      </c>
      <c r="O42" s="62" t="n">
        <v>197</v>
      </c>
      <c r="P42" s="49" t="n">
        <f>O42/C42</f>
        <v>0.002749937184176</v>
      </c>
      <c r="Q42" s="62" t="n">
        <f>'4A-VAPNHRaceAlone'!Q42</f>
        <v>2364</v>
      </c>
      <c r="R42" s="49" t="n">
        <f>Q42/C42</f>
        <v>0.032999246210112</v>
      </c>
      <c r="S42" s="62" t="n">
        <f>C42-E42</f>
        <v>8376</v>
      </c>
      <c r="T42" s="49" t="n">
        <f>S42/$C42</f>
        <v>0.116921187079483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</row>
    <row r="43" ht="12.75">
      <c r="A43" s="9" t="n">
        <v>41</v>
      </c>
      <c r="B43" s="25"/>
      <c r="C43" s="47" t="n">
        <f>Overview!M43</f>
        <v>73184</v>
      </c>
      <c r="D43" s="49" t="n">
        <f>F43+H43+J43+L43+N43+P43+R43</f>
        <v>0.969364888500219</v>
      </c>
      <c r="E43" s="62" t="n">
        <f>'4A-VAPNHRaceAlone'!E43</f>
        <v>65425</v>
      </c>
      <c r="F43" s="49" t="n">
        <f>E43/C43</f>
        <v>0.893979558373415</v>
      </c>
      <c r="G43" s="62" t="n">
        <v>1780</v>
      </c>
      <c r="H43" s="49" t="n">
        <f>G43/C43</f>
        <v>0.0243222562308701</v>
      </c>
      <c r="I43" s="62" t="n">
        <v>208</v>
      </c>
      <c r="J43" s="49" t="n">
        <f>I43/C43</f>
        <v>0.00284215128989943</v>
      </c>
      <c r="K43" s="62" t="n">
        <v>274</v>
      </c>
      <c r="L43" s="49" t="n">
        <f>K43/C43</f>
        <v>0.00374398775688675</v>
      </c>
      <c r="M43" s="62" t="n">
        <v>43</v>
      </c>
      <c r="N43" s="49" t="n">
        <f>M43/C43</f>
        <v>0.000587560122431133</v>
      </c>
      <c r="O43" s="62" t="n">
        <v>194</v>
      </c>
      <c r="P43" s="49" t="n">
        <f>O43/C43</f>
        <v>0.00265085264538697</v>
      </c>
      <c r="Q43" s="62" t="n">
        <f>'4A-VAPNHRaceAlone'!Q43</f>
        <v>3018</v>
      </c>
      <c r="R43" s="49" t="n">
        <f>Q43/C43</f>
        <v>0.0412385220813293</v>
      </c>
      <c r="S43" s="62" t="n">
        <f>C43-E43</f>
        <v>7759</v>
      </c>
      <c r="T43" s="49" t="n">
        <f>S43/$C43</f>
        <v>0.106020441626585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</row>
    <row r="44" ht="12.75">
      <c r="A44" s="9" t="n">
        <v>42</v>
      </c>
      <c r="B44" s="25"/>
      <c r="C44" s="47" t="n">
        <f>Overview!M44</f>
        <v>71767</v>
      </c>
      <c r="D44" s="49" t="n">
        <f>F44+H44+J44+L44+N44+P44+R44</f>
        <v>0.968495269413518</v>
      </c>
      <c r="E44" s="62" t="n">
        <f>'4A-VAPNHRaceAlone'!E44</f>
        <v>64551</v>
      </c>
      <c r="F44" s="49" t="n">
        <f>E44/C44</f>
        <v>0.8994523945546</v>
      </c>
      <c r="G44" s="62" t="n">
        <v>828</v>
      </c>
      <c r="H44" s="49" t="n">
        <f>G44/C44</f>
        <v>0.0115373361015509</v>
      </c>
      <c r="I44" s="62" t="n">
        <v>161</v>
      </c>
      <c r="J44" s="49" t="n">
        <f>I44/C44</f>
        <v>0.00224337090863489</v>
      </c>
      <c r="K44" s="62" t="n">
        <v>1181</v>
      </c>
      <c r="L44" s="49" t="n">
        <f>K44/C44</f>
        <v>0.0164560313235888</v>
      </c>
      <c r="M44" s="62" t="n">
        <v>17</v>
      </c>
      <c r="N44" s="49" t="n">
        <f>M44/C44</f>
        <v>0.000236877673582566</v>
      </c>
      <c r="O44" s="62" t="n">
        <v>192</v>
      </c>
      <c r="P44" s="49" t="n">
        <f>O44/C44</f>
        <v>0.0026753243134031</v>
      </c>
      <c r="Q44" s="62" t="n">
        <f>'4A-VAPNHRaceAlone'!Q44</f>
        <v>2576</v>
      </c>
      <c r="R44" s="49" t="n">
        <f>Q44/C44</f>
        <v>0.0358939345381582</v>
      </c>
      <c r="S44" s="62" t="n">
        <f>C44-E44</f>
        <v>7216</v>
      </c>
      <c r="T44" s="49" t="n">
        <f>S44/$C44</f>
        <v>0.1005476054454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</row>
    <row r="45" ht="12.75">
      <c r="A45" s="9" t="n">
        <v>43</v>
      </c>
      <c r="B45" s="25"/>
      <c r="C45" s="47" t="n">
        <f>Overview!M45</f>
        <v>73775</v>
      </c>
      <c r="D45" s="49" t="n">
        <f>F45+H45+J45+L45+N45+P45+R45</f>
        <v>0.966682480515079</v>
      </c>
      <c r="E45" s="62" t="n">
        <f>'4A-VAPNHRaceAlone'!E45</f>
        <v>63627</v>
      </c>
      <c r="F45" s="49" t="n">
        <f>E45/C45</f>
        <v>0.862446628261606</v>
      </c>
      <c r="G45" s="62" t="n">
        <v>2277</v>
      </c>
      <c r="H45" s="49" t="n">
        <f>G45/C45</f>
        <v>0.0308641138597086</v>
      </c>
      <c r="I45" s="62" t="n">
        <v>200</v>
      </c>
      <c r="J45" s="49" t="n">
        <f>I45/C45</f>
        <v>0.00271094544222298</v>
      </c>
      <c r="K45" s="62" t="n">
        <v>1245</v>
      </c>
      <c r="L45" s="49" t="n">
        <f>K45/C45</f>
        <v>0.016875635377838</v>
      </c>
      <c r="M45" s="62" t="n">
        <v>26</v>
      </c>
      <c r="N45" s="49" t="n">
        <f>M45/C45</f>
        <v>0.000352422907488987</v>
      </c>
      <c r="O45" s="62" t="n">
        <v>221</v>
      </c>
      <c r="P45" s="49" t="n">
        <f>O45/C45</f>
        <v>0.00299559471365639</v>
      </c>
      <c r="Q45" s="62" t="n">
        <f>'4A-VAPNHRaceAlone'!Q45</f>
        <v>3721</v>
      </c>
      <c r="R45" s="49" t="n">
        <f>Q45/C45</f>
        <v>0.0504371399525585</v>
      </c>
      <c r="S45" s="62" t="n">
        <f>C45-E45</f>
        <v>10148</v>
      </c>
      <c r="T45" s="49" t="n">
        <f>S45/$C45</f>
        <v>0.137553371738394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</row>
    <row r="46" ht="12.75">
      <c r="A46" s="9" t="n">
        <v>44</v>
      </c>
      <c r="B46" s="25"/>
      <c r="C46" s="47" t="n">
        <f>Overview!M46</f>
        <v>73937</v>
      </c>
      <c r="D46" s="49" t="n">
        <f>F46+H46+J46+L46+N46+P46+R46</f>
        <v>0.965105427593762</v>
      </c>
      <c r="E46" s="62" t="n">
        <f>'4A-VAPNHRaceAlone'!E46</f>
        <v>66930</v>
      </c>
      <c r="F46" s="49" t="n">
        <f>E46/C46</f>
        <v>0.905230128352516</v>
      </c>
      <c r="G46" s="62" t="n">
        <v>964</v>
      </c>
      <c r="H46" s="49" t="n">
        <f>G46/C46</f>
        <v>0.0130381270541136</v>
      </c>
      <c r="I46" s="62" t="n">
        <v>222</v>
      </c>
      <c r="J46" s="49" t="n">
        <f>I46/C46</f>
        <v>0.00300255623030418</v>
      </c>
      <c r="K46" s="62" t="n">
        <v>952</v>
      </c>
      <c r="L46" s="49" t="n">
        <f>K46/C46</f>
        <v>0.0128758267173404</v>
      </c>
      <c r="M46" s="62" t="n">
        <v>24</v>
      </c>
      <c r="N46" s="49" t="n">
        <f>M46/C46</f>
        <v>0.000324600673546398</v>
      </c>
      <c r="O46" s="62" t="n">
        <v>239</v>
      </c>
      <c r="P46" s="49" t="n">
        <f>O46/C46</f>
        <v>0.00323248170739954</v>
      </c>
      <c r="Q46" s="62" t="n">
        <f>'4A-VAPNHRaceAlone'!Q46</f>
        <v>2026</v>
      </c>
      <c r="R46" s="49" t="n">
        <f>Q46/C46</f>
        <v>0.0274017068585417</v>
      </c>
      <c r="S46" s="62" t="n">
        <f>C46-E46</f>
        <v>7007</v>
      </c>
      <c r="T46" s="49" t="n">
        <f>S46/$C46</f>
        <v>0.0947698716474837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</row>
    <row r="47" ht="12.75">
      <c r="A47" s="9" t="n">
        <v>45</v>
      </c>
      <c r="B47" s="25"/>
      <c r="C47" s="47" t="n">
        <f>Overview!M47</f>
        <v>72350</v>
      </c>
      <c r="D47" s="49" t="n">
        <f>F47+H47+J47+L47+N47+P47+R47</f>
        <v>0.969232895646165</v>
      </c>
      <c r="E47" s="62" t="n">
        <f>'4A-VAPNHRaceAlone'!E47</f>
        <v>56468</v>
      </c>
      <c r="F47" s="49" t="n">
        <f>E47/C47</f>
        <v>0.780483759502419</v>
      </c>
      <c r="G47" s="62" t="n">
        <v>5589</v>
      </c>
      <c r="H47" s="49" t="n">
        <f>G47/C47</f>
        <v>0.0772494816862474</v>
      </c>
      <c r="I47" s="62" t="n">
        <v>216</v>
      </c>
      <c r="J47" s="49" t="n">
        <f>I47/C47</f>
        <v>0.00298548721492744</v>
      </c>
      <c r="K47" s="62" t="n">
        <v>4909</v>
      </c>
      <c r="L47" s="49" t="n">
        <f>K47/C47</f>
        <v>0.0678507256392536</v>
      </c>
      <c r="M47" s="62" t="n">
        <v>38</v>
      </c>
      <c r="N47" s="49" t="n">
        <f>M47/C47</f>
        <v>0.000525224602626123</v>
      </c>
      <c r="O47" s="62" t="n">
        <v>285</v>
      </c>
      <c r="P47" s="49" t="n">
        <f>O47/C47</f>
        <v>0.00393918451969592</v>
      </c>
      <c r="Q47" s="62" t="n">
        <f>'4A-VAPNHRaceAlone'!Q47</f>
        <v>2619</v>
      </c>
      <c r="R47" s="49" t="n">
        <f>Q47/C47</f>
        <v>0.0361990324809952</v>
      </c>
      <c r="S47" s="62" t="n">
        <f>C47-E47</f>
        <v>15882</v>
      </c>
      <c r="T47" s="49" t="n">
        <f>S47/$C47</f>
        <v>0.219516240497581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</row>
    <row r="48" ht="12.75">
      <c r="A48" s="9" t="n">
        <v>46</v>
      </c>
      <c r="B48" s="25"/>
      <c r="C48" s="47" t="n">
        <f>Overview!M48</f>
        <v>73386</v>
      </c>
      <c r="D48" s="49" t="n">
        <f>F48+H48+J48+L48+N48+P48+R48</f>
        <v>0.969135802469136</v>
      </c>
      <c r="E48" s="62" t="n">
        <f>'4A-VAPNHRaceAlone'!E48</f>
        <v>67774</v>
      </c>
      <c r="F48" s="49" t="n">
        <f>E48/C48</f>
        <v>0.923527648325294</v>
      </c>
      <c r="G48" s="62" t="n">
        <v>551</v>
      </c>
      <c r="H48" s="49" t="n">
        <f>G48/C48</f>
        <v>0.00750824407925217</v>
      </c>
      <c r="I48" s="62" t="n">
        <v>198</v>
      </c>
      <c r="J48" s="49" t="n">
        <f>I48/C48</f>
        <v>0.00269806230071131</v>
      </c>
      <c r="K48" s="62" t="n">
        <v>755</v>
      </c>
      <c r="L48" s="49" t="n">
        <f>K48/C48</f>
        <v>0.0102880658436214</v>
      </c>
      <c r="M48" s="62" t="n">
        <v>33</v>
      </c>
      <c r="N48" s="49" t="n">
        <f>M48/C48</f>
        <v>0.000449677050118551</v>
      </c>
      <c r="O48" s="62" t="n">
        <v>229</v>
      </c>
      <c r="P48" s="49" t="n">
        <f>O48/C48</f>
        <v>0.00312048619627722</v>
      </c>
      <c r="Q48" s="62" t="n">
        <f>'4A-VAPNHRaceAlone'!Q48</f>
        <v>1581</v>
      </c>
      <c r="R48" s="49" t="n">
        <f>Q48/C48</f>
        <v>0.0215436186738615</v>
      </c>
      <c r="S48" s="62" t="n">
        <f>C48-E48</f>
        <v>5612</v>
      </c>
      <c r="T48" s="49" t="n">
        <f>S48/$C48</f>
        <v>0.0764723516747064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</row>
    <row r="49" ht="12.75">
      <c r="A49" s="9" t="n">
        <v>47</v>
      </c>
      <c r="B49" s="25"/>
      <c r="C49" s="47" t="n">
        <f>Overview!M49</f>
        <v>72169</v>
      </c>
      <c r="D49" s="49" t="n">
        <f>F49+H49+J49+L49+N49+P49+R49</f>
        <v>0.967728526098464</v>
      </c>
      <c r="E49" s="62" t="n">
        <f>'4A-VAPNHRaceAlone'!E49</f>
        <v>66593</v>
      </c>
      <c r="F49" s="49" t="n">
        <f>E49/C49</f>
        <v>0.922736909199241</v>
      </c>
      <c r="G49" s="62" t="n">
        <v>342</v>
      </c>
      <c r="H49" s="49" t="n">
        <f>G49/C49</f>
        <v>0.00473887680305949</v>
      </c>
      <c r="I49" s="62" t="n">
        <v>225</v>
      </c>
      <c r="J49" s="49" t="n">
        <f>I49/C49</f>
        <v>0.00311768210727598</v>
      </c>
      <c r="K49" s="62" t="n">
        <v>573</v>
      </c>
      <c r="L49" s="49" t="n">
        <f>K49/C49</f>
        <v>0.00793969709986282</v>
      </c>
      <c r="M49" s="62" t="n">
        <v>72</v>
      </c>
      <c r="N49" s="49" t="n">
        <f>M49/C49</f>
        <v>0.000997658274328313</v>
      </c>
      <c r="O49" s="62" t="n">
        <v>198</v>
      </c>
      <c r="P49" s="49" t="n">
        <f>O49/C49</f>
        <v>0.00274356025440286</v>
      </c>
      <c r="Q49" s="62" t="n">
        <f>'4A-VAPNHRaceAlone'!Q49</f>
        <v>1837</v>
      </c>
      <c r="R49" s="49" t="n">
        <f>Q49/C49</f>
        <v>0.0254541423602932</v>
      </c>
      <c r="S49" s="62" t="n">
        <f>C49-E49</f>
        <v>5576</v>
      </c>
      <c r="T49" s="49" t="n">
        <f>S49/$C49</f>
        <v>0.0772630908007593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</row>
    <row r="50" ht="12.75">
      <c r="A50" s="9" t="n">
        <v>48</v>
      </c>
      <c r="B50" s="25"/>
      <c r="C50" s="47" t="n">
        <f>Overview!M50</f>
        <v>78734</v>
      </c>
      <c r="D50" s="49" t="n">
        <f>F50+H50+J50+L50+N50+P50+R50</f>
        <v>0.962379658089263</v>
      </c>
      <c r="E50" s="62" t="n">
        <f>'4A-VAPNHRaceAlone'!E50</f>
        <v>55388</v>
      </c>
      <c r="F50" s="49" t="n">
        <f>E50/C50</f>
        <v>0.703482612340285</v>
      </c>
      <c r="G50" s="62" t="n">
        <v>3367</v>
      </c>
      <c r="H50" s="49" t="n">
        <f>G50/C50</f>
        <v>0.0427642441638936</v>
      </c>
      <c r="I50" s="62" t="n">
        <v>137</v>
      </c>
      <c r="J50" s="49" t="n">
        <f>I50/C50</f>
        <v>0.00174003607082074</v>
      </c>
      <c r="K50" s="62" t="n">
        <v>12989</v>
      </c>
      <c r="L50" s="49" t="n">
        <f>K50/C50</f>
        <v>0.164973200904311</v>
      </c>
      <c r="M50" s="62" t="n">
        <v>85</v>
      </c>
      <c r="N50" s="49" t="n">
        <f>M50/C50</f>
        <v>0.00107958442350192</v>
      </c>
      <c r="O50" s="62" t="n">
        <v>528</v>
      </c>
      <c r="P50" s="49" t="n">
        <f>O50/C50</f>
        <v>0.00670612441892956</v>
      </c>
      <c r="Q50" s="62" t="n">
        <f>'4A-VAPNHRaceAlone'!Q50</f>
        <v>3278</v>
      </c>
      <c r="R50" s="49" t="n">
        <f>Q50/C50</f>
        <v>0.041633855767521</v>
      </c>
      <c r="S50" s="62" t="n">
        <f>C50-E50</f>
        <v>23346</v>
      </c>
      <c r="T50" s="49" t="n">
        <f>S50/$C50</f>
        <v>0.296517387659715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</row>
    <row r="51" ht="12.75">
      <c r="A51" s="9" t="n">
        <v>49</v>
      </c>
      <c r="B51" s="25"/>
      <c r="C51" s="47" t="n">
        <f>Overview!M51</f>
        <v>73449</v>
      </c>
      <c r="D51" s="49" t="n">
        <f>F51+H51+J51+L51+N51+P51+R51</f>
        <v>0.958501817587715</v>
      </c>
      <c r="E51" s="62" t="n">
        <f>'4A-VAPNHRaceAlone'!E51</f>
        <v>41958</v>
      </c>
      <c r="F51" s="49" t="n">
        <f>E51/C51</f>
        <v>0.571253522852592</v>
      </c>
      <c r="G51" s="62" t="n">
        <v>19825</v>
      </c>
      <c r="H51" s="49" t="n">
        <f>G51/C51</f>
        <v>0.269915179240017</v>
      </c>
      <c r="I51" s="62" t="n">
        <v>445</v>
      </c>
      <c r="J51" s="49" t="n">
        <f>I51/C51</f>
        <v>0.00605862571307982</v>
      </c>
      <c r="K51" s="62" t="n">
        <v>2950</v>
      </c>
      <c r="L51" s="49" t="n">
        <f>K51/C51</f>
        <v>0.0401639232664842</v>
      </c>
      <c r="M51" s="62" t="n">
        <v>87</v>
      </c>
      <c r="N51" s="49" t="n">
        <f>M51/C51</f>
        <v>0.00118449536413021</v>
      </c>
      <c r="O51" s="62" t="n">
        <v>572</v>
      </c>
      <c r="P51" s="49" t="n">
        <f>O51/C51</f>
        <v>0.00778771664692508</v>
      </c>
      <c r="Q51" s="62" t="n">
        <f>'4A-VAPNHRaceAlone'!Q51</f>
        <v>4564</v>
      </c>
      <c r="R51" s="49" t="n">
        <f>Q51/C51</f>
        <v>0.0621383545044861</v>
      </c>
      <c r="S51" s="62" t="n">
        <f>C51-E51</f>
        <v>31491</v>
      </c>
      <c r="T51" s="49" t="n">
        <f>S51/$C51</f>
        <v>0.428746477147408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</row>
    <row r="52" ht="12.75">
      <c r="A52" s="9" t="n">
        <v>50</v>
      </c>
      <c r="B52" s="25"/>
      <c r="C52" s="47" t="n">
        <f>Overview!M52</f>
        <v>73558</v>
      </c>
      <c r="D52" s="49" t="n">
        <f>F52+H52+J52+L52+N52+P52+R52</f>
        <v>0.96379727561924</v>
      </c>
      <c r="E52" s="62" t="n">
        <f>'4A-VAPNHRaceAlone'!E52</f>
        <v>54841</v>
      </c>
      <c r="F52" s="49" t="n">
        <f>E52/C52</f>
        <v>0.745547731042171</v>
      </c>
      <c r="G52" s="62" t="n">
        <v>11766</v>
      </c>
      <c r="H52" s="49" t="n">
        <f>G52/C52</f>
        <v>0.15995540933685</v>
      </c>
      <c r="I52" s="62" t="n">
        <v>362</v>
      </c>
      <c r="J52" s="49" t="n">
        <f>I52/C52</f>
        <v>0.00492128660376845</v>
      </c>
      <c r="K52" s="62" t="n">
        <v>977</v>
      </c>
      <c r="L52" s="49" t="n">
        <f>K52/C52</f>
        <v>0.0132820359444248</v>
      </c>
      <c r="M52" s="62" t="n">
        <v>27</v>
      </c>
      <c r="N52" s="49" t="n">
        <f>M52/C52</f>
        <v>0.000367057288126376</v>
      </c>
      <c r="O52" s="62" t="n">
        <v>317</v>
      </c>
      <c r="P52" s="49" t="n">
        <f>O52/C52</f>
        <v>0.00430952445689116</v>
      </c>
      <c r="Q52" s="62" t="n">
        <f>'4A-VAPNHRaceAlone'!Q52</f>
        <v>2605</v>
      </c>
      <c r="R52" s="49" t="n">
        <f>Q52/C52</f>
        <v>0.0354142309470078</v>
      </c>
      <c r="S52" s="62" t="n">
        <f>C52-E52</f>
        <v>18717</v>
      </c>
      <c r="T52" s="49" t="n">
        <f>S52/$C52</f>
        <v>0.254452268957829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</row>
    <row r="53" ht="12.75">
      <c r="A53" s="9" t="n">
        <v>51</v>
      </c>
      <c r="B53" s="25"/>
      <c r="C53" s="47" t="n">
        <f>Overview!M53</f>
        <v>73606</v>
      </c>
      <c r="D53" s="49" t="n">
        <f>F53+H53+J53+L53+N53+P53+R53</f>
        <v>0.964296388881341</v>
      </c>
      <c r="E53" s="62" t="n">
        <f>'4A-VAPNHRaceAlone'!E53</f>
        <v>65952</v>
      </c>
      <c r="F53" s="49" t="n">
        <f>E53/C53</f>
        <v>0.896013911909355</v>
      </c>
      <c r="G53" s="62" t="n">
        <v>1751</v>
      </c>
      <c r="H53" s="49" t="n">
        <f>G53/C53</f>
        <v>0.0237888215634595</v>
      </c>
      <c r="I53" s="62" t="n">
        <v>215</v>
      </c>
      <c r="J53" s="49" t="n">
        <f>I53/C53</f>
        <v>0.00292095753063609</v>
      </c>
      <c r="K53" s="62" t="n">
        <v>502</v>
      </c>
      <c r="L53" s="49" t="n">
        <f>K53/C53</f>
        <v>0.00682009618781078</v>
      </c>
      <c r="M53" s="62" t="n">
        <v>22</v>
      </c>
      <c r="N53" s="49" t="n">
        <f>M53/C53</f>
        <v>0.00029888867755346</v>
      </c>
      <c r="O53" s="62" t="n">
        <v>171</v>
      </c>
      <c r="P53" s="49" t="n">
        <f>O53/C53</f>
        <v>0.00232318017552917</v>
      </c>
      <c r="Q53" s="62" t="n">
        <f>'4A-VAPNHRaceAlone'!Q53</f>
        <v>2365</v>
      </c>
      <c r="R53" s="49" t="n">
        <f>Q53/C53</f>
        <v>0.032130532836997</v>
      </c>
      <c r="S53" s="62" t="n">
        <f>C53-E53</f>
        <v>7654</v>
      </c>
      <c r="T53" s="49" t="n">
        <f>S53/$C53</f>
        <v>0.103986088090645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</row>
    <row r="54" ht="12.75">
      <c r="A54" s="9" t="n">
        <v>52</v>
      </c>
      <c r="B54" s="25"/>
      <c r="C54" s="47" t="n">
        <f>Overview!M54</f>
        <v>74822</v>
      </c>
      <c r="D54" s="49" t="n">
        <f>F54+H54+J54+L54+N54+P54+R54</f>
        <v>0.964448958862367</v>
      </c>
      <c r="E54" s="62" t="n">
        <f>'4A-VAPNHRaceAlone'!E54</f>
        <v>52861</v>
      </c>
      <c r="F54" s="49" t="n">
        <f>E54/C54</f>
        <v>0.706490069765577</v>
      </c>
      <c r="G54" s="62" t="n">
        <v>5974</v>
      </c>
      <c r="H54" s="49" t="n">
        <f>G54/C54</f>
        <v>0.0798428269760231</v>
      </c>
      <c r="I54" s="62" t="n">
        <v>215</v>
      </c>
      <c r="J54" s="49" t="n">
        <f>I54/C54</f>
        <v>0.00287348640774104</v>
      </c>
      <c r="K54" s="62" t="n">
        <v>8789</v>
      </c>
      <c r="L54" s="49" t="n">
        <f>K54/C54</f>
        <v>0.117465451337842</v>
      </c>
      <c r="M54" s="62" t="n">
        <v>58</v>
      </c>
      <c r="N54" s="49" t="n">
        <f>M54/C54</f>
        <v>0.000775173077437117</v>
      </c>
      <c r="O54" s="62" t="n">
        <v>350</v>
      </c>
      <c r="P54" s="49" t="n">
        <f>O54/C54</f>
        <v>0.00467776857074123</v>
      </c>
      <c r="Q54" s="62" t="n">
        <f>'4A-VAPNHRaceAlone'!Q54</f>
        <v>3915</v>
      </c>
      <c r="R54" s="49" t="n">
        <f>Q54/C54</f>
        <v>0.0523241827270054</v>
      </c>
      <c r="S54" s="62" t="n">
        <f>C54-E54</f>
        <v>21961</v>
      </c>
      <c r="T54" s="49" t="n">
        <f>S54/$C54</f>
        <v>0.293509930234423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</row>
    <row r="55" ht="12.75">
      <c r="A55" s="9" t="n">
        <v>53</v>
      </c>
      <c r="B55" s="25"/>
      <c r="C55" s="47" t="n">
        <f>Overview!M55</f>
        <v>73142</v>
      </c>
      <c r="D55" s="49" t="n">
        <f>F55+H55+J55+L55+N55+P55+R55</f>
        <v>0.966503513713051</v>
      </c>
      <c r="E55" s="62" t="n">
        <f>'4A-VAPNHRaceAlone'!E55</f>
        <v>62364</v>
      </c>
      <c r="F55" s="49" t="n">
        <f>E55/C55</f>
        <v>0.852642804407864</v>
      </c>
      <c r="G55" s="62" t="n">
        <v>2138</v>
      </c>
      <c r="H55" s="49" t="n">
        <f>G55/C55</f>
        <v>0.0292308112985699</v>
      </c>
      <c r="I55" s="62" t="n">
        <v>279</v>
      </c>
      <c r="J55" s="49" t="n">
        <f>I55/C55</f>
        <v>0.0038144978261464</v>
      </c>
      <c r="K55" s="62" t="n">
        <v>367</v>
      </c>
      <c r="L55" s="49" t="n">
        <f>K55/C55</f>
        <v>0.00501763692543272</v>
      </c>
      <c r="M55" s="62" t="n">
        <v>5</v>
      </c>
      <c r="N55" s="49" t="n">
        <f>M55/C55</f>
        <v>6.83601760958136E-05</v>
      </c>
      <c r="O55" s="62" t="n">
        <v>218</v>
      </c>
      <c r="P55" s="49" t="n">
        <f>O55/C55</f>
        <v>0.00298050367777747</v>
      </c>
      <c r="Q55" s="62" t="n">
        <f>'4A-VAPNHRaceAlone'!Q55</f>
        <v>5321</v>
      </c>
      <c r="R55" s="49" t="n">
        <f>Q55/C55</f>
        <v>0.0727488994011649</v>
      </c>
      <c r="S55" s="62" t="n">
        <f>C55-E55</f>
        <v>10778</v>
      </c>
      <c r="T55" s="49" t="n">
        <f>S55/$C55</f>
        <v>0.147357195592136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</row>
    <row r="56" ht="12.75">
      <c r="A56" s="9" t="n">
        <v>54</v>
      </c>
      <c r="B56" s="25"/>
      <c r="C56" s="47" t="n">
        <f>Overview!M56</f>
        <v>73378</v>
      </c>
      <c r="D56" s="49" t="n">
        <f>F56+H56+J56+L56+N56+P56+R56</f>
        <v>0.964267219057483</v>
      </c>
      <c r="E56" s="62" t="n">
        <f>'4A-VAPNHRaceAlone'!E56</f>
        <v>62228</v>
      </c>
      <c r="F56" s="49" t="n">
        <f>E56/C56</f>
        <v>0.848047098585407</v>
      </c>
      <c r="G56" s="62" t="n">
        <v>2366</v>
      </c>
      <c r="H56" s="49" t="n">
        <f>G56/C56</f>
        <v>0.0322439968382894</v>
      </c>
      <c r="I56" s="62" t="n">
        <v>179</v>
      </c>
      <c r="J56" s="49" t="n">
        <f>I56/C56</f>
        <v>0.00243942326037777</v>
      </c>
      <c r="K56" s="62" t="n">
        <v>3117</v>
      </c>
      <c r="L56" s="49" t="n">
        <f>K56/C56</f>
        <v>0.0424786720815503</v>
      </c>
      <c r="M56" s="62" t="n">
        <v>64</v>
      </c>
      <c r="N56" s="49" t="n">
        <f>M56/C56</f>
        <v>0.000872196026056856</v>
      </c>
      <c r="O56" s="62" t="n">
        <v>282</v>
      </c>
      <c r="P56" s="49" t="n">
        <f>O56/C56</f>
        <v>0.00384311373981302</v>
      </c>
      <c r="Q56" s="62" t="n">
        <f>'4A-VAPNHRaceAlone'!Q56</f>
        <v>2520</v>
      </c>
      <c r="R56" s="49" t="n">
        <f>Q56/C56</f>
        <v>0.0343427185259887</v>
      </c>
      <c r="S56" s="62" t="n">
        <f>C56-E56</f>
        <v>11150</v>
      </c>
      <c r="T56" s="49" t="n">
        <f>S56/$C56</f>
        <v>0.151952901414593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</row>
    <row r="57" ht="12.75">
      <c r="A57" s="9" t="n">
        <v>55</v>
      </c>
      <c r="B57" s="25"/>
      <c r="C57" s="47" t="n">
        <f>Overview!M57</f>
        <v>71551</v>
      </c>
      <c r="D57" s="49" t="n">
        <f>F57+H57+J57+L57+N57+P57+R57</f>
        <v>0.964319156964962</v>
      </c>
      <c r="E57" s="62" t="n">
        <f>'4A-VAPNHRaceAlone'!E57</f>
        <v>56102</v>
      </c>
      <c r="F57" s="49" t="n">
        <f>E57/C57</f>
        <v>0.784084079887074</v>
      </c>
      <c r="G57" s="62" t="n">
        <v>8840</v>
      </c>
      <c r="H57" s="49" t="n">
        <f>G57/C57</f>
        <v>0.12354823831952</v>
      </c>
      <c r="I57" s="62" t="n">
        <v>360</v>
      </c>
      <c r="J57" s="49" t="n">
        <f>I57/C57</f>
        <v>0.00503137622115694</v>
      </c>
      <c r="K57" s="62" t="n">
        <v>917</v>
      </c>
      <c r="L57" s="49" t="n">
        <f>K57/C57</f>
        <v>0.0128160333188914</v>
      </c>
      <c r="M57" s="62" t="n">
        <v>20</v>
      </c>
      <c r="N57" s="49" t="n">
        <f>M57/C57</f>
        <v>0.000279520901175385</v>
      </c>
      <c r="O57" s="62" t="n">
        <v>225</v>
      </c>
      <c r="P57" s="49" t="n">
        <f>O57/C57</f>
        <v>0.00314461013822309</v>
      </c>
      <c r="Q57" s="62" t="n">
        <f>'4A-VAPNHRaceAlone'!Q57</f>
        <v>2534</v>
      </c>
      <c r="R57" s="49" t="n">
        <f>Q57/C57</f>
        <v>0.0354152981789213</v>
      </c>
      <c r="S57" s="62" t="n">
        <f>C57-E57</f>
        <v>15449</v>
      </c>
      <c r="T57" s="49" t="n">
        <f>S57/$C57</f>
        <v>0.215915920112926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</row>
    <row r="58" ht="12.75">
      <c r="A58" s="9" t="n">
        <v>56</v>
      </c>
      <c r="B58" s="25"/>
      <c r="C58" s="47" t="n">
        <f>Overview!M58</f>
        <v>70732</v>
      </c>
      <c r="D58" s="49" t="n">
        <f>F58+H58+J58+L58+N58+P58+R58</f>
        <v>0.970480122151219</v>
      </c>
      <c r="E58" s="62" t="n">
        <f>'4A-VAPNHRaceAlone'!E58</f>
        <v>63586</v>
      </c>
      <c r="F58" s="49" t="n">
        <f>E58/C58</f>
        <v>0.898970762879602</v>
      </c>
      <c r="G58" s="62" t="n">
        <v>2186</v>
      </c>
      <c r="H58" s="49" t="n">
        <f>G58/C58</f>
        <v>0.0309053893570096</v>
      </c>
      <c r="I58" s="62" t="n">
        <v>313</v>
      </c>
      <c r="J58" s="49" t="n">
        <f>I58/C58</f>
        <v>0.00442515410281061</v>
      </c>
      <c r="K58" s="62" t="n">
        <v>372</v>
      </c>
      <c r="L58" s="49" t="n">
        <f>K58/C58</f>
        <v>0.00525928858225414</v>
      </c>
      <c r="M58" s="62" t="n">
        <v>16</v>
      </c>
      <c r="N58" s="49" t="n">
        <f>M58/C58</f>
        <v>0.00022620596052706</v>
      </c>
      <c r="O58" s="62" t="n">
        <v>219</v>
      </c>
      <c r="P58" s="49" t="n">
        <f>O58/C58</f>
        <v>0.00309619408471413</v>
      </c>
      <c r="Q58" s="62" t="n">
        <f>'4A-VAPNHRaceAlone'!Q58</f>
        <v>1952</v>
      </c>
      <c r="R58" s="49" t="n">
        <f>Q58/C58</f>
        <v>0.0275971271843013</v>
      </c>
      <c r="S58" s="62" t="n">
        <f>C58-E58</f>
        <v>7146</v>
      </c>
      <c r="T58" s="49" t="n">
        <f>S58/$C58</f>
        <v>0.101029237120398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</row>
    <row r="59" ht="12.75">
      <c r="A59" s="9" t="n">
        <v>57</v>
      </c>
      <c r="B59" s="25"/>
      <c r="C59" s="47" t="n">
        <f>Overview!M59</f>
        <v>71335</v>
      </c>
      <c r="D59" s="49" t="n">
        <f>F59+H59+J59+L59+N59+P59+R59</f>
        <v>0.968725029789024</v>
      </c>
      <c r="E59" s="62" t="n">
        <f>'4A-VAPNHRaceAlone'!E59</f>
        <v>64724</v>
      </c>
      <c r="F59" s="49" t="n">
        <f>E59/C59</f>
        <v>0.907324595219738</v>
      </c>
      <c r="G59" s="62" t="n">
        <v>1216</v>
      </c>
      <c r="H59" s="49" t="n">
        <f>G59/C59</f>
        <v>0.0170463306932081</v>
      </c>
      <c r="I59" s="62" t="n">
        <v>248</v>
      </c>
      <c r="J59" s="49" t="n">
        <f>I59/C59</f>
        <v>0.00347655428611481</v>
      </c>
      <c r="K59" s="62" t="n">
        <v>375</v>
      </c>
      <c r="L59" s="49" t="n">
        <f>K59/C59</f>
        <v>0.00525688652134296</v>
      </c>
      <c r="M59" s="62" t="n">
        <v>21</v>
      </c>
      <c r="N59" s="49" t="n">
        <f>M59/C59</f>
        <v>0.000294385645195206</v>
      </c>
      <c r="O59" s="62" t="n">
        <v>176</v>
      </c>
      <c r="P59" s="49" t="n">
        <f>O59/C59</f>
        <v>0.00246723207401696</v>
      </c>
      <c r="Q59" s="62" t="n">
        <f>'4A-VAPNHRaceAlone'!Q59</f>
        <v>2344</v>
      </c>
      <c r="R59" s="49" t="n">
        <f>Q59/C59</f>
        <v>0.0328590453494077</v>
      </c>
      <c r="S59" s="62" t="n">
        <f>C59-E59</f>
        <v>6611</v>
      </c>
      <c r="T59" s="49" t="n">
        <f>S59/$C59</f>
        <v>0.0926754047802621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</row>
    <row r="60" ht="12.75">
      <c r="A60" s="9" t="n">
        <v>58</v>
      </c>
      <c r="B60" s="25"/>
      <c r="C60" s="47" t="n">
        <f>Overview!M60</f>
        <v>68621</v>
      </c>
      <c r="D60" s="49" t="n">
        <f>F60+H60+J60+L60+N60+P60+R60</f>
        <v>0.965345885370368</v>
      </c>
      <c r="E60" s="62" t="n">
        <f>'4A-VAPNHRaceAlone'!E60</f>
        <v>59462</v>
      </c>
      <c r="F60" s="49" t="n">
        <f>E60/C60</f>
        <v>0.866527739321782</v>
      </c>
      <c r="G60" s="62" t="n">
        <v>1945</v>
      </c>
      <c r="H60" s="49" t="n">
        <f>G60/C60</f>
        <v>0.0283440929161627</v>
      </c>
      <c r="I60" s="62" t="n">
        <v>326</v>
      </c>
      <c r="J60" s="49" t="n">
        <f>I60/C60</f>
        <v>0.00475073228312033</v>
      </c>
      <c r="K60" s="62" t="n">
        <v>522</v>
      </c>
      <c r="L60" s="49" t="n">
        <f>K60/C60</f>
        <v>0.00760700077235832</v>
      </c>
      <c r="M60" s="62" t="n">
        <v>17</v>
      </c>
      <c r="N60" s="49" t="n">
        <f>M60/C60</f>
        <v>0.000247737573046152</v>
      </c>
      <c r="O60" s="62" t="n">
        <v>239</v>
      </c>
      <c r="P60" s="49" t="n">
        <f>O60/C60</f>
        <v>0.00348289882106061</v>
      </c>
      <c r="Q60" s="62" t="n">
        <f>'4A-VAPNHRaceAlone'!Q60</f>
        <v>3732</v>
      </c>
      <c r="R60" s="49" t="n">
        <f>Q60/C60</f>
        <v>0.0543856836828376</v>
      </c>
      <c r="S60" s="62" t="n">
        <f>C60-E60</f>
        <v>9159</v>
      </c>
      <c r="T60" s="49" t="n">
        <f>S60/$C60</f>
        <v>0.133472260678218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</row>
    <row r="61" ht="12.75">
      <c r="A61" s="9" t="n">
        <v>59</v>
      </c>
      <c r="B61" s="25"/>
      <c r="C61" s="47" t="n">
        <f>Overview!M61</f>
        <v>71787</v>
      </c>
      <c r="D61" s="49" t="n">
        <f>F61+H61+J61+L61+N61+P61+R61</f>
        <v>0.95947734269436</v>
      </c>
      <c r="E61" s="62" t="n">
        <f>'4A-VAPNHRaceAlone'!E61</f>
        <v>58222</v>
      </c>
      <c r="F61" s="49" t="n">
        <f>E61/C61</f>
        <v>0.811038210260911</v>
      </c>
      <c r="G61" s="62" t="n">
        <v>4551</v>
      </c>
      <c r="H61" s="49" t="n">
        <f>G61/C61</f>
        <v>0.0633958794767855</v>
      </c>
      <c r="I61" s="62" t="n">
        <v>517</v>
      </c>
      <c r="J61" s="49" t="n">
        <f>I61/C61</f>
        <v>0.00720186106119492</v>
      </c>
      <c r="K61" s="62" t="n">
        <v>1479</v>
      </c>
      <c r="L61" s="49" t="n">
        <f>K61/C61</f>
        <v>0.020602616072548</v>
      </c>
      <c r="M61" s="62" t="n">
        <v>84</v>
      </c>
      <c r="N61" s="49" t="n">
        <f>M61/C61</f>
        <v>0.00117012829620962</v>
      </c>
      <c r="O61" s="62" t="n">
        <v>310</v>
      </c>
      <c r="P61" s="49" t="n">
        <f>O61/C61</f>
        <v>0.00431833061696407</v>
      </c>
      <c r="Q61" s="62" t="n">
        <f>'4A-VAPNHRaceAlone'!Q61</f>
        <v>3715</v>
      </c>
      <c r="R61" s="49" t="n">
        <f>Q61/C61</f>
        <v>0.0517503169097469</v>
      </c>
      <c r="S61" s="62" t="n">
        <f>C61-E61</f>
        <v>13565</v>
      </c>
      <c r="T61" s="49" t="n">
        <f>S61/$C61</f>
        <v>0.188961789739089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</row>
    <row r="62" ht="12.75">
      <c r="A62" s="9" t="n">
        <v>60</v>
      </c>
      <c r="B62" s="25"/>
      <c r="C62" s="47" t="n">
        <f>Overview!M62</f>
        <v>73770</v>
      </c>
      <c r="D62" s="49" t="n">
        <f>F62+H62+J62+L62+N62+P62+R62</f>
        <v>0.971668700013555</v>
      </c>
      <c r="E62" s="62" t="n">
        <f>'4A-VAPNHRaceAlone'!E62</f>
        <v>53201</v>
      </c>
      <c r="F62" s="49" t="n">
        <f>E62/C62</f>
        <v>0.721173918937237</v>
      </c>
      <c r="G62" s="62" t="n">
        <v>12667</v>
      </c>
      <c r="H62" s="49" t="n">
        <f>G62/C62</f>
        <v>0.171709366951335</v>
      </c>
      <c r="I62" s="62" t="n">
        <v>360</v>
      </c>
      <c r="J62" s="49" t="n">
        <f>I62/C62</f>
        <v>0.00488003253355022</v>
      </c>
      <c r="K62" s="62" t="n">
        <v>1272</v>
      </c>
      <c r="L62" s="49" t="n">
        <f>K62/C62</f>
        <v>0.0172427816185441</v>
      </c>
      <c r="M62" s="62" t="n">
        <v>28</v>
      </c>
      <c r="N62" s="49" t="n">
        <f>M62/C62</f>
        <v>0.000379558085942795</v>
      </c>
      <c r="O62" s="62" t="n">
        <v>328</v>
      </c>
      <c r="P62" s="49" t="n">
        <f>O62/C62</f>
        <v>0.00444625186390132</v>
      </c>
      <c r="Q62" s="62" t="n">
        <f>'4A-VAPNHRaceAlone'!Q62</f>
        <v>3824</v>
      </c>
      <c r="R62" s="49" t="n">
        <f>Q62/C62</f>
        <v>0.0518367900230446</v>
      </c>
      <c r="S62" s="62" t="n">
        <f>C62-E62</f>
        <v>20569</v>
      </c>
      <c r="T62" s="49" t="n">
        <f>S62/$C62</f>
        <v>0.278826081062763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</row>
    <row r="63" ht="12.75">
      <c r="A63" s="9" t="n">
        <v>61</v>
      </c>
      <c r="B63" s="25"/>
      <c r="C63" s="47" t="n">
        <f>Overview!M63</f>
        <v>69482</v>
      </c>
      <c r="D63" s="49" t="n">
        <f>F63+H63+J63+L63+N63+P63+R63</f>
        <v>0.96207650902392</v>
      </c>
      <c r="E63" s="62" t="n">
        <f>'4A-VAPNHRaceAlone'!E63</f>
        <v>58772</v>
      </c>
      <c r="F63" s="49" t="n">
        <f>E63/C63</f>
        <v>0.845859359258513</v>
      </c>
      <c r="G63" s="62" t="n">
        <v>1226</v>
      </c>
      <c r="H63" s="49" t="n">
        <f>G63/C63</f>
        <v>0.0176448576609769</v>
      </c>
      <c r="I63" s="62" t="n">
        <v>553</v>
      </c>
      <c r="J63" s="49" t="n">
        <f>I63/C63</f>
        <v>0.0079588958291356</v>
      </c>
      <c r="K63" s="62" t="n">
        <v>332</v>
      </c>
      <c r="L63" s="49" t="n">
        <f>K63/C63</f>
        <v>0.00477821594081921</v>
      </c>
      <c r="M63" s="62" t="n">
        <v>30</v>
      </c>
      <c r="N63" s="49" t="n">
        <f>M63/C63</f>
        <v>0.000431766500676434</v>
      </c>
      <c r="O63" s="62" t="n">
        <v>235</v>
      </c>
      <c r="P63" s="49" t="n">
        <f>O63/C63</f>
        <v>0.0033821709219654</v>
      </c>
      <c r="Q63" s="62" t="n">
        <f>'4A-VAPNHRaceAlone'!Q63</f>
        <v>5699</v>
      </c>
      <c r="R63" s="49" t="n">
        <f>Q63/C63</f>
        <v>0.0820212429118333</v>
      </c>
      <c r="S63" s="62" t="n">
        <f>C63-E63</f>
        <v>10710</v>
      </c>
      <c r="T63" s="49" t="n">
        <f>S63/$C63</f>
        <v>0.154140640741487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</row>
    <row r="64" ht="12.75">
      <c r="A64" s="9" t="n">
        <v>62</v>
      </c>
      <c r="B64" s="25"/>
      <c r="C64" s="47" t="n">
        <f>Overview!M64</f>
        <v>69763</v>
      </c>
      <c r="D64" s="49" t="n">
        <f>F64+H64+J64+L64+N64+P64+R64</f>
        <v>0.967747946619268</v>
      </c>
      <c r="E64" s="62" t="n">
        <f>'4A-VAPNHRaceAlone'!E64</f>
        <v>56331</v>
      </c>
      <c r="F64" s="49" t="n">
        <f>E64/C64</f>
        <v>0.807462408440004</v>
      </c>
      <c r="G64" s="62" t="n">
        <v>4802</v>
      </c>
      <c r="H64" s="49" t="n">
        <f>G64/C64</f>
        <v>0.0688330490374554</v>
      </c>
      <c r="I64" s="62" t="n">
        <v>218</v>
      </c>
      <c r="J64" s="49" t="n">
        <f>I64/C64</f>
        <v>0.00312486561644425</v>
      </c>
      <c r="K64" s="62" t="n">
        <v>3157</v>
      </c>
      <c r="L64" s="49" t="n">
        <f>K64/C64</f>
        <v>0.0452532144546536</v>
      </c>
      <c r="M64" s="62" t="n">
        <v>24</v>
      </c>
      <c r="N64" s="49" t="n">
        <f>M64/C64</f>
        <v>0.000344021902727807</v>
      </c>
      <c r="O64" s="62" t="n">
        <v>290</v>
      </c>
      <c r="P64" s="49" t="n">
        <f>O64/C64</f>
        <v>0.00415693132462767</v>
      </c>
      <c r="Q64" s="62" t="n">
        <f>'4A-VAPNHRaceAlone'!Q64</f>
        <v>2691</v>
      </c>
      <c r="R64" s="49" t="n">
        <f>Q64/C64</f>
        <v>0.0385734558433554</v>
      </c>
      <c r="S64" s="62" t="n">
        <f>C64-E64</f>
        <v>13432</v>
      </c>
      <c r="T64" s="49" t="n">
        <f>S64/$C64</f>
        <v>0.192537591559996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</row>
    <row r="65" ht="12.75">
      <c r="A65" s="9" t="n">
        <v>63</v>
      </c>
      <c r="B65" s="25"/>
      <c r="C65" s="47" t="n">
        <f>Overview!M65</f>
        <v>72876</v>
      </c>
      <c r="D65" s="49" t="n">
        <f>F65+H65+J65+L65+N65+P65+R65</f>
        <v>0.961002250397937</v>
      </c>
      <c r="E65" s="62" t="n">
        <f>'4A-VAPNHRaceAlone'!E65</f>
        <v>47033</v>
      </c>
      <c r="F65" s="49" t="n">
        <f>E65/C65</f>
        <v>0.645383939843021</v>
      </c>
      <c r="G65" s="62" t="n">
        <v>14613</v>
      </c>
      <c r="H65" s="49" t="n">
        <f>G65/C65</f>
        <v>0.200518689280422</v>
      </c>
      <c r="I65" s="62" t="n">
        <v>473</v>
      </c>
      <c r="J65" s="49" t="n">
        <f>I65/C65</f>
        <v>0.00649047697458697</v>
      </c>
      <c r="K65" s="62" t="n">
        <v>1911</v>
      </c>
      <c r="L65" s="49" t="n">
        <f>K65/C65</f>
        <v>0.0262226247324222</v>
      </c>
      <c r="M65" s="62" t="n">
        <v>41</v>
      </c>
      <c r="N65" s="49" t="n">
        <f>M65/C65</f>
        <v>0.000562599484055107</v>
      </c>
      <c r="O65" s="62" t="n">
        <v>573</v>
      </c>
      <c r="P65" s="49" t="n">
        <f>O65/C65</f>
        <v>0.00786267083813601</v>
      </c>
      <c r="Q65" s="62" t="n">
        <f>'4A-VAPNHRaceAlone'!Q65</f>
        <v>5390</v>
      </c>
      <c r="R65" s="49" t="n">
        <f>Q65/C65</f>
        <v>0.0739612492452934</v>
      </c>
      <c r="S65" s="62" t="n">
        <f>C65-E65</f>
        <v>25843</v>
      </c>
      <c r="T65" s="49" t="n">
        <f>S65/$C65</f>
        <v>0.354616060156979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</row>
    <row r="66" ht="12.75">
      <c r="A66" s="9" t="n">
        <v>64</v>
      </c>
      <c r="B66" s="25"/>
      <c r="C66" s="47" t="n">
        <f>Overview!M66</f>
        <v>71497</v>
      </c>
      <c r="D66" s="49" t="n">
        <f>F66+H66+J66+L66+N66+P66+R66</f>
        <v>0.961984418926668</v>
      </c>
      <c r="E66" s="62" t="n">
        <f>'4A-VAPNHRaceAlone'!E66</f>
        <v>63206</v>
      </c>
      <c r="F66" s="49" t="n">
        <f>E66/C66</f>
        <v>0.884037092465418</v>
      </c>
      <c r="G66" s="62" t="n">
        <v>2265</v>
      </c>
      <c r="H66" s="49" t="n">
        <f>G66/C66</f>
        <v>0.0316796508944431</v>
      </c>
      <c r="I66" s="62" t="n">
        <v>316</v>
      </c>
      <c r="J66" s="49" t="n">
        <f>I66/C66</f>
        <v>0.004419765864302</v>
      </c>
      <c r="K66" s="62" t="n">
        <v>796</v>
      </c>
      <c r="L66" s="49" t="n">
        <f>K66/C66</f>
        <v>0.0111333342657734</v>
      </c>
      <c r="M66" s="62" t="n">
        <v>19</v>
      </c>
      <c r="N66" s="49" t="n">
        <f>M66/C66</f>
        <v>0.000265745415891576</v>
      </c>
      <c r="O66" s="62" t="n">
        <v>237</v>
      </c>
      <c r="P66" s="49" t="n">
        <f>O66/C66</f>
        <v>0.0033148243982265</v>
      </c>
      <c r="Q66" s="62" t="n">
        <f>'4A-VAPNHRaceAlone'!Q66</f>
        <v>1940</v>
      </c>
      <c r="R66" s="49" t="n">
        <f>Q66/C66</f>
        <v>0.0271340056226135</v>
      </c>
      <c r="S66" s="62" t="n">
        <f>C66-E66</f>
        <v>8291</v>
      </c>
      <c r="T66" s="49" t="n">
        <f>S66/$C66</f>
        <v>0.115962907534582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</row>
    <row r="67" ht="12.75">
      <c r="A67" s="9" t="n">
        <v>65</v>
      </c>
      <c r="B67" s="25"/>
      <c r="C67" s="47" t="n">
        <f>Overview!M67</f>
        <v>69421</v>
      </c>
      <c r="D67" s="49" t="n">
        <f>F67+H67+J67+L67+N67+P67+R67</f>
        <v>0.968755851975627</v>
      </c>
      <c r="E67" s="62" t="n">
        <f>'4A-VAPNHRaceAlone'!E67</f>
        <v>62673</v>
      </c>
      <c r="F67" s="49" t="n">
        <f>E67/C67</f>
        <v>0.902795983924173</v>
      </c>
      <c r="G67" s="62" t="n">
        <v>485</v>
      </c>
      <c r="H67" s="49" t="n">
        <f>G67/C67</f>
        <v>0.00698635859466156</v>
      </c>
      <c r="I67" s="62" t="n">
        <v>341</v>
      </c>
      <c r="J67" s="49" t="n">
        <f>I67/C67</f>
        <v>0.00491205831088576</v>
      </c>
      <c r="K67" s="62" t="n">
        <v>369</v>
      </c>
      <c r="L67" s="49" t="n">
        <f>K67/C67</f>
        <v>0.00531539447717549</v>
      </c>
      <c r="M67" s="62" t="n">
        <v>15</v>
      </c>
      <c r="N67" s="49" t="n">
        <f>M67/C67</f>
        <v>0.000216072946226646</v>
      </c>
      <c r="O67" s="62" t="n">
        <v>189</v>
      </c>
      <c r="P67" s="49" t="n">
        <f>O67/C67</f>
        <v>0.00272251912245574</v>
      </c>
      <c r="Q67" s="62" t="n">
        <f>'4A-VAPNHRaceAlone'!Q67</f>
        <v>3180</v>
      </c>
      <c r="R67" s="49" t="n">
        <f>Q67/C67</f>
        <v>0.045807464600049</v>
      </c>
      <c r="S67" s="62" t="n">
        <f>C67-E67</f>
        <v>6748</v>
      </c>
      <c r="T67" s="49" t="n">
        <f>S67/$C67</f>
        <v>0.0972040160758272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</row>
    <row r="68" ht="12.75">
      <c r="A68" s="9" t="n">
        <v>66</v>
      </c>
      <c r="B68" s="25"/>
      <c r="C68" s="47" t="n">
        <f>Overview!M68</f>
        <v>68656</v>
      </c>
      <c r="D68" s="49" t="n">
        <f>F68+H68+J68+L68+N68+P68+R68</f>
        <v>0.960921113959449</v>
      </c>
      <c r="E68" s="62" t="n">
        <f>'4A-VAPNHRaceAlone'!E68</f>
        <v>50533</v>
      </c>
      <c r="F68" s="49" t="n">
        <f>E68/C68</f>
        <v>0.736031810766721</v>
      </c>
      <c r="G68" s="62" t="n">
        <v>8683</v>
      </c>
      <c r="H68" s="49" t="n">
        <f>G68/C68</f>
        <v>0.126471102307154</v>
      </c>
      <c r="I68" s="62" t="n">
        <v>429</v>
      </c>
      <c r="J68" s="49" t="n">
        <f>I68/C68</f>
        <v>0.00624854346306222</v>
      </c>
      <c r="K68" s="62" t="n">
        <v>2403</v>
      </c>
      <c r="L68" s="49" t="n">
        <f>K68/C68</f>
        <v>0.0350005826147751</v>
      </c>
      <c r="M68" s="62" t="n">
        <v>26</v>
      </c>
      <c r="N68" s="49" t="n">
        <f>M68/C68</f>
        <v>0.000378699603821953</v>
      </c>
      <c r="O68" s="62" t="n">
        <v>309</v>
      </c>
      <c r="P68" s="49" t="n">
        <f>O68/C68</f>
        <v>0.00450069913773013</v>
      </c>
      <c r="Q68" s="62" t="n">
        <f>'4A-VAPNHRaceAlone'!Q68</f>
        <v>3590</v>
      </c>
      <c r="R68" s="49" t="n">
        <f>Q68/C68</f>
        <v>0.052289676066185</v>
      </c>
      <c r="S68" s="62" t="n">
        <f>C68-E68</f>
        <v>18123</v>
      </c>
      <c r="T68" s="49" t="n">
        <f>S68/$C68</f>
        <v>0.263968189233279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</row>
    <row r="69" ht="12.75">
      <c r="A69" s="9" t="n">
        <v>67</v>
      </c>
      <c r="B69" s="25"/>
      <c r="C69" s="47" t="n">
        <f>Overview!M69</f>
        <v>73043</v>
      </c>
      <c r="D69" s="49" t="n">
        <f>F69+H69+J69+L69+N69+P69+R69</f>
        <v>0.968470626891009</v>
      </c>
      <c r="E69" s="62" t="n">
        <f>'4A-VAPNHRaceAlone'!E69</f>
        <v>58896</v>
      </c>
      <c r="F69" s="49" t="n">
        <f>E69/C69</f>
        <v>0.806319565187629</v>
      </c>
      <c r="G69" s="62" t="n">
        <v>5714</v>
      </c>
      <c r="H69" s="49" t="n">
        <f>G69/C69</f>
        <v>0.0782278931588243</v>
      </c>
      <c r="I69" s="62" t="n">
        <v>279</v>
      </c>
      <c r="J69" s="49" t="n">
        <f>I69/C69</f>
        <v>0.00381966786687294</v>
      </c>
      <c r="K69" s="62" t="n">
        <v>1808</v>
      </c>
      <c r="L69" s="49" t="n">
        <f>K69/C69</f>
        <v>0.0247525430226031</v>
      </c>
      <c r="M69" s="62" t="n">
        <v>22</v>
      </c>
      <c r="N69" s="49" t="n">
        <f>M69/C69</f>
        <v>0.000301192448283888</v>
      </c>
      <c r="O69" s="62" t="n">
        <v>238</v>
      </c>
      <c r="P69" s="49" t="n">
        <f>O69/C69</f>
        <v>0.00325835466779842</v>
      </c>
      <c r="Q69" s="62" t="n">
        <f>'4A-VAPNHRaceAlone'!Q69</f>
        <v>3783</v>
      </c>
      <c r="R69" s="49" t="n">
        <f>Q69/C69</f>
        <v>0.0517914105389976</v>
      </c>
      <c r="S69" s="62" t="n">
        <f>C69-E69</f>
        <v>14147</v>
      </c>
      <c r="T69" s="49" t="n">
        <f>S69/$C69</f>
        <v>0.193680434812371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</row>
    <row r="70" ht="12.75">
      <c r="A70" s="9" t="n">
        <v>68</v>
      </c>
      <c r="B70" s="25"/>
      <c r="C70" s="47" t="n">
        <f>Overview!M70</f>
        <v>75397</v>
      </c>
      <c r="D70" s="49" t="n">
        <f>F70+H70+J70+L70+N70+P70+R70</f>
        <v>0.972439221719697</v>
      </c>
      <c r="E70" s="62" t="n">
        <f>'4A-VAPNHRaceAlone'!E70</f>
        <v>59242</v>
      </c>
      <c r="F70" s="49" t="n">
        <f>E70/C70</f>
        <v>0.785734180405056</v>
      </c>
      <c r="G70" s="62" t="n">
        <v>4957</v>
      </c>
      <c r="H70" s="49" t="n">
        <f>G70/C70</f>
        <v>0.0657453214318872</v>
      </c>
      <c r="I70" s="62" t="n">
        <v>230</v>
      </c>
      <c r="J70" s="49" t="n">
        <f>I70/C70</f>
        <v>0.0030505192514291</v>
      </c>
      <c r="K70" s="62" t="n">
        <v>5691</v>
      </c>
      <c r="L70" s="49" t="n">
        <f>K70/C70</f>
        <v>0.0754804567821001</v>
      </c>
      <c r="M70" s="62" t="n">
        <v>55</v>
      </c>
      <c r="N70" s="49" t="n">
        <f>M70/C70</f>
        <v>0.000729471994906959</v>
      </c>
      <c r="O70" s="62" t="n">
        <v>276</v>
      </c>
      <c r="P70" s="49" t="n">
        <f>O70/C70</f>
        <v>0.00366062310171492</v>
      </c>
      <c r="Q70" s="62" t="n">
        <f>'4A-VAPNHRaceAlone'!Q70</f>
        <v>2868</v>
      </c>
      <c r="R70" s="49" t="n">
        <f>Q70/C70</f>
        <v>0.0380386487526029</v>
      </c>
      <c r="S70" s="62" t="n">
        <f>C70-E70</f>
        <v>16155</v>
      </c>
      <c r="T70" s="49" t="n">
        <f>S70/$C70</f>
        <v>0.214265819594944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</row>
    <row r="71" ht="12.75">
      <c r="A71" s="9" t="n">
        <v>69</v>
      </c>
      <c r="B71" s="25"/>
      <c r="C71" s="47" t="n">
        <f>Overview!M71</f>
        <v>70233</v>
      </c>
      <c r="D71" s="49" t="n">
        <f>F71+H71+J71+L71+N71+P71+R71</f>
        <v>0.958680392408128</v>
      </c>
      <c r="E71" s="62" t="n">
        <f>'4A-VAPNHRaceAlone'!E71</f>
        <v>44548</v>
      </c>
      <c r="F71" s="49" t="n">
        <f>E71/C71</f>
        <v>0.634288724673587</v>
      </c>
      <c r="G71" s="62" t="n">
        <v>12248</v>
      </c>
      <c r="H71" s="49" t="n">
        <f>G71/C71</f>
        <v>0.17439095581849</v>
      </c>
      <c r="I71" s="62" t="n">
        <v>455</v>
      </c>
      <c r="J71" s="49" t="n">
        <f>I71/C71</f>
        <v>0.00647843606281947</v>
      </c>
      <c r="K71" s="62" t="n">
        <v>3048</v>
      </c>
      <c r="L71" s="49" t="n">
        <f>K71/C71</f>
        <v>0.0433984024603819</v>
      </c>
      <c r="M71" s="62" t="n">
        <v>44</v>
      </c>
      <c r="N71" s="49" t="n">
        <f>M71/C71</f>
        <v>0.000626486124756169</v>
      </c>
      <c r="O71" s="62" t="n">
        <v>392</v>
      </c>
      <c r="P71" s="49" t="n">
        <f>O71/C71</f>
        <v>0.00558142183873678</v>
      </c>
      <c r="Q71" s="62" t="n">
        <f>'4A-VAPNHRaceAlone'!Q71</f>
        <v>6596</v>
      </c>
      <c r="R71" s="49" t="n">
        <f>Q71/C71</f>
        <v>0.0939159654293566</v>
      </c>
      <c r="S71" s="62" t="n">
        <f>C71-E71</f>
        <v>25685</v>
      </c>
      <c r="T71" s="49" t="n">
        <f>S71/$C71</f>
        <v>0.365711275326414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</row>
    <row r="72" ht="12.75">
      <c r="A72" s="9" t="n">
        <v>70</v>
      </c>
      <c r="B72" s="25"/>
      <c r="C72" s="47" t="n">
        <f>Overview!M72</f>
        <v>72121</v>
      </c>
      <c r="D72" s="49" t="n">
        <f>F72+H72+J72+L72+N72+P72+R72</f>
        <v>0.961828038990031</v>
      </c>
      <c r="E72" s="62" t="n">
        <f>'4A-VAPNHRaceAlone'!E72</f>
        <v>52767</v>
      </c>
      <c r="F72" s="49" t="n">
        <f>E72/C72</f>
        <v>0.731645429209246</v>
      </c>
      <c r="G72" s="62" t="n">
        <v>7539</v>
      </c>
      <c r="H72" s="49" t="n">
        <f>G72/C72</f>
        <v>0.104532660390178</v>
      </c>
      <c r="I72" s="62" t="n">
        <v>399</v>
      </c>
      <c r="J72" s="49" t="n">
        <f>I72/C72</f>
        <v>0.00553236921285063</v>
      </c>
      <c r="K72" s="62" t="n">
        <v>1616</v>
      </c>
      <c r="L72" s="49" t="n">
        <f>K72/C72</f>
        <v>0.022406788591395</v>
      </c>
      <c r="M72" s="62" t="n">
        <v>52</v>
      </c>
      <c r="N72" s="49" t="n">
        <f>M72/C72</f>
        <v>0.000721010523980533</v>
      </c>
      <c r="O72" s="62" t="n">
        <v>395</v>
      </c>
      <c r="P72" s="49" t="n">
        <f>O72/C72</f>
        <v>0.00547690686485212</v>
      </c>
      <c r="Q72" s="62" t="n">
        <f>'4A-VAPNHRaceAlone'!Q72</f>
        <v>6600</v>
      </c>
      <c r="R72" s="49" t="n">
        <f>Q72/C72</f>
        <v>0.0915128741975292</v>
      </c>
      <c r="S72" s="62" t="n">
        <f>C72-E72</f>
        <v>19354</v>
      </c>
      <c r="T72" s="49" t="n">
        <f>S72/$C72</f>
        <v>0.268354570790754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</row>
    <row r="73" ht="12.75">
      <c r="A73" s="9" t="n">
        <v>71</v>
      </c>
      <c r="B73" s="25"/>
      <c r="C73" s="47" t="n">
        <f>Overview!M73</f>
        <v>75186</v>
      </c>
      <c r="D73" s="49" t="n">
        <f>F73+H73+J73+L73+N73+P73+R73</f>
        <v>0.967174739978188</v>
      </c>
      <c r="E73" s="62" t="n">
        <f>'4A-VAPNHRaceAlone'!E73</f>
        <v>60965</v>
      </c>
      <c r="F73" s="49" t="n">
        <f>E73/C73</f>
        <v>0.810855744420504</v>
      </c>
      <c r="G73" s="62" t="n">
        <v>3287</v>
      </c>
      <c r="H73" s="49" t="n">
        <f>G73/C73</f>
        <v>0.04371824541803</v>
      </c>
      <c r="I73" s="62" t="n">
        <v>257</v>
      </c>
      <c r="J73" s="49" t="n">
        <f>I73/C73</f>
        <v>0.00341818955656638</v>
      </c>
      <c r="K73" s="62" t="n">
        <v>4645</v>
      </c>
      <c r="L73" s="49" t="n">
        <f>K73/C73</f>
        <v>0.0617801186391083</v>
      </c>
      <c r="M73" s="62" t="n">
        <v>33</v>
      </c>
      <c r="N73" s="49" t="n">
        <f>M73/C73</f>
        <v>0.000438911499481286</v>
      </c>
      <c r="O73" s="62" t="n">
        <v>321</v>
      </c>
      <c r="P73" s="49" t="n">
        <f>O73/C73</f>
        <v>0.00426941185859069</v>
      </c>
      <c r="Q73" s="62" t="n">
        <f>'4A-VAPNHRaceAlone'!Q73</f>
        <v>3210</v>
      </c>
      <c r="R73" s="49" t="n">
        <f>Q73/C73</f>
        <v>0.042694118585907</v>
      </c>
      <c r="S73" s="62" t="n">
        <f>C73-E73</f>
        <v>14221</v>
      </c>
      <c r="T73" s="49" t="n">
        <f>S73/$C73</f>
        <v>0.189144255579496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</row>
    <row r="74" ht="12.75">
      <c r="A74" s="9" t="n">
        <v>72</v>
      </c>
      <c r="B74" s="25"/>
      <c r="C74" s="47" t="n">
        <f>Overview!M74</f>
        <v>72969</v>
      </c>
      <c r="D74" s="49" t="n">
        <f>F74+H74+J74+L74+N74+P74+R74</f>
        <v>0.966465211254094</v>
      </c>
      <c r="E74" s="62" t="n">
        <f>'4A-VAPNHRaceAlone'!E74</f>
        <v>67428</v>
      </c>
      <c r="F74" s="49" t="n">
        <f>E74/C74</f>
        <v>0.924063643465033</v>
      </c>
      <c r="G74" s="62" t="n">
        <v>498</v>
      </c>
      <c r="H74" s="49" t="n">
        <f>G74/C74</f>
        <v>0.00682481601776097</v>
      </c>
      <c r="I74" s="62" t="n">
        <v>245</v>
      </c>
      <c r="J74" s="49" t="n">
        <f>I74/C74</f>
        <v>0.00335759020954104</v>
      </c>
      <c r="K74" s="62" t="n">
        <v>321</v>
      </c>
      <c r="L74" s="49" t="n">
        <f>K74/C74</f>
        <v>0.0043991283969905</v>
      </c>
      <c r="M74" s="62" t="n">
        <v>34</v>
      </c>
      <c r="N74" s="49" t="n">
        <f>M74/C74</f>
        <v>0.000465951294385287</v>
      </c>
      <c r="O74" s="62" t="n">
        <v>159</v>
      </c>
      <c r="P74" s="49" t="n">
        <f>O74/C74</f>
        <v>0.00217900752374296</v>
      </c>
      <c r="Q74" s="62" t="n">
        <f>'4A-VAPNHRaceAlone'!Q74</f>
        <v>1837</v>
      </c>
      <c r="R74" s="49" t="n">
        <f>Q74/C74</f>
        <v>0.0251750743466404</v>
      </c>
      <c r="S74" s="62" t="n">
        <f>C74-E74</f>
        <v>5541</v>
      </c>
      <c r="T74" s="49" t="n">
        <f>S74/$C74</f>
        <v>0.0759363565349669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</row>
    <row r="75" ht="12.75">
      <c r="A75" s="9" t="n">
        <v>73</v>
      </c>
      <c r="B75" s="25"/>
      <c r="C75" s="47" t="n">
        <f>Overview!M75</f>
        <v>72890</v>
      </c>
      <c r="D75" s="49" t="n">
        <f>F75+H75+J75+L75+N75+P75+R75</f>
        <v>0.964933461380161</v>
      </c>
      <c r="E75" s="62" t="n">
        <f>'4A-VAPNHRaceAlone'!E75</f>
        <v>63207</v>
      </c>
      <c r="F75" s="49" t="n">
        <f>E75/C75</f>
        <v>0.867155988475785</v>
      </c>
      <c r="G75" s="62" t="n">
        <v>3564</v>
      </c>
      <c r="H75" s="49" t="n">
        <f>G75/C75</f>
        <v>0.0488955961037179</v>
      </c>
      <c r="I75" s="62" t="n">
        <v>223</v>
      </c>
      <c r="J75" s="49" t="n">
        <f>I75/C75</f>
        <v>0.00305940458224722</v>
      </c>
      <c r="K75" s="62" t="n">
        <v>981</v>
      </c>
      <c r="L75" s="49" t="n">
        <f>K75/C75</f>
        <v>0.0134586363012759</v>
      </c>
      <c r="M75" s="62" t="n">
        <v>25</v>
      </c>
      <c r="N75" s="49" t="n">
        <f>M75/C75</f>
        <v>0.000342982576485115</v>
      </c>
      <c r="O75" s="62" t="n">
        <v>237</v>
      </c>
      <c r="P75" s="49" t="n">
        <f>O75/C75</f>
        <v>0.00325147482507889</v>
      </c>
      <c r="Q75" s="62" t="n">
        <f>'4A-VAPNHRaceAlone'!Q75</f>
        <v>2097</v>
      </c>
      <c r="R75" s="49" t="n">
        <f>Q75/C75</f>
        <v>0.0287693785155714</v>
      </c>
      <c r="S75" s="62" t="n">
        <f>C75-E75</f>
        <v>9683</v>
      </c>
      <c r="T75" s="49" t="n">
        <f>S75/$C75</f>
        <v>0.132844011524215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</row>
    <row r="76" ht="12.75">
      <c r="A76" s="9" t="n">
        <v>74</v>
      </c>
      <c r="B76" s="25"/>
      <c r="C76" s="47" t="n">
        <f>Overview!M76</f>
        <v>71476</v>
      </c>
      <c r="D76" s="49" t="n">
        <f>F76+H76+J76+L76+N76+P76+R76</f>
        <v>0.965247075941575</v>
      </c>
      <c r="E76" s="62" t="n">
        <f>'4A-VAPNHRaceAlone'!E76</f>
        <v>51063</v>
      </c>
      <c r="F76" s="49" t="n">
        <f>E76/C76</f>
        <v>0.714407633331468</v>
      </c>
      <c r="G76" s="62" t="n">
        <v>14349</v>
      </c>
      <c r="H76" s="49" t="n">
        <f>G76/C76</f>
        <v>0.200752700207063</v>
      </c>
      <c r="I76" s="62" t="n">
        <v>395</v>
      </c>
      <c r="J76" s="49" t="n">
        <f>I76/C76</f>
        <v>0.00552633051653702</v>
      </c>
      <c r="K76" s="62" t="n">
        <v>641</v>
      </c>
      <c r="L76" s="49" t="n">
        <f>K76/C76</f>
        <v>0.00896804521797526</v>
      </c>
      <c r="M76" s="62" t="n">
        <v>22</v>
      </c>
      <c r="N76" s="49" t="n">
        <f>M76/C76</f>
        <v>0.000307795623705859</v>
      </c>
      <c r="O76" s="62" t="n">
        <v>270</v>
      </c>
      <c r="P76" s="49" t="n">
        <f>O76/C76</f>
        <v>0.003777491745481</v>
      </c>
      <c r="Q76" s="62" t="n">
        <f>'4A-VAPNHRaceAlone'!Q76</f>
        <v>2252</v>
      </c>
      <c r="R76" s="49" t="n">
        <f>Q76/C76</f>
        <v>0.0315070792993452</v>
      </c>
      <c r="S76" s="62" t="n">
        <f>C76-E76</f>
        <v>20413</v>
      </c>
      <c r="T76" s="49" t="n">
        <f>S76/$C76</f>
        <v>0.285592366668532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</row>
    <row r="77" ht="12.75">
      <c r="A77" s="9" t="n">
        <v>75</v>
      </c>
      <c r="B77" s="25"/>
      <c r="C77" s="47" t="n">
        <f>Overview!M77</f>
        <v>68117</v>
      </c>
      <c r="D77" s="49" t="n">
        <f>F77+H77+J77+L77+N77+P77+R77</f>
        <v>0.971358104437953</v>
      </c>
      <c r="E77" s="62" t="n">
        <f>'4A-VAPNHRaceAlone'!E77</f>
        <v>27175</v>
      </c>
      <c r="F77" s="49" t="n">
        <f>E77/C77</f>
        <v>0.398945931265323</v>
      </c>
      <c r="G77" s="62" t="n">
        <v>34581</v>
      </c>
      <c r="H77" s="49" t="n">
        <f>G77/C77</f>
        <v>0.507670625541348</v>
      </c>
      <c r="I77" s="62" t="n">
        <v>597</v>
      </c>
      <c r="J77" s="49" t="n">
        <f>I77/C77</f>
        <v>0.00876433195824831</v>
      </c>
      <c r="K77" s="62" t="n">
        <v>460</v>
      </c>
      <c r="L77" s="49" t="n">
        <f>K77/C77</f>
        <v>0.00675308660099535</v>
      </c>
      <c r="M77" s="62" t="n">
        <v>37</v>
      </c>
      <c r="N77" s="49" t="n">
        <f>M77/C77</f>
        <v>0.000543183052688756</v>
      </c>
      <c r="O77" s="62" t="n">
        <v>340</v>
      </c>
      <c r="P77" s="49" t="n">
        <f>O77/C77</f>
        <v>0.0049914118355183</v>
      </c>
      <c r="Q77" s="62" t="n">
        <f>'4A-VAPNHRaceAlone'!Q77</f>
        <v>2976</v>
      </c>
      <c r="R77" s="49" t="n">
        <f>Q77/C77</f>
        <v>0.0436895341838308</v>
      </c>
      <c r="S77" s="62" t="n">
        <f>C77-E77</f>
        <v>40942</v>
      </c>
      <c r="T77" s="49" t="n">
        <f>S77/$C77</f>
        <v>0.601054068734677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</row>
    <row r="78" ht="12.75">
      <c r="A78" s="9" t="n">
        <v>76</v>
      </c>
      <c r="B78" s="25"/>
      <c r="C78" s="47" t="n">
        <f>Overview!M78</f>
        <v>73825</v>
      </c>
      <c r="D78" s="49" t="n">
        <f>F78+H78+J78+L78+N78+P78+R78</f>
        <v>0.958997629529292</v>
      </c>
      <c r="E78" s="62" t="n">
        <f>'4A-VAPNHRaceAlone'!E78</f>
        <v>63375</v>
      </c>
      <c r="F78" s="49" t="n">
        <f>E78/C78</f>
        <v>0.858449034879783</v>
      </c>
      <c r="G78" s="62" t="n">
        <v>3951</v>
      </c>
      <c r="H78" s="49" t="n">
        <f>G78/C78</f>
        <v>0.0535184558076532</v>
      </c>
      <c r="I78" s="62" t="n">
        <v>364</v>
      </c>
      <c r="J78" s="49" t="n">
        <f>I78/C78</f>
        <v>0.00493057907213004</v>
      </c>
      <c r="K78" s="62" t="n">
        <v>408</v>
      </c>
      <c r="L78" s="49" t="n">
        <f>K78/C78</f>
        <v>0.00552658313579411</v>
      </c>
      <c r="M78" s="62" t="n">
        <v>26</v>
      </c>
      <c r="N78" s="49" t="n">
        <f>M78/C78</f>
        <v>0.00035218421943786</v>
      </c>
      <c r="O78" s="62" t="n">
        <v>214</v>
      </c>
      <c r="P78" s="49" t="n">
        <f>O78/C78</f>
        <v>0.00289874703691162</v>
      </c>
      <c r="Q78" s="62" t="n">
        <f>'4A-VAPNHRaceAlone'!Q78</f>
        <v>2460</v>
      </c>
      <c r="R78" s="49" t="n">
        <f>Q78/C78</f>
        <v>0.0333220453775821</v>
      </c>
      <c r="S78" s="62" t="n">
        <f>C78-E78</f>
        <v>10450</v>
      </c>
      <c r="T78" s="49" t="n">
        <f>S78/$C78</f>
        <v>0.141550965120217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</row>
    <row r="79" ht="12.75">
      <c r="A79" s="9" t="n">
        <v>77</v>
      </c>
      <c r="B79" s="25"/>
      <c r="C79" s="47" t="n">
        <f>Overview!M79</f>
        <v>73169</v>
      </c>
      <c r="D79" s="49" t="n">
        <f>F79+H79+J79+L79+N79+P79+R79</f>
        <v>0.965354180048927</v>
      </c>
      <c r="E79" s="62" t="n">
        <f>'4A-VAPNHRaceAlone'!E79</f>
        <v>63884</v>
      </c>
      <c r="F79" s="49" t="n">
        <f>E79/C79</f>
        <v>0.873101996747256</v>
      </c>
      <c r="G79" s="62" t="n">
        <v>3012</v>
      </c>
      <c r="H79" s="49" t="n">
        <f>G79/C79</f>
        <v>0.0411649742377236</v>
      </c>
      <c r="I79" s="62" t="n">
        <v>274</v>
      </c>
      <c r="J79" s="49" t="n">
        <f>I79/C79</f>
        <v>0.00374475529254192</v>
      </c>
      <c r="K79" s="62" t="n">
        <v>1243</v>
      </c>
      <c r="L79" s="49" t="n">
        <f>K79/C79</f>
        <v>0.0169880687176263</v>
      </c>
      <c r="M79" s="62" t="n">
        <v>14</v>
      </c>
      <c r="N79" s="49" t="n">
        <f>M79/C79</f>
        <v>0.000191337861662726</v>
      </c>
      <c r="O79" s="62" t="n">
        <v>210</v>
      </c>
      <c r="P79" s="49" t="n">
        <f>O79/C79</f>
        <v>0.00287006792494089</v>
      </c>
      <c r="Q79" s="62" t="n">
        <f>'4A-VAPNHRaceAlone'!Q79</f>
        <v>1997</v>
      </c>
      <c r="R79" s="49" t="n">
        <f>Q79/C79</f>
        <v>0.027292979267176</v>
      </c>
      <c r="S79" s="62" t="n">
        <f>C79-E79</f>
        <v>9285</v>
      </c>
      <c r="T79" s="49" t="n">
        <f>S79/$C79</f>
        <v>0.126898003252744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</row>
    <row r="80" ht="12.75">
      <c r="A80" s="9" t="n">
        <v>78</v>
      </c>
      <c r="B80" s="25"/>
      <c r="C80" s="47" t="n">
        <f>Overview!M80</f>
        <v>72801</v>
      </c>
      <c r="D80" s="49" t="n">
        <f>F80+H80+J80+L80+N80+P80+R80</f>
        <v>0.976799769233939</v>
      </c>
      <c r="E80" s="62" t="n">
        <f>'4A-VAPNHRaceAlone'!E80</f>
        <v>68267</v>
      </c>
      <c r="F80" s="49" t="n">
        <f>E80/C80</f>
        <v>0.937720635705554</v>
      </c>
      <c r="G80" s="62" t="n">
        <v>242</v>
      </c>
      <c r="H80" s="49" t="n">
        <f>G80/C80</f>
        <v>0.00332413016304721</v>
      </c>
      <c r="I80" s="62" t="n">
        <v>213</v>
      </c>
      <c r="J80" s="49" t="n">
        <f>I80/C80</f>
        <v>0.0029257839864837</v>
      </c>
      <c r="K80" s="62" t="n">
        <v>225</v>
      </c>
      <c r="L80" s="49" t="n">
        <f>K80/C80</f>
        <v>0.00309061688713067</v>
      </c>
      <c r="M80" s="62" t="n">
        <v>18</v>
      </c>
      <c r="N80" s="49" t="n">
        <f>M80/C80</f>
        <v>0.000247249350970454</v>
      </c>
      <c r="O80" s="62" t="n">
        <v>137</v>
      </c>
      <c r="P80" s="49" t="n">
        <f>O80/C80</f>
        <v>0.00188184228238623</v>
      </c>
      <c r="Q80" s="62" t="n">
        <f>'4A-VAPNHRaceAlone'!Q80</f>
        <v>2010</v>
      </c>
      <c r="R80" s="49" t="n">
        <f>Q80/C80</f>
        <v>0.0276095108583673</v>
      </c>
      <c r="S80" s="62" t="n">
        <f>C80-E80</f>
        <v>4534</v>
      </c>
      <c r="T80" s="49" t="n">
        <f>S80/$C80</f>
        <v>0.0622793642944465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</row>
    <row r="81" ht="12.75">
      <c r="A81" s="9" t="n">
        <v>79</v>
      </c>
      <c r="B81" s="25"/>
      <c r="C81" s="47" t="n">
        <f>Overview!M81</f>
        <v>73355</v>
      </c>
      <c r="D81" s="49" t="n">
        <f>F81+H81+J81+L81+N81+P81+R81</f>
        <v>0.969422670574603</v>
      </c>
      <c r="E81" s="62" t="n">
        <f>'4A-VAPNHRaceAlone'!E81</f>
        <v>66147</v>
      </c>
      <c r="F81" s="49" t="n">
        <f>E81/C81</f>
        <v>0.901738122827346</v>
      </c>
      <c r="G81" s="62" t="n">
        <v>1732</v>
      </c>
      <c r="H81" s="49" t="n">
        <f>G81/C81</f>
        <v>0.0236112057801104</v>
      </c>
      <c r="I81" s="62" t="n">
        <v>261</v>
      </c>
      <c r="J81" s="49" t="n">
        <f>I81/C81</f>
        <v>0.00355803967009747</v>
      </c>
      <c r="K81" s="62" t="n">
        <v>377</v>
      </c>
      <c r="L81" s="49" t="n">
        <f>K81/C81</f>
        <v>0.00513939063458524</v>
      </c>
      <c r="M81" s="62" t="n">
        <v>8</v>
      </c>
      <c r="N81" s="49" t="n">
        <f>M81/C81</f>
        <v>0.000109058687206053</v>
      </c>
      <c r="O81" s="62" t="n">
        <v>163</v>
      </c>
      <c r="P81" s="49" t="n">
        <f>O81/C81</f>
        <v>0.00222207075182333</v>
      </c>
      <c r="Q81" s="62" t="n">
        <f>'4A-VAPNHRaceAlone'!Q81</f>
        <v>2424</v>
      </c>
      <c r="R81" s="49" t="n">
        <f>Q81/C81</f>
        <v>0.033044782223434</v>
      </c>
      <c r="S81" s="62" t="n">
        <f>C81-E81</f>
        <v>7208</v>
      </c>
      <c r="T81" s="49" t="n">
        <f>S81/$C81</f>
        <v>0.0982618771726535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</row>
    <row r="82" ht="12.75">
      <c r="A82" s="9" t="n">
        <v>80</v>
      </c>
      <c r="B82" s="25"/>
      <c r="C82" s="47" t="n">
        <f>Overview!M82</f>
        <v>69020</v>
      </c>
      <c r="D82" s="49" t="n">
        <f>F82+H82+J82+L82+N82+P82+R82</f>
        <v>0.974007534048103</v>
      </c>
      <c r="E82" s="62" t="n">
        <f>'4A-VAPNHRaceAlone'!E82</f>
        <v>35432</v>
      </c>
      <c r="F82" s="49" t="n">
        <f>E82/C82</f>
        <v>0.513358446827007</v>
      </c>
      <c r="G82" s="62" t="n">
        <v>22254</v>
      </c>
      <c r="H82" s="49" t="n">
        <f>G82/C82</f>
        <v>0.322428281657491</v>
      </c>
      <c r="I82" s="62" t="n">
        <v>344</v>
      </c>
      <c r="J82" s="49" t="n">
        <f>I82/C82</f>
        <v>0.00498406259055346</v>
      </c>
      <c r="K82" s="62" t="n">
        <v>925</v>
      </c>
      <c r="L82" s="49" t="n">
        <f>K82/C82</f>
        <v>0.0134019124891336</v>
      </c>
      <c r="M82" s="62" t="n">
        <v>45</v>
      </c>
      <c r="N82" s="49" t="n">
        <f>M82/C82</f>
        <v>0.000651984931903796</v>
      </c>
      <c r="O82" s="62" t="n">
        <v>415</v>
      </c>
      <c r="P82" s="49" t="n">
        <f>O82/C82</f>
        <v>0.00601274992755723</v>
      </c>
      <c r="Q82" s="62" t="n">
        <f>'4A-VAPNHRaceAlone'!Q82</f>
        <v>7811</v>
      </c>
      <c r="R82" s="49" t="n">
        <f>Q82/C82</f>
        <v>0.113170095624457</v>
      </c>
      <c r="S82" s="62" t="n">
        <f>C82-E82</f>
        <v>33588</v>
      </c>
      <c r="T82" s="49" t="n">
        <f>S82/$C82</f>
        <v>0.486641553172993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</row>
    <row r="83" ht="12.75">
      <c r="A83" s="9" t="n">
        <v>81</v>
      </c>
      <c r="B83" s="25"/>
      <c r="C83" s="47" t="n">
        <f>Overview!M83</f>
        <v>72182</v>
      </c>
      <c r="D83" s="49" t="n">
        <f>F83+H83+J83+L83+N83+P83+R83</f>
        <v>0.978110886370564</v>
      </c>
      <c r="E83" s="62" t="n">
        <f>'4A-VAPNHRaceAlone'!E83</f>
        <v>63087</v>
      </c>
      <c r="F83" s="49" t="n">
        <f>E83/C83</f>
        <v>0.873999057936882</v>
      </c>
      <c r="G83" s="62" t="n">
        <v>3055</v>
      </c>
      <c r="H83" s="49" t="n">
        <f>G83/C83</f>
        <v>0.0423235709733729</v>
      </c>
      <c r="I83" s="62" t="n">
        <v>175</v>
      </c>
      <c r="J83" s="49" t="n">
        <f>I83/C83</f>
        <v>0.0024244271425009</v>
      </c>
      <c r="K83" s="62" t="n">
        <v>855</v>
      </c>
      <c r="L83" s="49" t="n">
        <f>K83/C83</f>
        <v>0.0118450583247901</v>
      </c>
      <c r="M83" s="62" t="n">
        <v>19</v>
      </c>
      <c r="N83" s="49" t="n">
        <f>M83/C83</f>
        <v>0.000263223518328669</v>
      </c>
      <c r="O83" s="62" t="n">
        <v>161</v>
      </c>
      <c r="P83" s="49" t="n">
        <f>O83/C83</f>
        <v>0.00223047297110083</v>
      </c>
      <c r="Q83" s="62" t="n">
        <f>'4A-VAPNHRaceAlone'!Q83</f>
        <v>3250</v>
      </c>
      <c r="R83" s="49" t="n">
        <f>Q83/C83</f>
        <v>0.0450250755035882</v>
      </c>
      <c r="S83" s="62" t="n">
        <f>C83-E83</f>
        <v>9095</v>
      </c>
      <c r="T83" s="49" t="n">
        <f>S83/$C83</f>
        <v>0.126000942063118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</row>
    <row r="84" ht="12.75">
      <c r="A84" s="9" t="n">
        <v>82</v>
      </c>
      <c r="B84" s="25"/>
      <c r="C84" s="47" t="n">
        <f>Overview!M84</f>
        <v>71687</v>
      </c>
      <c r="D84" s="49" t="n">
        <f>F84+H84+J84+L84+N84+P84+R84</f>
        <v>0.973551689985632</v>
      </c>
      <c r="E84" s="62" t="n">
        <f>'4A-VAPNHRaceAlone'!E84</f>
        <v>63328</v>
      </c>
      <c r="F84" s="49" t="n">
        <f>E84/C84</f>
        <v>0.883395873728849</v>
      </c>
      <c r="G84" s="62" t="n">
        <v>3232</v>
      </c>
      <c r="H84" s="49" t="n">
        <f>G84/C84</f>
        <v>0.0450848828936906</v>
      </c>
      <c r="I84" s="62" t="n">
        <v>266</v>
      </c>
      <c r="J84" s="49" t="n">
        <f>I84/C84</f>
        <v>0.00371057513914657</v>
      </c>
      <c r="K84" s="62" t="n">
        <v>323</v>
      </c>
      <c r="L84" s="49" t="n">
        <f>K84/C84</f>
        <v>0.0045056983832494</v>
      </c>
      <c r="M84" s="62" t="n">
        <v>20</v>
      </c>
      <c r="N84" s="49" t="n">
        <f>M84/C84</f>
        <v>0.000278990611965907</v>
      </c>
      <c r="O84" s="62" t="n">
        <v>132</v>
      </c>
      <c r="P84" s="49" t="n">
        <f>O84/C84</f>
        <v>0.00184133803897499</v>
      </c>
      <c r="Q84" s="62" t="n">
        <f>'4A-VAPNHRaceAlone'!Q84</f>
        <v>2490</v>
      </c>
      <c r="R84" s="49" t="n">
        <f>Q84/C84</f>
        <v>0.0347343311897555</v>
      </c>
      <c r="S84" s="62" t="n">
        <f>C84-E84</f>
        <v>8359</v>
      </c>
      <c r="T84" s="49" t="n">
        <f>S84/$C84</f>
        <v>0.116604126271151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</row>
    <row r="85" ht="12.75">
      <c r="A85" s="9" t="n">
        <v>83</v>
      </c>
      <c r="B85" s="25"/>
      <c r="C85" s="47" t="n">
        <f>Overview!M85</f>
        <v>67213</v>
      </c>
      <c r="D85" s="49" t="n">
        <f>F85+H85+J85+L85+N85+P85+R85</f>
        <v>0.972668977727523</v>
      </c>
      <c r="E85" s="62" t="n">
        <f>'4A-VAPNHRaceAlone'!E85</f>
        <v>56902</v>
      </c>
      <c r="F85" s="49" t="n">
        <f>E85/C85</f>
        <v>0.846592177108595</v>
      </c>
      <c r="G85" s="62" t="n">
        <v>2819</v>
      </c>
      <c r="H85" s="49" t="n">
        <f>G85/C85</f>
        <v>0.0419412911192775</v>
      </c>
      <c r="I85" s="62" t="n">
        <v>223</v>
      </c>
      <c r="J85" s="49" t="n">
        <f>I85/C85</f>
        <v>0.00331781054260337</v>
      </c>
      <c r="K85" s="62" t="n">
        <v>2382</v>
      </c>
      <c r="L85" s="49" t="n">
        <f>K85/C85</f>
        <v>0.0354395727017095</v>
      </c>
      <c r="M85" s="62" t="n">
        <v>43</v>
      </c>
      <c r="N85" s="49" t="n">
        <f>M85/C85</f>
        <v>0.000639757189829348</v>
      </c>
      <c r="O85" s="62" t="n">
        <v>220</v>
      </c>
      <c r="P85" s="49" t="n">
        <f>O85/C85</f>
        <v>0.00327317632005713</v>
      </c>
      <c r="Q85" s="62" t="n">
        <f>'4A-VAPNHRaceAlone'!Q85</f>
        <v>2787</v>
      </c>
      <c r="R85" s="49" t="n">
        <f>Q85/C85</f>
        <v>0.041465192745451</v>
      </c>
      <c r="S85" s="62" t="n">
        <f>C85-E85</f>
        <v>10311</v>
      </c>
      <c r="T85" s="49" t="n">
        <f>S85/$C85</f>
        <v>0.153407822891405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</row>
    <row r="86" ht="12.75">
      <c r="A86" s="9" t="n">
        <v>84</v>
      </c>
      <c r="B86" s="25"/>
      <c r="C86" s="47" t="n">
        <f>Overview!M86</f>
        <v>69344</v>
      </c>
      <c r="D86" s="49" t="n">
        <f>F86+H86+J86+L86+N86+P86+R86</f>
        <v>0.975196123673281</v>
      </c>
      <c r="E86" s="62" t="n">
        <f>'4A-VAPNHRaceAlone'!E86</f>
        <v>49206</v>
      </c>
      <c r="F86" s="49" t="n">
        <f>E86/C86</f>
        <v>0.709592754960775</v>
      </c>
      <c r="G86" s="62" t="n">
        <v>7963</v>
      </c>
      <c r="H86" s="49" t="n">
        <f>G86/C86</f>
        <v>0.114833294877711</v>
      </c>
      <c r="I86" s="62" t="n">
        <v>207</v>
      </c>
      <c r="J86" s="49" t="n">
        <f>I86/C86</f>
        <v>0.00298511767420397</v>
      </c>
      <c r="K86" s="62" t="n">
        <v>5578</v>
      </c>
      <c r="L86" s="49" t="n">
        <f>K86/C86</f>
        <v>0.0804395477618828</v>
      </c>
      <c r="M86" s="62" t="n">
        <v>27</v>
      </c>
      <c r="N86" s="49" t="n">
        <f>M86/C86</f>
        <v>0.00038936317489617</v>
      </c>
      <c r="O86" s="62" t="n">
        <v>263</v>
      </c>
      <c r="P86" s="49" t="n">
        <f>O86/C86</f>
        <v>0.00379268574065528</v>
      </c>
      <c r="Q86" s="62" t="n">
        <f>'4A-VAPNHRaceAlone'!Q86</f>
        <v>4380</v>
      </c>
      <c r="R86" s="49" t="n">
        <f>Q86/C86</f>
        <v>0.0631633594831564</v>
      </c>
      <c r="S86" s="62" t="n">
        <f>C86-E86</f>
        <v>20138</v>
      </c>
      <c r="T86" s="49" t="n">
        <f>S86/$C86</f>
        <v>0.290407245039225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</row>
    <row r="87" ht="12.75">
      <c r="A87" s="9" t="n">
        <v>85</v>
      </c>
      <c r="B87" s="25"/>
      <c r="C87" s="47" t="n">
        <f>Overview!M87</f>
        <v>71975</v>
      </c>
      <c r="D87" s="49" t="n">
        <f>F87+H87+J87+L87+N87+P87+R87</f>
        <v>0.970225772837791</v>
      </c>
      <c r="E87" s="62" t="n">
        <f>'4A-VAPNHRaceAlone'!E87</f>
        <v>58603</v>
      </c>
      <c r="F87" s="49" t="n">
        <f>E87/C87</f>
        <v>0.814213268496006</v>
      </c>
      <c r="G87" s="62" t="n">
        <v>5172</v>
      </c>
      <c r="H87" s="49" t="n">
        <f>G87/C87</f>
        <v>0.0718582841264328</v>
      </c>
      <c r="I87" s="62" t="n">
        <v>233</v>
      </c>
      <c r="J87" s="49" t="n">
        <f>I87/C87</f>
        <v>0.00323723515109413</v>
      </c>
      <c r="K87" s="62" t="n">
        <v>2240</v>
      </c>
      <c r="L87" s="49" t="n">
        <f>K87/C87</f>
        <v>0.0311219173324071</v>
      </c>
      <c r="M87" s="62" t="n">
        <v>25</v>
      </c>
      <c r="N87" s="49" t="n">
        <f>M87/C87</f>
        <v>0.000347342827370615</v>
      </c>
      <c r="O87" s="62" t="n">
        <v>230</v>
      </c>
      <c r="P87" s="49" t="n">
        <f>O87/C87</f>
        <v>0.00319555401180966</v>
      </c>
      <c r="Q87" s="62" t="n">
        <f>'4A-VAPNHRaceAlone'!Q87</f>
        <v>3329</v>
      </c>
      <c r="R87" s="49" t="n">
        <f>Q87/C87</f>
        <v>0.0462521708926711</v>
      </c>
      <c r="S87" s="62" t="n">
        <f>C87-E87</f>
        <v>13372</v>
      </c>
      <c r="T87" s="49" t="n">
        <f>S87/$C87</f>
        <v>0.185786731503994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</row>
    <row r="88" ht="12.75">
      <c r="A88" s="9" t="n">
        <v>86</v>
      </c>
      <c r="B88" s="25"/>
      <c r="C88" s="47" t="n">
        <f>Overview!M88</f>
        <v>70814</v>
      </c>
      <c r="D88" s="49" t="n">
        <f>F88+H88+J88+L88+N88+P88+R88</f>
        <v>0.973875222413647</v>
      </c>
      <c r="E88" s="62" t="n">
        <f>'4A-VAPNHRaceAlone'!E88</f>
        <v>39478</v>
      </c>
      <c r="F88" s="49" t="n">
        <f>E88/C88</f>
        <v>0.557488632191375</v>
      </c>
      <c r="G88" s="62" t="n">
        <v>17701</v>
      </c>
      <c r="H88" s="49" t="n">
        <f>G88/C88</f>
        <v>0.249964696246505</v>
      </c>
      <c r="I88" s="62" t="n">
        <v>373</v>
      </c>
      <c r="J88" s="49" t="n">
        <f>I88/C88</f>
        <v>0.00526732002146468</v>
      </c>
      <c r="K88" s="62" t="n">
        <v>2427</v>
      </c>
      <c r="L88" s="49" t="n">
        <f>K88/C88</f>
        <v>0.0342728838930155</v>
      </c>
      <c r="M88" s="62" t="n">
        <v>44</v>
      </c>
      <c r="N88" s="49" t="n">
        <f>M88/C88</f>
        <v>0.00062134606151326</v>
      </c>
      <c r="O88" s="62" t="n">
        <v>421</v>
      </c>
      <c r="P88" s="49" t="n">
        <f>O88/C88</f>
        <v>0.00594515208857006</v>
      </c>
      <c r="Q88" s="62" t="n">
        <f>'4A-VAPNHRaceAlone'!Q88</f>
        <v>8520</v>
      </c>
      <c r="R88" s="49" t="n">
        <f>Q88/C88</f>
        <v>0.120315191911204</v>
      </c>
      <c r="S88" s="62" t="n">
        <f>C88-E88</f>
        <v>31336</v>
      </c>
      <c r="T88" s="49" t="n">
        <f>S88/$C88</f>
        <v>0.442511367808625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</row>
    <row r="89" ht="12.75">
      <c r="A89" s="9" t="n">
        <v>87</v>
      </c>
      <c r="B89" s="25"/>
      <c r="C89" s="47" t="n">
        <f>Overview!M89</f>
        <v>67461</v>
      </c>
      <c r="D89" s="49" t="n">
        <f>F89+H89+J89+L89+N89+P89+R89</f>
        <v>0.971183350380219</v>
      </c>
      <c r="E89" s="62" t="n">
        <f>'4A-VAPNHRaceAlone'!E89</f>
        <v>38764</v>
      </c>
      <c r="F89" s="49" t="n">
        <f>E89/C89</f>
        <v>0.574613480381257</v>
      </c>
      <c r="G89" s="62" t="n">
        <v>5973</v>
      </c>
      <c r="H89" s="49" t="n">
        <f>G89/C89</f>
        <v>0.0885400453595411</v>
      </c>
      <c r="I89" s="62" t="n">
        <v>297</v>
      </c>
      <c r="J89" s="49" t="n">
        <f>I89/C89</f>
        <v>0.00440254369191088</v>
      </c>
      <c r="K89" s="62" t="n">
        <v>2040</v>
      </c>
      <c r="L89" s="49" t="n">
        <f>K89/C89</f>
        <v>0.0302396940454485</v>
      </c>
      <c r="M89" s="62" t="n">
        <v>17</v>
      </c>
      <c r="N89" s="49" t="n">
        <f>M89/C89</f>
        <v>0.000251997450378737</v>
      </c>
      <c r="O89" s="62" t="n">
        <v>238</v>
      </c>
      <c r="P89" s="49" t="n">
        <f>O89/C89</f>
        <v>0.00352796430530232</v>
      </c>
      <c r="Q89" s="62" t="n">
        <f>'4A-VAPNHRaceAlone'!Q89</f>
        <v>18188</v>
      </c>
      <c r="R89" s="49" t="n">
        <f>Q89/C89</f>
        <v>0.269607625146381</v>
      </c>
      <c r="S89" s="62" t="n">
        <f>C89-E89</f>
        <v>28697</v>
      </c>
      <c r="T89" s="49" t="n">
        <f>S89/$C89</f>
        <v>0.425386519618743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</row>
    <row r="90" ht="12.75">
      <c r="A90" s="9" t="n">
        <v>88</v>
      </c>
      <c r="B90" s="25"/>
      <c r="C90" s="47" t="n">
        <f>Overview!M90</f>
        <v>73379</v>
      </c>
      <c r="D90" s="49" t="n">
        <f>F90+H90+J90+L90+N90+P90+R90</f>
        <v>0.966938769947805</v>
      </c>
      <c r="E90" s="62" t="n">
        <f>'4A-VAPNHRaceAlone'!E90</f>
        <v>57992</v>
      </c>
      <c r="F90" s="49" t="n">
        <f>E90/C90</f>
        <v>0.790307853745622</v>
      </c>
      <c r="G90" s="62" t="n">
        <v>4037</v>
      </c>
      <c r="H90" s="49" t="n">
        <f>G90/C90</f>
        <v>0.0550157401981493</v>
      </c>
      <c r="I90" s="62" t="n">
        <v>352</v>
      </c>
      <c r="J90" s="49" t="n">
        <f>I90/C90</f>
        <v>0.00479701276932092</v>
      </c>
      <c r="K90" s="62" t="n">
        <v>1430</v>
      </c>
      <c r="L90" s="49" t="n">
        <f>K90/C90</f>
        <v>0.0194878643753662</v>
      </c>
      <c r="M90" s="62" t="n">
        <v>46</v>
      </c>
      <c r="N90" s="49" t="n">
        <f>M90/C90</f>
        <v>0.000626882350536257</v>
      </c>
      <c r="O90" s="62" t="n">
        <v>263</v>
      </c>
      <c r="P90" s="49" t="n">
        <f>O90/C90</f>
        <v>0.00358413169980512</v>
      </c>
      <c r="Q90" s="62" t="n">
        <f>'4A-VAPNHRaceAlone'!Q90</f>
        <v>6833</v>
      </c>
      <c r="R90" s="49" t="n">
        <f>Q90/C90</f>
        <v>0.0931192848090053</v>
      </c>
      <c r="S90" s="62" t="n">
        <f>C90-E90</f>
        <v>15387</v>
      </c>
      <c r="T90" s="49" t="n">
        <f>S90/$C90</f>
        <v>0.209692146254378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</row>
    <row r="91" ht="12.75">
      <c r="A91" s="9" t="n">
        <v>89</v>
      </c>
      <c r="B91" s="25"/>
      <c r="C91" s="47" t="n">
        <f>Overview!M91</f>
        <v>66158</v>
      </c>
      <c r="D91" s="49" t="n">
        <f>F91+H91+J91+L91+N91+P91+R91</f>
        <v>0.977629311647874</v>
      </c>
      <c r="E91" s="62" t="n">
        <f>'4A-VAPNHRaceAlone'!E91</f>
        <v>59106</v>
      </c>
      <c r="F91" s="49" t="n">
        <f>E91/C91</f>
        <v>0.89340669306811</v>
      </c>
      <c r="G91" s="62" t="n">
        <v>765</v>
      </c>
      <c r="H91" s="49" t="n">
        <f>G91/C91</f>
        <v>0.0115632274252547</v>
      </c>
      <c r="I91" s="62" t="n">
        <v>113</v>
      </c>
      <c r="J91" s="49" t="n">
        <f>I91/C91</f>
        <v>0.00170803228634481</v>
      </c>
      <c r="K91" s="62" t="n">
        <v>1438</v>
      </c>
      <c r="L91" s="49" t="n">
        <f>K91/C91</f>
        <v>0.0217358444934853</v>
      </c>
      <c r="M91" s="62" t="n">
        <v>23</v>
      </c>
      <c r="N91" s="49" t="n">
        <f>M91/C91</f>
        <v>0.000347652589256023</v>
      </c>
      <c r="O91" s="62" t="n">
        <v>160</v>
      </c>
      <c r="P91" s="49" t="n">
        <f>O91/C91</f>
        <v>0.00241845279482451</v>
      </c>
      <c r="Q91" s="62" t="n">
        <f>'4A-VAPNHRaceAlone'!Q91</f>
        <v>3073</v>
      </c>
      <c r="R91" s="49" t="n">
        <f>Q91/C91</f>
        <v>0.0464494089905983</v>
      </c>
      <c r="S91" s="62" t="n">
        <f>C91-E91</f>
        <v>7052</v>
      </c>
      <c r="T91" s="49" t="n">
        <f>S91/$C91</f>
        <v>0.10659330693189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</row>
    <row r="92" ht="12.75">
      <c r="A92" s="9" t="n">
        <v>90</v>
      </c>
      <c r="B92" s="25"/>
      <c r="C92" s="47" t="n">
        <f>Overview!M92</f>
        <v>70221</v>
      </c>
      <c r="D92" s="49" t="n">
        <f>F92+H92+J92+L92+N92+P92+R92</f>
        <v>0.97579071787642</v>
      </c>
      <c r="E92" s="62" t="n">
        <f>'4A-VAPNHRaceAlone'!E92</f>
        <v>49639</v>
      </c>
      <c r="F92" s="49" t="n">
        <f>E92/C92</f>
        <v>0.706896797254383</v>
      </c>
      <c r="G92" s="62" t="n">
        <v>1682</v>
      </c>
      <c r="H92" s="49" t="n">
        <f>G92/C92</f>
        <v>0.0239529485481551</v>
      </c>
      <c r="I92" s="62" t="n">
        <v>162</v>
      </c>
      <c r="J92" s="49" t="n">
        <f>I92/C92</f>
        <v>0.00230700217883539</v>
      </c>
      <c r="K92" s="62" t="n">
        <v>3639</v>
      </c>
      <c r="L92" s="49" t="n">
        <f>K92/C92</f>
        <v>0.0518221044986543</v>
      </c>
      <c r="M92" s="62" t="n">
        <v>60</v>
      </c>
      <c r="N92" s="49" t="n">
        <f>M92/C92</f>
        <v>0.000854445251420515</v>
      </c>
      <c r="O92" s="62" t="n">
        <v>214</v>
      </c>
      <c r="P92" s="49" t="n">
        <f>O92/C92</f>
        <v>0.00304752139673317</v>
      </c>
      <c r="Q92" s="62" t="n">
        <f>'4A-VAPNHRaceAlone'!Q92</f>
        <v>13125</v>
      </c>
      <c r="R92" s="49" t="n">
        <f>Q92/C92</f>
        <v>0.186909898748238</v>
      </c>
      <c r="S92" s="62" t="n">
        <f>C92-E92</f>
        <v>20582</v>
      </c>
      <c r="T92" s="49" t="n">
        <f>S92/$C92</f>
        <v>0.293103202745617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</row>
    <row r="93" ht="12.75">
      <c r="A93" s="9" t="n">
        <v>91</v>
      </c>
      <c r="B93" s="25"/>
      <c r="C93" s="47" t="n">
        <f>Overview!M93</f>
        <v>71051</v>
      </c>
      <c r="D93" s="49" t="n">
        <f>F93+H93+J93+L93+N93+P93+R93</f>
        <v>0.970485988937524</v>
      </c>
      <c r="E93" s="62" t="n">
        <f>'4A-VAPNHRaceAlone'!E93</f>
        <v>63873</v>
      </c>
      <c r="F93" s="49" t="n">
        <f>E93/C93</f>
        <v>0.898973976439459</v>
      </c>
      <c r="G93" s="62" t="n">
        <v>996</v>
      </c>
      <c r="H93" s="49" t="n">
        <f>G93/C93</f>
        <v>0.0140180996748814</v>
      </c>
      <c r="I93" s="62" t="n">
        <v>265</v>
      </c>
      <c r="J93" s="49" t="n">
        <f>I93/C93</f>
        <v>0.00372971527494335</v>
      </c>
      <c r="K93" s="62" t="n">
        <v>993</v>
      </c>
      <c r="L93" s="49" t="n">
        <f>K93/C93</f>
        <v>0.0139758764830896</v>
      </c>
      <c r="M93" s="62" t="n">
        <v>24</v>
      </c>
      <c r="N93" s="49" t="n">
        <f>M93/C93</f>
        <v>0.000337785534334492</v>
      </c>
      <c r="O93" s="62" t="n">
        <v>190</v>
      </c>
      <c r="P93" s="49" t="n">
        <f>O93/C93</f>
        <v>0.00267413548014806</v>
      </c>
      <c r="Q93" s="62" t="n">
        <f>'4A-VAPNHRaceAlone'!Q93</f>
        <v>2613</v>
      </c>
      <c r="R93" s="49" t="n">
        <f>Q93/C93</f>
        <v>0.0367764000506678</v>
      </c>
      <c r="S93" s="62" t="n">
        <f>C93-E93</f>
        <v>7178</v>
      </c>
      <c r="T93" s="49" t="n">
        <f>S93/$C93</f>
        <v>0.101026023560541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</row>
    <row r="94" ht="12.75">
      <c r="A94" s="9" t="n">
        <v>92</v>
      </c>
      <c r="B94" s="25"/>
      <c r="C94" s="47" t="n">
        <f>Overview!M94</f>
        <v>72516</v>
      </c>
      <c r="D94" s="49" t="n">
        <f>F94+H94+J94+L94+N94+P94+R94</f>
        <v>0.963801092172762</v>
      </c>
      <c r="E94" s="62" t="n">
        <f>'4A-VAPNHRaceAlone'!E94</f>
        <v>48084</v>
      </c>
      <c r="F94" s="49" t="n">
        <f>E94/C94</f>
        <v>0.663081251034255</v>
      </c>
      <c r="G94" s="62" t="n">
        <v>16450</v>
      </c>
      <c r="H94" s="49" t="n">
        <f>G94/C94</f>
        <v>0.226846489050692</v>
      </c>
      <c r="I94" s="62" t="n">
        <v>650</v>
      </c>
      <c r="J94" s="49" t="n">
        <f>I94/C94</f>
        <v>0.00896353908103039</v>
      </c>
      <c r="K94" s="62" t="n">
        <v>413</v>
      </c>
      <c r="L94" s="49" t="n">
        <f>K94/C94</f>
        <v>0.00569529483148547</v>
      </c>
      <c r="M94" s="62" t="n">
        <v>34</v>
      </c>
      <c r="N94" s="49" t="n">
        <f>M94/C94</f>
        <v>0.000468862044238513</v>
      </c>
      <c r="O94" s="62" t="n">
        <v>252</v>
      </c>
      <c r="P94" s="49" t="n">
        <f>O94/C94</f>
        <v>0.00347509515141486</v>
      </c>
      <c r="Q94" s="62" t="n">
        <f>'4A-VAPNHRaceAlone'!Q94</f>
        <v>4008</v>
      </c>
      <c r="R94" s="49" t="n">
        <f>Q94/C94</f>
        <v>0.0552705609796459</v>
      </c>
      <c r="S94" s="62" t="n">
        <f>C94-E94</f>
        <v>24432</v>
      </c>
      <c r="T94" s="49" t="n">
        <f>S94/$C94</f>
        <v>0.336918748965745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</row>
    <row r="95" ht="12.75">
      <c r="A95" s="9" t="n">
        <v>93</v>
      </c>
      <c r="B95" s="25"/>
      <c r="C95" s="47" t="n">
        <f>Overview!M95</f>
        <v>71969</v>
      </c>
      <c r="D95" s="49" t="n">
        <f>F95+H95+J95+L95+N95+P95+R95</f>
        <v>0.969000541899985</v>
      </c>
      <c r="E95" s="62" t="n">
        <f>'4A-VAPNHRaceAlone'!E95</f>
        <v>63731</v>
      </c>
      <c r="F95" s="49" t="n">
        <f>E95/C95</f>
        <v>0.885534049382373</v>
      </c>
      <c r="G95" s="62" t="n">
        <v>1488</v>
      </c>
      <c r="H95" s="49" t="n">
        <f>G95/C95</f>
        <v>0.0206755686476122</v>
      </c>
      <c r="I95" s="62" t="n">
        <v>366</v>
      </c>
      <c r="J95" s="49" t="n">
        <f>I95/C95</f>
        <v>0.00508552293348525</v>
      </c>
      <c r="K95" s="62" t="n">
        <v>660</v>
      </c>
      <c r="L95" s="49" t="n">
        <f>K95/C95</f>
        <v>0.00917061512595701</v>
      </c>
      <c r="M95" s="62" t="n">
        <v>20</v>
      </c>
      <c r="N95" s="49" t="n">
        <f>M95/C95</f>
        <v>0.000277897428059303</v>
      </c>
      <c r="O95" s="62" t="n">
        <v>179</v>
      </c>
      <c r="P95" s="49" t="n">
        <f>O95/C95</f>
        <v>0.00248718198113076</v>
      </c>
      <c r="Q95" s="62" t="n">
        <f>'4A-VAPNHRaceAlone'!Q95</f>
        <v>3294</v>
      </c>
      <c r="R95" s="49" t="n">
        <f>Q95/C95</f>
        <v>0.0457697064013673</v>
      </c>
      <c r="S95" s="62" t="n">
        <f>C95-E95</f>
        <v>8238</v>
      </c>
      <c r="T95" s="49" t="n">
        <f>S95/$C95</f>
        <v>0.114465950617627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</row>
    <row r="96" ht="12.75">
      <c r="A96" s="9" t="n">
        <v>94</v>
      </c>
      <c r="B96" s="25"/>
      <c r="C96" s="47" t="n">
        <f>Overview!M96</f>
        <v>68467</v>
      </c>
      <c r="D96" s="49" t="n">
        <f>F96+H96+J96+L96+N96+P96+R96</f>
        <v>0.971022536404399</v>
      </c>
      <c r="E96" s="62" t="n">
        <f>'4A-VAPNHRaceAlone'!E96</f>
        <v>61314</v>
      </c>
      <c r="F96" s="49" t="n">
        <f>E96/C96</f>
        <v>0.895526311945901</v>
      </c>
      <c r="G96" s="62" t="n">
        <v>1050</v>
      </c>
      <c r="H96" s="49" t="n">
        <f>G96/C96</f>
        <v>0.0153358552295266</v>
      </c>
      <c r="I96" s="62" t="n">
        <v>203</v>
      </c>
      <c r="J96" s="49" t="n">
        <f>I96/C96</f>
        <v>0.00296493201104182</v>
      </c>
      <c r="K96" s="62" t="n">
        <v>622</v>
      </c>
      <c r="L96" s="49" t="n">
        <f>K96/C96</f>
        <v>0.0090846685264434</v>
      </c>
      <c r="M96" s="62" t="n">
        <v>16</v>
      </c>
      <c r="N96" s="49" t="n">
        <f>M96/C96</f>
        <v>0.000233689222545168</v>
      </c>
      <c r="O96" s="62" t="n">
        <v>198</v>
      </c>
      <c r="P96" s="49" t="n">
        <f>O96/C96</f>
        <v>0.00289190412899645</v>
      </c>
      <c r="Q96" s="62" t="n">
        <f>'4A-VAPNHRaceAlone'!Q96</f>
        <v>3080</v>
      </c>
      <c r="R96" s="49" t="n">
        <f>Q96/C96</f>
        <v>0.0449851753399448</v>
      </c>
      <c r="S96" s="62" t="n">
        <f>C96-E96</f>
        <v>7153</v>
      </c>
      <c r="T96" s="49" t="n">
        <f>S96/$C96</f>
        <v>0.104473688054099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</row>
    <row r="97" ht="12.75">
      <c r="A97" s="9" t="n">
        <v>95</v>
      </c>
      <c r="B97" s="25"/>
      <c r="C97" s="47" t="n">
        <f>Overview!M97</f>
        <v>70036</v>
      </c>
      <c r="D97" s="49" t="n">
        <f>F97+H97+J97+L97+N97+P97+R97</f>
        <v>0.968087840539152</v>
      </c>
      <c r="E97" s="62" t="n">
        <f>'4A-VAPNHRaceAlone'!E97</f>
        <v>64647</v>
      </c>
      <c r="F97" s="49" t="n">
        <f>E97/C97</f>
        <v>0.923053858015878</v>
      </c>
      <c r="G97" s="62" t="n">
        <v>324</v>
      </c>
      <c r="H97" s="49" t="n">
        <f>G97/C97</f>
        <v>0.00462619224398881</v>
      </c>
      <c r="I97" s="62" t="n">
        <v>256</v>
      </c>
      <c r="J97" s="49" t="n">
        <f>I97/C97</f>
        <v>0.00365526300759609</v>
      </c>
      <c r="K97" s="62" t="n">
        <v>276</v>
      </c>
      <c r="L97" s="49" t="n">
        <f>K97/C97</f>
        <v>0.00394083043006454</v>
      </c>
      <c r="M97" s="62" t="n">
        <v>25</v>
      </c>
      <c r="N97" s="49" t="n">
        <f>M97/C97</f>
        <v>0.000356959278085556</v>
      </c>
      <c r="O97" s="62" t="n">
        <v>160</v>
      </c>
      <c r="P97" s="49" t="n">
        <f>O97/C97</f>
        <v>0.00228453937974756</v>
      </c>
      <c r="Q97" s="62" t="n">
        <f>'4A-VAPNHRaceAlone'!Q97</f>
        <v>2113</v>
      </c>
      <c r="R97" s="49" t="n">
        <f>Q97/C97</f>
        <v>0.0301701981837912</v>
      </c>
      <c r="S97" s="62" t="n">
        <f>C97-E97</f>
        <v>5389</v>
      </c>
      <c r="T97" s="49" t="n">
        <f>S97/$C97</f>
        <v>0.0769461419841224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</row>
    <row r="98" ht="12.75">
      <c r="A98" s="9" t="n">
        <v>96</v>
      </c>
      <c r="B98" s="25"/>
      <c r="C98" s="47" t="n">
        <f>Overview!M98</f>
        <v>73959</v>
      </c>
      <c r="D98" s="49" t="n">
        <f>F98+H98+J98+L98+N98+P98+R98</f>
        <v>0.968441974607553</v>
      </c>
      <c r="E98" s="62" t="n">
        <f>'4A-VAPNHRaceAlone'!E98</f>
        <v>61324</v>
      </c>
      <c r="F98" s="49" t="n">
        <f>E98/C98</f>
        <v>0.829162103327519</v>
      </c>
      <c r="G98" s="62" t="n">
        <v>3829</v>
      </c>
      <c r="H98" s="49" t="n">
        <f>G98/C98</f>
        <v>0.0517719276896659</v>
      </c>
      <c r="I98" s="62" t="n">
        <v>1596</v>
      </c>
      <c r="J98" s="49" t="n">
        <f>I98/C98</f>
        <v>0.0215795237902081</v>
      </c>
      <c r="K98" s="62" t="n">
        <v>1097</v>
      </c>
      <c r="L98" s="49" t="n">
        <f>K98/C98</f>
        <v>0.0148325423545478</v>
      </c>
      <c r="M98" s="62" t="n">
        <v>43</v>
      </c>
      <c r="N98" s="49" t="n">
        <f>M98/C98</f>
        <v>0.000581403209886559</v>
      </c>
      <c r="O98" s="62" t="n">
        <v>210</v>
      </c>
      <c r="P98" s="49" t="n">
        <f>O98/C98</f>
        <v>0.00283941102502738</v>
      </c>
      <c r="Q98" s="62" t="n">
        <f>'4A-VAPNHRaceAlone'!Q98</f>
        <v>3526</v>
      </c>
      <c r="R98" s="49" t="n">
        <f>Q98/C98</f>
        <v>0.0476750632106978</v>
      </c>
      <c r="S98" s="62" t="n">
        <f>C98-E98</f>
        <v>12635</v>
      </c>
      <c r="T98" s="49" t="n">
        <f>S98/$C98</f>
        <v>0.170837896672481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</row>
    <row r="99" ht="12.75">
      <c r="A99" s="9" t="n">
        <v>97</v>
      </c>
      <c r="B99" s="25"/>
      <c r="C99" s="47" t="n">
        <f>Overview!M99</f>
        <v>71873</v>
      </c>
      <c r="D99" s="49" t="n">
        <f>F99+H99+J99+L99+N99+P99+R99</f>
        <v>0.966677333630154</v>
      </c>
      <c r="E99" s="62" t="n">
        <f>'4A-VAPNHRaceAlone'!E99</f>
        <v>65016</v>
      </c>
      <c r="F99" s="49" t="n">
        <f>E99/C99</f>
        <v>0.904595606138606</v>
      </c>
      <c r="G99" s="62" t="n">
        <v>753</v>
      </c>
      <c r="H99" s="49" t="n">
        <f>G99/C99</f>
        <v>0.0104768132678475</v>
      </c>
      <c r="I99" s="62" t="n">
        <v>275</v>
      </c>
      <c r="J99" s="49" t="n">
        <f>I99/C99</f>
        <v>0.00382619342451268</v>
      </c>
      <c r="K99" s="62" t="n">
        <v>1341</v>
      </c>
      <c r="L99" s="49" t="n">
        <f>K99/C99</f>
        <v>0.0186579104809873</v>
      </c>
      <c r="M99" s="62" t="n">
        <v>55</v>
      </c>
      <c r="N99" s="49" t="n">
        <f>M99/C99</f>
        <v>0.000765238684902536</v>
      </c>
      <c r="O99" s="62" t="n">
        <v>256</v>
      </c>
      <c r="P99" s="49" t="n">
        <f>O99/C99</f>
        <v>0.00356183824245544</v>
      </c>
      <c r="Q99" s="62" t="n">
        <f>'4A-VAPNHRaceAlone'!Q99</f>
        <v>1782</v>
      </c>
      <c r="R99" s="49" t="n">
        <f>Q99/C99</f>
        <v>0.0247937333908422</v>
      </c>
      <c r="S99" s="62" t="n">
        <f>C99-E99</f>
        <v>6857</v>
      </c>
      <c r="T99" s="49" t="n">
        <f>S99/$C99</f>
        <v>0.0954043938613944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</row>
    <row r="100" ht="12.75">
      <c r="A100" s="9" t="n">
        <v>98</v>
      </c>
      <c r="B100" s="25"/>
      <c r="C100" s="47" t="n">
        <f>Overview!M100</f>
        <v>72724</v>
      </c>
      <c r="D100" s="49" t="n">
        <f>F100+H100+J100+L100+N100+P100+R100</f>
        <v>0.968387327429734</v>
      </c>
      <c r="E100" s="62" t="n">
        <f>'4A-VAPNHRaceAlone'!E100</f>
        <v>64897</v>
      </c>
      <c r="F100" s="49" t="n">
        <f>E100/C100</f>
        <v>0.892373906825807</v>
      </c>
      <c r="G100" s="62" t="n">
        <v>1145</v>
      </c>
      <c r="H100" s="49" t="n">
        <f>G100/C100</f>
        <v>0.0157444585006325</v>
      </c>
      <c r="I100" s="62" t="n">
        <v>254</v>
      </c>
      <c r="J100" s="49" t="n">
        <f>I100/C100</f>
        <v>0.00349265716957263</v>
      </c>
      <c r="K100" s="62" t="n">
        <v>434</v>
      </c>
      <c r="L100" s="49" t="n">
        <f>K100/C100</f>
        <v>0.00596776854958473</v>
      </c>
      <c r="M100" s="62" t="n">
        <v>7</v>
      </c>
      <c r="N100" s="49" t="n">
        <f>M100/C100</f>
        <v>9.6254331444915E-05</v>
      </c>
      <c r="O100" s="62" t="n">
        <v>167</v>
      </c>
      <c r="P100" s="49" t="n">
        <f>O100/C100</f>
        <v>0.00229635333590012</v>
      </c>
      <c r="Q100" s="62" t="n">
        <f>'4A-VAPNHRaceAlone'!Q100</f>
        <v>3521</v>
      </c>
      <c r="R100" s="49" t="n">
        <f>Q100/C100</f>
        <v>0.0484159287167923</v>
      </c>
      <c r="S100" s="62" t="n">
        <f>C100-E100</f>
        <v>7827</v>
      </c>
      <c r="T100" s="49" t="n">
        <f>S100/$C100</f>
        <v>0.107626093174193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</row>
    <row r="101" ht="12.75">
      <c r="A101" s="9" t="n">
        <v>99</v>
      </c>
      <c r="B101" s="25"/>
      <c r="C101" s="47" t="n">
        <f>Overview!M101</f>
        <v>72792</v>
      </c>
      <c r="D101" s="49" t="n">
        <f>F101+H101+J101+L101+N101+P101+R101</f>
        <v>0.969543356412792</v>
      </c>
      <c r="E101" s="62" t="n">
        <f>'4A-VAPNHRaceAlone'!E101</f>
        <v>68283</v>
      </c>
      <c r="F101" s="49" t="n">
        <f>E101/C101</f>
        <v>0.938056379821958</v>
      </c>
      <c r="G101" s="62" t="n">
        <v>264</v>
      </c>
      <c r="H101" s="49" t="n">
        <f>G101/C101</f>
        <v>0.00362677217276624</v>
      </c>
      <c r="I101" s="62" t="n">
        <v>393</v>
      </c>
      <c r="J101" s="49" t="n">
        <f>I101/C101</f>
        <v>0.00539894493900429</v>
      </c>
      <c r="K101" s="62" t="n">
        <v>273</v>
      </c>
      <c r="L101" s="49" t="n">
        <f>K101/C101</f>
        <v>0.00375041213320145</v>
      </c>
      <c r="M101" s="62" t="n">
        <v>11</v>
      </c>
      <c r="N101" s="49" t="n">
        <f>M101/C101</f>
        <v>0.000151115507198593</v>
      </c>
      <c r="O101" s="62" t="n">
        <v>156</v>
      </c>
      <c r="P101" s="49" t="n">
        <f>O101/C101</f>
        <v>0.00214309264754369</v>
      </c>
      <c r="Q101" s="62" t="n">
        <f>'4A-VAPNHRaceAlone'!Q101</f>
        <v>1195</v>
      </c>
      <c r="R101" s="49" t="n">
        <f>Q101/C101</f>
        <v>0.0164166391911199</v>
      </c>
      <c r="S101" s="62" t="n">
        <f>C101-E101</f>
        <v>4509</v>
      </c>
      <c r="T101" s="49" t="n">
        <f>S101/$C101</f>
        <v>0.0619436201780415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</row>
    <row r="102" ht="12.75">
      <c r="A102" s="9" t="n">
        <v>100</v>
      </c>
      <c r="B102" s="25"/>
      <c r="C102" s="47" t="n">
        <f>Overview!M102</f>
        <v>72641</v>
      </c>
      <c r="D102" s="49" t="n">
        <f>F102+H102+J102+L102+N102+P102+R102</f>
        <v>0.966286257072452</v>
      </c>
      <c r="E102" s="62" t="n">
        <f>'4A-VAPNHRaceAlone'!E102</f>
        <v>66897</v>
      </c>
      <c r="F102" s="49" t="n">
        <f>E102/C102</f>
        <v>0.920926198703212</v>
      </c>
      <c r="G102" s="62" t="n">
        <v>859</v>
      </c>
      <c r="H102" s="49" t="n">
        <f>G102/C102</f>
        <v>0.011825277735714</v>
      </c>
      <c r="I102" s="62" t="n">
        <v>455</v>
      </c>
      <c r="J102" s="49" t="n">
        <f>I102/C102</f>
        <v>0.0062636802907449</v>
      </c>
      <c r="K102" s="62" t="n">
        <v>384</v>
      </c>
      <c r="L102" s="49" t="n">
        <f>K102/C102</f>
        <v>0.00528627083878251</v>
      </c>
      <c r="M102" s="62" t="n">
        <v>19</v>
      </c>
      <c r="N102" s="49" t="n">
        <f>M102/C102</f>
        <v>0.000261560275877259</v>
      </c>
      <c r="O102" s="62" t="n">
        <v>208</v>
      </c>
      <c r="P102" s="49" t="n">
        <f>O102/C102</f>
        <v>0.00286339670434052</v>
      </c>
      <c r="Q102" s="62" t="n">
        <f>'4A-VAPNHRaceAlone'!Q102</f>
        <v>1370</v>
      </c>
      <c r="R102" s="49" t="n">
        <f>Q102/C102</f>
        <v>0.0188598725237813</v>
      </c>
      <c r="S102" s="62" t="n">
        <f>C102-E102</f>
        <v>5744</v>
      </c>
      <c r="T102" s="49" t="n">
        <f>S102/$C102</f>
        <v>0.0790738012967883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0.966732842529021</v>
      </c>
      <c r="E103" s="62" t="n">
        <f>'4A-VAPNHRaceAlone'!E103</f>
        <v>64478</v>
      </c>
      <c r="F103" s="49" t="n">
        <f>E103/C103</f>
        <v>0.888934844348857</v>
      </c>
      <c r="G103" s="62" t="n">
        <v>1141</v>
      </c>
      <c r="H103" s="49" t="n">
        <f>G103/C103</f>
        <v>0.0157305539471145</v>
      </c>
      <c r="I103" s="62" t="n">
        <v>405</v>
      </c>
      <c r="J103" s="49" t="n">
        <f>I103/C103</f>
        <v>0.00558358838613616</v>
      </c>
      <c r="K103" s="62" t="n">
        <v>354</v>
      </c>
      <c r="L103" s="49" t="n">
        <f>K103/C103</f>
        <v>0.00488046984862271</v>
      </c>
      <c r="M103" s="62" t="n">
        <v>44</v>
      </c>
      <c r="N103" s="49" t="n">
        <f>M103/C103</f>
        <v>0.000606612071580224</v>
      </c>
      <c r="O103" s="62" t="n">
        <v>208</v>
      </c>
      <c r="P103" s="49" t="n">
        <f>O103/C103</f>
        <v>0.00286762070201561</v>
      </c>
      <c r="Q103" s="62" t="n">
        <f>'4A-VAPNHRaceAlone'!Q103</f>
        <v>3491</v>
      </c>
      <c r="R103" s="49" t="n">
        <f>Q103/C103</f>
        <v>0.0481291532246946</v>
      </c>
      <c r="S103" s="62" t="n">
        <f>C103-E103</f>
        <v>8056</v>
      </c>
      <c r="T103" s="49" t="n">
        <f>S103/$C103</f>
        <v>0.111065155651143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</row>
    <row r="104" ht="12.75">
      <c r="A104" s="9" t="n">
        <v>102</v>
      </c>
      <c r="B104" s="25"/>
      <c r="C104" s="47" t="n">
        <f>Overview!M104</f>
        <v>71237</v>
      </c>
      <c r="D104" s="49" t="n">
        <f>F104+H104+J104+L104+N104+P104+R104</f>
        <v>0.96553757176748</v>
      </c>
      <c r="E104" s="62" t="n">
        <f>'4A-VAPNHRaceAlone'!E104</f>
        <v>62590</v>
      </c>
      <c r="F104" s="49" t="n">
        <f>E104/C104</f>
        <v>0.878616449317068</v>
      </c>
      <c r="G104" s="62" t="n">
        <v>904</v>
      </c>
      <c r="H104" s="49" t="n">
        <f>G104/C104</f>
        <v>0.012690034672993</v>
      </c>
      <c r="I104" s="62" t="n">
        <v>744</v>
      </c>
      <c r="J104" s="49" t="n">
        <f>I104/C104</f>
        <v>0.010444010837065</v>
      </c>
      <c r="K104" s="62" t="n">
        <v>284</v>
      </c>
      <c r="L104" s="49" t="n">
        <f>K104/C104</f>
        <v>0.00398669230877213</v>
      </c>
      <c r="M104" s="62" t="n">
        <v>20</v>
      </c>
      <c r="N104" s="49" t="n">
        <f>M104/C104</f>
        <v>0.000280752979490995</v>
      </c>
      <c r="O104" s="62" t="n">
        <v>172</v>
      </c>
      <c r="P104" s="49" t="n">
        <f>O104/C104</f>
        <v>0.00241447562362256</v>
      </c>
      <c r="Q104" s="62" t="n">
        <f>'4A-VAPNHRaceAlone'!Q104</f>
        <v>4068</v>
      </c>
      <c r="R104" s="49" t="n">
        <f>Q104/C104</f>
        <v>0.0571051560284684</v>
      </c>
      <c r="S104" s="62" t="n">
        <f>C104-E104</f>
        <v>8647</v>
      </c>
      <c r="T104" s="49" t="n">
        <f>S104/$C104</f>
        <v>0.121383550682932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</row>
    <row r="105" ht="12.75">
      <c r="A105" s="9" t="n">
        <v>103</v>
      </c>
      <c r="B105" s="25"/>
      <c r="C105" s="47" t="n">
        <f>Overview!M105</f>
        <v>71871</v>
      </c>
      <c r="D105" s="49" t="n">
        <f>F105+H105+J105+L105+N105+P105+R105</f>
        <v>0.967928649942258</v>
      </c>
      <c r="E105" s="62" t="n">
        <f>'4A-VAPNHRaceAlone'!E105</f>
        <v>66611</v>
      </c>
      <c r="F105" s="49" t="n">
        <f>E105/C105</f>
        <v>0.92681331830641</v>
      </c>
      <c r="G105" s="62" t="n">
        <v>233</v>
      </c>
      <c r="H105" s="49" t="n">
        <f>G105/C105</f>
        <v>0.00324191955030541</v>
      </c>
      <c r="I105" s="62" t="n">
        <v>705</v>
      </c>
      <c r="J105" s="49" t="n">
        <f>I105/C105</f>
        <v>0.00980924155779104</v>
      </c>
      <c r="K105" s="62" t="n">
        <v>359</v>
      </c>
      <c r="L105" s="49" t="n">
        <f>K105/C105</f>
        <v>0.00499506059467657</v>
      </c>
      <c r="M105" s="62" t="n">
        <v>46</v>
      </c>
      <c r="N105" s="49" t="n">
        <f>M105/C105</f>
        <v>0.0006400356193736</v>
      </c>
      <c r="O105" s="62" t="n">
        <v>206</v>
      </c>
      <c r="P105" s="49" t="n">
        <f>O105/C105</f>
        <v>0.00286624646936873</v>
      </c>
      <c r="Q105" s="62" t="n">
        <f>'4A-VAPNHRaceAlone'!Q105</f>
        <v>1406</v>
      </c>
      <c r="R105" s="49" t="n">
        <f>Q105/C105</f>
        <v>0.0195628278443322</v>
      </c>
      <c r="S105" s="62" t="n">
        <f>C105-E105</f>
        <v>5260</v>
      </c>
      <c r="T105" s="49" t="n">
        <f>S105/$C105</f>
        <v>0.0731866816935899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</row>
    <row r="106" ht="12.75">
      <c r="A106" s="9" t="n">
        <v>104</v>
      </c>
      <c r="B106" s="25"/>
      <c r="C106" s="47" t="n">
        <f>Overview!M106</f>
        <v>76458</v>
      </c>
      <c r="D106" s="49" t="n">
        <f>F106+H106+J106+L106+N106+P106+R106</f>
        <v>0.969891966831463</v>
      </c>
      <c r="E106" s="62" t="n">
        <f>'4A-VAPNHRaceAlone'!E106</f>
        <v>69947</v>
      </c>
      <c r="F106" s="49" t="n">
        <f>E106/C106</f>
        <v>0.914842135551545</v>
      </c>
      <c r="G106" s="62" t="n">
        <v>387</v>
      </c>
      <c r="H106" s="49" t="n">
        <f>G106/C106</f>
        <v>0.00506160244840304</v>
      </c>
      <c r="I106" s="62" t="n">
        <v>900</v>
      </c>
      <c r="J106" s="49" t="n">
        <f>I106/C106</f>
        <v>0.0117711684846582</v>
      </c>
      <c r="K106" s="62" t="n">
        <v>593</v>
      </c>
      <c r="L106" s="49" t="n">
        <f>K106/C106</f>
        <v>0.00775589212378038</v>
      </c>
      <c r="M106" s="62" t="n">
        <v>35</v>
      </c>
      <c r="N106" s="49" t="n">
        <f>M106/C106</f>
        <v>0.000457767663292265</v>
      </c>
      <c r="O106" s="62" t="n">
        <v>237</v>
      </c>
      <c r="P106" s="49" t="n">
        <f>O106/C106</f>
        <v>0.00309974103429334</v>
      </c>
      <c r="Q106" s="62" t="n">
        <f>'4A-VAPNHRaceAlone'!Q106</f>
        <v>2057</v>
      </c>
      <c r="R106" s="49" t="n">
        <f>Q106/C106</f>
        <v>0.0269036595254911</v>
      </c>
      <c r="S106" s="62" t="n">
        <f>C106-E106</f>
        <v>6511</v>
      </c>
      <c r="T106" s="49" t="n">
        <f>S106/$C106</f>
        <v>0.0851578644484554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0.968516278046634</v>
      </c>
      <c r="E107" s="62" t="n">
        <f>'4A-VAPNHRaceAlone'!E107</f>
        <v>68268</v>
      </c>
      <c r="F107" s="49" t="n">
        <f>E107/C107</f>
        <v>0.938572371315442</v>
      </c>
      <c r="G107" s="62" t="n">
        <v>211</v>
      </c>
      <c r="H107" s="49" t="n">
        <f>G107/C107</f>
        <v>0.00290090189177299</v>
      </c>
      <c r="I107" s="62" t="n">
        <v>383</v>
      </c>
      <c r="J107" s="49" t="n">
        <f>I107/C107</f>
        <v>0.0052656181258249</v>
      </c>
      <c r="K107" s="62" t="n">
        <v>252</v>
      </c>
      <c r="L107" s="49" t="n">
        <f>K107/C107</f>
        <v>0.00346458424989001</v>
      </c>
      <c r="M107" s="62" t="n">
        <v>28</v>
      </c>
      <c r="N107" s="49" t="n">
        <f>M107/C107</f>
        <v>0.000384953805543335</v>
      </c>
      <c r="O107" s="62" t="n">
        <v>169</v>
      </c>
      <c r="P107" s="49" t="n">
        <f>O107/C107</f>
        <v>0.00232347118345799</v>
      </c>
      <c r="Q107" s="62" t="n">
        <f>'4A-VAPNHRaceAlone'!Q107</f>
        <v>1135</v>
      </c>
      <c r="R107" s="49" t="n">
        <f>Q107/C107</f>
        <v>0.015604377474703</v>
      </c>
      <c r="S107" s="62" t="n">
        <f>C107-E107</f>
        <v>4468</v>
      </c>
      <c r="T107" s="49" t="n">
        <f>S107/$C107</f>
        <v>0.0614276286845579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0.967548299896642</v>
      </c>
      <c r="E108" s="62" t="n">
        <f>'4A-VAPNHRaceAlone'!E108</f>
        <v>70743</v>
      </c>
      <c r="F108" s="49" t="n">
        <f>E108/C108</f>
        <v>0.937415524872128</v>
      </c>
      <c r="G108" s="62" t="n">
        <v>205</v>
      </c>
      <c r="H108" s="49" t="n">
        <f>G108/C108</f>
        <v>0.00271645509235947</v>
      </c>
      <c r="I108" s="62" t="n">
        <v>794</v>
      </c>
      <c r="J108" s="49" t="n">
        <f>I108/C108</f>
        <v>0.010521294357724</v>
      </c>
      <c r="K108" s="62" t="n">
        <v>266</v>
      </c>
      <c r="L108" s="49" t="n">
        <f>K108/C108</f>
        <v>0.00352476611984205</v>
      </c>
      <c r="M108" s="62" t="n">
        <v>27</v>
      </c>
      <c r="N108" s="49" t="n">
        <f>M108/C108</f>
        <v>0.000357777012164418</v>
      </c>
      <c r="O108" s="62" t="n">
        <v>186</v>
      </c>
      <c r="P108" s="49" t="n">
        <f>O108/C108</f>
        <v>0.00246468608379933</v>
      </c>
      <c r="Q108" s="62" t="n">
        <f>'4A-VAPNHRaceAlone'!Q108</f>
        <v>796</v>
      </c>
      <c r="R108" s="49" t="n">
        <f>Q108/C108</f>
        <v>0.0105477963586251</v>
      </c>
      <c r="S108" s="62" t="n">
        <f>C108-E108</f>
        <v>4723</v>
      </c>
      <c r="T108" s="49" t="n">
        <f>S108/$C108</f>
        <v>0.0625844751278722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0.954701812191103</v>
      </c>
      <c r="E109" s="62" t="n">
        <f>'4A-VAPNHRaceAlone'!E109</f>
        <v>64729</v>
      </c>
      <c r="F109" s="49" t="n">
        <f>E109/C109</f>
        <v>0.853100494233937</v>
      </c>
      <c r="G109" s="62" t="n">
        <v>1102</v>
      </c>
      <c r="H109" s="49" t="n">
        <f>G109/C109</f>
        <v>0.0145238879736409</v>
      </c>
      <c r="I109" s="62" t="n">
        <v>4818</v>
      </c>
      <c r="J109" s="49" t="n">
        <f>I109/C109</f>
        <v>0.063499176276771</v>
      </c>
      <c r="K109" s="62" t="n">
        <v>396</v>
      </c>
      <c r="L109" s="49" t="n">
        <f>K109/C109</f>
        <v>0.00521911037891269</v>
      </c>
      <c r="M109" s="62" t="n">
        <v>72</v>
      </c>
      <c r="N109" s="49" t="n">
        <f>M109/C109</f>
        <v>0.000948929159802306</v>
      </c>
      <c r="O109" s="62" t="n">
        <v>240</v>
      </c>
      <c r="P109" s="49" t="n">
        <f>O109/C109</f>
        <v>0.00316309719934102</v>
      </c>
      <c r="Q109" s="62" t="n">
        <f>'4A-VAPNHRaceAlone'!Q109</f>
        <v>1081</v>
      </c>
      <c r="R109" s="49" t="n">
        <f>Q109/C109</f>
        <v>0.0142471169686985</v>
      </c>
      <c r="S109" s="62" t="n">
        <f>C109-E109</f>
        <v>11146</v>
      </c>
      <c r="T109" s="49" t="n">
        <f>S109/$C109</f>
        <v>0.146899505766063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0.961072843476941</v>
      </c>
      <c r="E110" s="62" t="n">
        <f>'4A-VAPNHRaceAlone'!E110</f>
        <v>63027</v>
      </c>
      <c r="F110" s="49" t="n">
        <f>E110/C110</f>
        <v>0.87002194829038</v>
      </c>
      <c r="G110" s="62" t="n">
        <v>1919</v>
      </c>
      <c r="H110" s="49" t="n">
        <f>G110/C110</f>
        <v>0.0264897919743799</v>
      </c>
      <c r="I110" s="62" t="n">
        <v>3324</v>
      </c>
      <c r="J110" s="49" t="n">
        <f>I110/C110</f>
        <v>0.0458843504548404</v>
      </c>
      <c r="K110" s="62" t="n">
        <v>272</v>
      </c>
      <c r="L110" s="49" t="n">
        <f>K110/C110</f>
        <v>0.00375467609016744</v>
      </c>
      <c r="M110" s="62" t="n">
        <v>25</v>
      </c>
      <c r="N110" s="49" t="n">
        <f>M110/C110</f>
        <v>0.000345098905346272</v>
      </c>
      <c r="O110" s="62" t="n">
        <v>152</v>
      </c>
      <c r="P110" s="49" t="n">
        <f>O110/C110</f>
        <v>0.00209820134450534</v>
      </c>
      <c r="Q110" s="62" t="n">
        <f>'4A-VAPNHRaceAlone'!Q110</f>
        <v>904</v>
      </c>
      <c r="R110" s="49" t="n">
        <f>Q110/C110</f>
        <v>0.0124787764173212</v>
      </c>
      <c r="S110" s="62" t="n">
        <f>C110-E110</f>
        <v>9416</v>
      </c>
      <c r="T110" s="49" t="n">
        <f>S110/$C110</f>
        <v>0.12997805170962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0.962493338980966</v>
      </c>
      <c r="E111" s="62" t="n">
        <f>'4A-VAPNHRaceAlone'!E111</f>
        <v>64831</v>
      </c>
      <c r="F111" s="49" t="n">
        <f>E111/C111</f>
        <v>0.885826717859729</v>
      </c>
      <c r="G111" s="62" t="n">
        <v>1919</v>
      </c>
      <c r="H111" s="49" t="n">
        <f>G111/C111</f>
        <v>0.0262205036413571</v>
      </c>
      <c r="I111" s="62" t="n">
        <v>1859</v>
      </c>
      <c r="J111" s="49" t="n">
        <f>I111/C111</f>
        <v>0.0254006859141651</v>
      </c>
      <c r="K111" s="62" t="n">
        <v>414</v>
      </c>
      <c r="L111" s="49" t="n">
        <f>K111/C111</f>
        <v>0.00565674231762471</v>
      </c>
      <c r="M111" s="62" t="n">
        <v>25</v>
      </c>
      <c r="N111" s="49" t="n">
        <f>M111/C111</f>
        <v>0.000341590719663328</v>
      </c>
      <c r="O111" s="62" t="n">
        <v>203</v>
      </c>
      <c r="P111" s="49" t="n">
        <f>O111/C111</f>
        <v>0.00277371664366622</v>
      </c>
      <c r="Q111" s="62" t="n">
        <f>'4A-VAPNHRaceAlone'!Q111</f>
        <v>1191</v>
      </c>
      <c r="R111" s="49" t="n">
        <f>Q111/C111</f>
        <v>0.016273381884761</v>
      </c>
      <c r="S111" s="62" t="n">
        <f>C111-E111</f>
        <v>8356</v>
      </c>
      <c r="T111" s="49" t="n">
        <f>S111/$C111</f>
        <v>0.114173282140271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0.97102760819061</v>
      </c>
      <c r="E112" s="62" t="n">
        <f>'4A-VAPNHRaceAlone'!E112</f>
        <v>68640</v>
      </c>
      <c r="F112" s="49" t="n">
        <f>E112/C112</f>
        <v>0.927116537900481</v>
      </c>
      <c r="G112" s="62" t="n">
        <v>366</v>
      </c>
      <c r="H112" s="49" t="n">
        <f>G112/C112</f>
        <v>0.00494354098006375</v>
      </c>
      <c r="I112" s="62" t="n">
        <v>663</v>
      </c>
      <c r="J112" s="49" t="n">
        <f>I112/C112</f>
        <v>0.00895510292290237</v>
      </c>
      <c r="K112" s="62" t="n">
        <v>937</v>
      </c>
      <c r="L112" s="49" t="n">
        <f>K112/C112</f>
        <v>0.0126560051866659</v>
      </c>
      <c r="M112" s="62" t="n">
        <v>32</v>
      </c>
      <c r="N112" s="49" t="n">
        <f>M112/C112</f>
        <v>0.000432222162191366</v>
      </c>
      <c r="O112" s="62" t="n">
        <v>208</v>
      </c>
      <c r="P112" s="49" t="n">
        <f>O112/C112</f>
        <v>0.00280944405424388</v>
      </c>
      <c r="Q112" s="62" t="n">
        <f>'4A-VAPNHRaceAlone'!Q112</f>
        <v>1045</v>
      </c>
      <c r="R112" s="49" t="n">
        <f>Q112/C112</f>
        <v>0.0141147549840618</v>
      </c>
      <c r="S112" s="62" t="n">
        <f>C112-E112</f>
        <v>5396</v>
      </c>
      <c r="T112" s="49" t="n">
        <f>S112/$C112</f>
        <v>0.0728834620995192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112"/>
  <sheetViews>
    <sheetView zoomScale="150" topLeftCell="A1" workbookViewId="0" showGridLines="true" showRowColHeaders="false">
      <pane xSplit="0" ySplit="2" topLeftCell="A16" activePane="bottomLeft" state="frozen"/>
      <selection activeCell="A38" sqref="B38:CW38 A38:A38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0.894284884496739</v>
      </c>
      <c r="C3" s="77"/>
      <c r="D3" s="81" t="n">
        <f>IF(ISERROR((G3+K3+O3+S3+W3+AA3)/(E3+I3+M3+Q3+U3+Y3+G3+K3+O3+S3+W3+AA3)),"",(G3+K3+O3+S3+W3+AA3)/(E3+I3+M3+Q3+U3+Y3+G3+K3+O3+S3+W3+AA3))</f>
        <v>0.105715115503261</v>
      </c>
      <c r="E3" s="14" t="n">
        <v>22974</v>
      </c>
      <c r="F3" s="75" t="n">
        <f>IF(ISERROR(E3/(E3+G3)),"",(E3/(E3+G3)))</f>
        <v>0.865930421016924</v>
      </c>
      <c r="G3" s="14" t="n">
        <v>3557</v>
      </c>
      <c r="H3" s="75" t="n">
        <f>IF(ISERROR(G3/(E3+G3)),"",(G3/(E3+G3)))</f>
        <v>0.134069578983076</v>
      </c>
      <c r="I3" s="14" t="n">
        <v>27215</v>
      </c>
      <c r="J3" s="75" t="n">
        <f>IF(ISERROR(I3/(I3+K3)),"",(I3/(I3+K3)))</f>
        <v>0.935963132372666</v>
      </c>
      <c r="K3" s="14" t="n">
        <v>1862</v>
      </c>
      <c r="L3" s="81" t="n">
        <f>IF(ISERROR(K3/(I3+K3)),"",(K3/(I3+K3)))</f>
        <v>0.0640368676273343</v>
      </c>
      <c r="M3" s="14" t="n">
        <v>22249</v>
      </c>
      <c r="N3" s="75" t="n">
        <f>IF(ISERROR(M3/(M3+O3)),"",(M3/(M3+O3)))</f>
        <v>0.86876220226474</v>
      </c>
      <c r="O3" s="14" t="n">
        <v>3361</v>
      </c>
      <c r="P3" s="75" t="n">
        <f>IF(ISERROR(O3/(M3+O3)),"",(O3/(M3+O3)))</f>
        <v>0.13123779773526</v>
      </c>
      <c r="Q3" s="14" t="n">
        <v>13869</v>
      </c>
      <c r="R3" s="75" t="n">
        <f>IF(ISERROR(Q3/(Q3+S3)),"",(Q3/(Q3+S3)))</f>
        <v>0.896219709208401</v>
      </c>
      <c r="S3" s="14" t="n">
        <v>1606</v>
      </c>
      <c r="T3" s="75" t="n">
        <f>IF(ISERROR(S3/(Q3+S3)),"",(S3/(Q3+S3)))</f>
        <v>0.103780290791599</v>
      </c>
      <c r="U3" s="99" t="n">
        <v>14122</v>
      </c>
      <c r="V3" s="75" t="n">
        <f>IF(ISERROR(U3/(U3+W3)),"",(U3/(U3+W3)))</f>
        <v>0.90845931167578</v>
      </c>
      <c r="W3" s="14" t="n">
        <v>1423</v>
      </c>
      <c r="X3" s="81" t="n">
        <f>IF(ISERROR(W3/(U3+W3)),"",(W3/(U3+W3)))</f>
        <v>0.09154068832422</v>
      </c>
      <c r="Y3" s="14" t="n">
        <v>13502</v>
      </c>
      <c r="Z3" s="75" t="n">
        <f>IF(ISERROR(Y3/(Y3+AA3)),"",(Y3/(Y3+AA3)))</f>
        <v>0.890574500362773</v>
      </c>
      <c r="AA3" s="14" t="n">
        <v>1659</v>
      </c>
      <c r="AB3" s="81" t="n">
        <f>IF(ISERROR(AA3/(Y3+AA3)),"",(AA3/(Y3+AA3)))</f>
        <v>0.109425499637227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0.932152326683071</v>
      </c>
      <c r="C4" s="78"/>
      <c r="D4" s="75" t="n">
        <f>IF(ISERROR((G4+K4+O4+S4+W4+AA4)/(E4+I4+M4+Q4+U4+Y4+G4+K4+O4+S4+W4+AA4)),"",(G4+K4+O4+S4+W4+AA4)/(E4+I4+M4+Q4+U4+Y4+G4+K4+O4+S4+W4+AA4))</f>
        <v>0.0678476733169292</v>
      </c>
      <c r="E4" s="14" t="n">
        <v>29481</v>
      </c>
      <c r="F4" s="75" t="n">
        <f>IF(ISERROR(E4/(E4+G4)),"",(E4/(E4+G4)))</f>
        <v>0.923995486742305</v>
      </c>
      <c r="G4" s="14" t="n">
        <v>2425</v>
      </c>
      <c r="H4" s="75" t="n">
        <f>IF(ISERROR(G4/(E4+G4)),"",(G4/(E4+G4)))</f>
        <v>0.0760045132576945</v>
      </c>
      <c r="I4" s="14" t="n">
        <v>28842</v>
      </c>
      <c r="J4" s="75" t="n">
        <f>IF(ISERROR(I4/(I4+K4)),"",(I4/(I4+K4)))</f>
        <v>0.964035029079484</v>
      </c>
      <c r="K4" s="14" t="n">
        <v>1076</v>
      </c>
      <c r="L4" s="75" t="n">
        <f>IF(ISERROR(K4/(I4+K4)),"",(K4/(I4+K4)))</f>
        <v>0.0359649709205161</v>
      </c>
      <c r="M4" s="14" t="n">
        <v>28670</v>
      </c>
      <c r="N4" s="75" t="n">
        <f>IF(ISERROR(M4/(M4+O4)),"",(M4/(M4+O4)))</f>
        <v>0.923141320797244</v>
      </c>
      <c r="O4" s="14" t="n">
        <v>2387</v>
      </c>
      <c r="P4" s="75" t="n">
        <f>IF(ISERROR(O4/(M4+O4)),"",(O4/(M4+O4)))</f>
        <v>0.0768586792027562</v>
      </c>
      <c r="Q4" s="14" t="n">
        <v>17111</v>
      </c>
      <c r="R4" s="75" t="n">
        <f>IF(ISERROR(Q4/(Q4+S4)),"",(Q4/(Q4+S4)))</f>
        <v>0.928431904503527</v>
      </c>
      <c r="S4" s="14" t="n">
        <v>1319</v>
      </c>
      <c r="T4" s="75" t="n">
        <f>IF(ISERROR(S4/(Q4+S4)),"",(S4/(Q4+S4)))</f>
        <v>0.0715680954964731</v>
      </c>
      <c r="U4" s="14" t="n">
        <v>17413</v>
      </c>
      <c r="V4" s="75" t="n">
        <f>IF(ISERROR(U4/(U4+W4)),"",(U4/(U4+W4)))</f>
        <v>0.941192367980109</v>
      </c>
      <c r="W4" s="14" t="n">
        <v>1088</v>
      </c>
      <c r="X4" s="75" t="n">
        <f>IF(ISERROR(W4/(U4+W4)),"",(W4/(U4+W4)))</f>
        <v>0.0588076320198908</v>
      </c>
      <c r="Y4" s="14" t="n">
        <v>15240</v>
      </c>
      <c r="Z4" s="75" t="n">
        <f>IF(ISERROR(Y4/(Y4+AA4)),"",(Y4/(Y4+AA4)))</f>
        <v>0.901828510562755</v>
      </c>
      <c r="AA4" s="14" t="n">
        <v>1659</v>
      </c>
      <c r="AB4" s="75" t="n">
        <f>IF(ISERROR(AA4/(Y4+AA4)),"",(AA4/(Y4+AA4)))</f>
        <v>0.0981714894372448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0.937754210280773</v>
      </c>
      <c r="C5" s="77"/>
      <c r="D5" s="75" t="n">
        <f>IF(ISERROR((G5+K5+O5+S5+W5+AA5)/(E5+I5+M5+Q5+U5+Y5+G5+K5+O5+S5+W5+AA5)),"",(G5+K5+O5+S5+W5+AA5)/(E5+I5+M5+Q5+U5+Y5+G5+K5+O5+S5+W5+AA5))</f>
        <v>0.062245789719227</v>
      </c>
      <c r="E5" s="14" t="n">
        <v>29554</v>
      </c>
      <c r="F5" s="75" t="n">
        <f>IF(ISERROR(E5/(E5+G5)),"",(E5/(E5+G5)))</f>
        <v>0.917370250807052</v>
      </c>
      <c r="G5" s="14" t="n">
        <v>2662</v>
      </c>
      <c r="H5" s="75" t="n">
        <f>IF(ISERROR(G5/(E5+G5)),"",(G5/(E5+G5)))</f>
        <v>0.0826297491929476</v>
      </c>
      <c r="I5" s="14" t="n">
        <v>33200</v>
      </c>
      <c r="J5" s="75" t="n">
        <f>IF(ISERROR(I5/(I5+K5)),"",(I5/(I5+K5)))</f>
        <v>0.966549244519491</v>
      </c>
      <c r="K5" s="14" t="n">
        <v>1149</v>
      </c>
      <c r="L5" s="75" t="n">
        <f>IF(ISERROR(K5/(I5+K5)),"",(K5/(I5+K5)))</f>
        <v>0.0334507554805089</v>
      </c>
      <c r="M5" s="14" t="n">
        <v>28777</v>
      </c>
      <c r="N5" s="75" t="n">
        <f>IF(ISERROR(M5/(M5+O5)),"",(M5/(M5+O5)))</f>
        <v>0.92688504525397</v>
      </c>
      <c r="O5" s="14" t="n">
        <v>2270</v>
      </c>
      <c r="P5" s="75" t="n">
        <f>IF(ISERROR(O5/(M5+O5)),"",(O5/(M5+O5)))</f>
        <v>0.0731149547460302</v>
      </c>
      <c r="Q5" s="14" t="n">
        <v>17183</v>
      </c>
      <c r="R5" s="75" t="n">
        <f>IF(ISERROR(Q5/(Q5+S5)),"",(Q5/(Q5+S5)))</f>
        <v>0.942618903944265</v>
      </c>
      <c r="S5" s="14" t="n">
        <v>1046</v>
      </c>
      <c r="T5" s="75" t="n">
        <f>IF(ISERROR(S5/(Q5+S5)),"",(S5/(Q5+S5)))</f>
        <v>0.0573810960557354</v>
      </c>
      <c r="U5" s="14" t="n">
        <v>17400</v>
      </c>
      <c r="V5" s="75" t="n">
        <f>IF(ISERROR(U5/(U5+W5)),"",(U5/(U5+W5)))</f>
        <v>0.950923598207454</v>
      </c>
      <c r="W5" s="14" t="n">
        <v>898</v>
      </c>
      <c r="X5" s="75" t="n">
        <f>IF(ISERROR(W5/(U5+W5)),"",(W5/(U5+W5)))</f>
        <v>0.0490764017925456</v>
      </c>
      <c r="Y5" s="14" t="n">
        <v>16600</v>
      </c>
      <c r="Z5" s="75" t="n">
        <f>IF(ISERROR(Y5/(Y5+AA5)),"",(Y5/(Y5+AA5)))</f>
        <v>0.919769503546099</v>
      </c>
      <c r="AA5" s="14" t="n">
        <v>1448</v>
      </c>
      <c r="AB5" s="75" t="n">
        <f>IF(ISERROR(AA5/(Y5+AA5)),"",(AA5/(Y5+AA5)))</f>
        <v>0.0802304964539007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0.805063120686753</v>
      </c>
      <c r="C6" s="78"/>
      <c r="D6" s="75" t="n">
        <f>IF(ISERROR((G6+K6+O6+S6+W6+AA6)/(E6+I6+M6+Q6+U6+Y6+G6+K6+O6+S6+W6+AA6)),"",(G6+K6+O6+S6+W6+AA6)/(E6+I6+M6+Q6+U6+Y6+G6+K6+O6+S6+W6+AA6))</f>
        <v>0.194936879313247</v>
      </c>
      <c r="E6" s="14" t="n">
        <v>25073</v>
      </c>
      <c r="F6" s="75" t="n">
        <f>IF(ISERROR(E6/(E6+G6)),"",(E6/(E6+G6)))</f>
        <v>0.811712907507527</v>
      </c>
      <c r="G6" s="14" t="n">
        <v>5816</v>
      </c>
      <c r="H6" s="75" t="n">
        <f>IF(ISERROR(G6/(E6+G6)),"",(G6/(E6+G6)))</f>
        <v>0.188287092492473</v>
      </c>
      <c r="I6" s="14" t="n">
        <v>25156</v>
      </c>
      <c r="J6" s="75" t="n">
        <f>IF(ISERROR(I6/(I6+K6)),"",(I6/(I6+K6)))</f>
        <v>0.826684193230365</v>
      </c>
      <c r="K6" s="14" t="n">
        <v>5274</v>
      </c>
      <c r="L6" s="75" t="n">
        <f>IF(ISERROR(K6/(I6+K6)),"",(K6/(I6+K6)))</f>
        <v>0.173315806769635</v>
      </c>
      <c r="M6" s="14" t="n">
        <v>24523</v>
      </c>
      <c r="N6" s="75" t="n">
        <f>IF(ISERROR(M6/(M6+O6)),"",(M6/(M6+O6)))</f>
        <v>0.817678636924411</v>
      </c>
      <c r="O6" s="14" t="n">
        <v>5468</v>
      </c>
      <c r="P6" s="75" t="n">
        <f>IF(ISERROR(O6/(M6+O6)),"",(O6/(M6+O6)))</f>
        <v>0.182321363075589</v>
      </c>
      <c r="Q6" s="14" t="n">
        <v>16332</v>
      </c>
      <c r="R6" s="75" t="n">
        <f>IF(ISERROR(Q6/(Q6+S6)),"",(Q6/(Q6+S6)))</f>
        <v>0.807275962631605</v>
      </c>
      <c r="S6" s="14" t="n">
        <v>3899</v>
      </c>
      <c r="T6" s="75" t="n">
        <f>IF(ISERROR(S6/(Q6+S6)),"",(S6/(Q6+S6)))</f>
        <v>0.192724037368395</v>
      </c>
      <c r="U6" s="14" t="n">
        <v>16524</v>
      </c>
      <c r="V6" s="75" t="n">
        <f>IF(ISERROR(U6/(U6+W6)),"",(U6/(U6+W6)))</f>
        <v>0.817049050632911</v>
      </c>
      <c r="W6" s="14" t="n">
        <v>3700</v>
      </c>
      <c r="X6" s="75" t="n">
        <f>IF(ISERROR(W6/(U6+W6)),"",(W6/(U6+W6)))</f>
        <v>0.182950949367089</v>
      </c>
      <c r="Y6" s="14" t="n">
        <v>11964</v>
      </c>
      <c r="Z6" s="75" t="n">
        <f>IF(ISERROR(Y6/(Y6+AA6)),"",(Y6/(Y6+AA6)))</f>
        <v>0.713842482100239</v>
      </c>
      <c r="AA6" s="14" t="n">
        <v>4796</v>
      </c>
      <c r="AB6" s="75" t="n">
        <f>IF(ISERROR(AA6/(Y6+AA6)),"",(AA6/(Y6+AA6)))</f>
        <v>0.286157517899761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0.571063862398636</v>
      </c>
      <c r="C7" s="77"/>
      <c r="D7" s="75" t="n">
        <f>IF(ISERROR((G7+K7+O7+S7+W7+AA7)/(E7+I7+M7+Q7+U7+Y7+G7+K7+O7+S7+W7+AA7)),"",(G7+K7+O7+S7+W7+AA7)/(E7+I7+M7+Q7+U7+Y7+G7+K7+O7+S7+W7+AA7))</f>
        <v>0.428936137601364</v>
      </c>
      <c r="E7" s="14" t="n">
        <v>23637</v>
      </c>
      <c r="F7" s="75" t="n">
        <f>IF(ISERROR(E7/(E7+G7)),"",(E7/(E7+G7)))</f>
        <v>0.541760256704103</v>
      </c>
      <c r="G7" s="14" t="n">
        <v>19993</v>
      </c>
      <c r="H7" s="75" t="n">
        <f>IF(ISERROR(G7/(E7+G7)),"",(G7/(E7+G7)))</f>
        <v>0.458239743295897</v>
      </c>
      <c r="I7" s="14" t="n">
        <v>23552</v>
      </c>
      <c r="J7" s="75" t="n">
        <f>IF(ISERROR(I7/(I7+K7)),"",(I7/(I7+K7)))</f>
        <v>0.621047912876091</v>
      </c>
      <c r="K7" s="14" t="n">
        <v>14371</v>
      </c>
      <c r="L7" s="75" t="n">
        <f>IF(ISERROR(K7/(I7+K7)),"",(K7/(I7+K7)))</f>
        <v>0.378952087123909</v>
      </c>
      <c r="M7" s="14" t="n">
        <v>23480</v>
      </c>
      <c r="N7" s="75" t="n">
        <f>IF(ISERROR(M7/(M7+O7)),"",(M7/(M7+O7)))</f>
        <v>0.55417876277467</v>
      </c>
      <c r="O7" s="14" t="n">
        <v>18889</v>
      </c>
      <c r="P7" s="75" t="n">
        <f>IF(ISERROR(O7/(M7+O7)),"",(O7/(M7+O7)))</f>
        <v>0.44582123722533</v>
      </c>
      <c r="Q7" s="14" t="n">
        <v>18472</v>
      </c>
      <c r="R7" s="75" t="n">
        <f>IF(ISERROR(Q7/(Q7+S7)),"",(Q7/(Q7+S7)))</f>
        <v>0.588036800050934</v>
      </c>
      <c r="S7" s="14" t="n">
        <v>12941</v>
      </c>
      <c r="T7" s="75" t="n">
        <f>IF(ISERROR(S7/(Q7+S7)),"",(S7/(Q7+S7)))</f>
        <v>0.411963199949066</v>
      </c>
      <c r="U7" s="14" t="n">
        <v>18873</v>
      </c>
      <c r="V7" s="75" t="n">
        <f>IF(ISERROR(U7/(U7+W7)),"",(U7/(U7+W7)))</f>
        <v>0.605078387996537</v>
      </c>
      <c r="W7" s="14" t="n">
        <v>12318</v>
      </c>
      <c r="X7" s="75" t="n">
        <f>IF(ISERROR(W7/(U7+W7)),"",(W7/(U7+W7)))</f>
        <v>0.394921612003463</v>
      </c>
      <c r="Y7" s="14" t="n">
        <v>11211</v>
      </c>
      <c r="Z7" s="75" t="n">
        <f>IF(ISERROR(Y7/(Y7+AA7)),"",(Y7/(Y7+AA7)))</f>
        <v>0.503842523931509</v>
      </c>
      <c r="AA7" s="14" t="n">
        <v>11040</v>
      </c>
      <c r="AB7" s="75" t="n">
        <f>IF(ISERROR(AA7/(Y7+AA7)),"",(AA7/(Y7+AA7)))</f>
        <v>0.496157476068491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0.612336402137647</v>
      </c>
      <c r="C8" s="78"/>
      <c r="D8" s="75" t="n">
        <f>IF(ISERROR((G8+K8+O8+S8+W8+AA8)/(E8+I8+M8+Q8+U8+Y8+G8+K8+O8+S8+W8+AA8)),"",(G8+K8+O8+S8+W8+AA8)/(E8+I8+M8+Q8+U8+Y8+G8+K8+O8+S8+W8+AA8))</f>
        <v>0.387663597862353</v>
      </c>
      <c r="E8" s="14" t="n">
        <v>26680</v>
      </c>
      <c r="F8" s="75" t="n">
        <f>IF(ISERROR(E8/(E8+G8)),"",(E8/(E8+G8)))</f>
        <v>0.623685071765861</v>
      </c>
      <c r="G8" s="14" t="n">
        <v>16098</v>
      </c>
      <c r="H8" s="75" t="n">
        <f>IF(ISERROR(G8/(E8+G8)),"",(G8/(E8+G8)))</f>
        <v>0.376314928234139</v>
      </c>
      <c r="I8" s="14" t="n">
        <v>23330</v>
      </c>
      <c r="J8" s="75" t="n">
        <f>IF(ISERROR(I8/(I8+K8)),"",(I8/(I8+K8)))</f>
        <v>0.605832402814926</v>
      </c>
      <c r="K8" s="14" t="n">
        <v>15179</v>
      </c>
      <c r="L8" s="75" t="n">
        <f>IF(ISERROR(K8/(I8+K8)),"",(K8/(I8+K8)))</f>
        <v>0.394167597185074</v>
      </c>
      <c r="M8" s="14" t="n">
        <v>26400</v>
      </c>
      <c r="N8" s="75" t="n">
        <f>IF(ISERROR(M8/(M8+O8)),"",(M8/(M8+O8)))</f>
        <v>0.635547316979224</v>
      </c>
      <c r="O8" s="14" t="n">
        <v>15139</v>
      </c>
      <c r="P8" s="75" t="n">
        <f>IF(ISERROR(O8/(M8+O8)),"",(O8/(M8+O8)))</f>
        <v>0.364452683020776</v>
      </c>
      <c r="Q8" s="14" t="n">
        <v>20415</v>
      </c>
      <c r="R8" s="75" t="n">
        <f>IF(ISERROR(Q8/(Q8+S8)),"",(Q8/(Q8+S8)))</f>
        <v>0.644128226162681</v>
      </c>
      <c r="S8" s="14" t="n">
        <v>11279</v>
      </c>
      <c r="T8" s="75" t="n">
        <f>IF(ISERROR(S8/(Q8+S8)),"",(S8/(Q8+S8)))</f>
        <v>0.355871773837319</v>
      </c>
      <c r="U8" s="14" t="n">
        <v>20601</v>
      </c>
      <c r="V8" s="75" t="n">
        <f>IF(ISERROR(U8/(U8+W8)),"",(U8/(U8+W8)))</f>
        <v>0.653129161118509</v>
      </c>
      <c r="W8" s="14" t="n">
        <v>10941</v>
      </c>
      <c r="X8" s="75" t="n">
        <f>IF(ISERROR(W8/(U8+W8)),"",(W8/(U8+W8)))</f>
        <v>0.346870838881491</v>
      </c>
      <c r="Y8" s="14" t="n">
        <v>10676</v>
      </c>
      <c r="Z8" s="75" t="n">
        <f>IF(ISERROR(Y8/(Y8+AA8)),"",(Y8/(Y8+AA8)))</f>
        <v>0.461365600691443</v>
      </c>
      <c r="AA8" s="14" t="n">
        <v>12464</v>
      </c>
      <c r="AB8" s="75" t="n">
        <f>IF(ISERROR(AA8/(Y8+AA8)),"",(AA8/(Y8+AA8)))</f>
        <v>0.538634399308557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0.758599899102173</v>
      </c>
      <c r="C9" s="77"/>
      <c r="D9" s="75" t="n">
        <f>IF(ISERROR((G9+K9+O9+S9+W9+AA9)/(E9+I9+M9+Q9+U9+Y9+G9+K9+O9+S9+W9+AA9)),"",(G9+K9+O9+S9+W9+AA9)/(E9+I9+M9+Q9+U9+Y9+G9+K9+O9+S9+W9+AA9))</f>
        <v>0.241400100897827</v>
      </c>
      <c r="E9" s="14" t="n">
        <v>36924</v>
      </c>
      <c r="F9" s="75" t="n">
        <f>IF(ISERROR(E9/(E9+G9)),"",(E9/(E9+G9)))</f>
        <v>0.758535683470973</v>
      </c>
      <c r="G9" s="14" t="n">
        <v>11754</v>
      </c>
      <c r="H9" s="75" t="n">
        <f>IF(ISERROR(G9/(E9+G9)),"",(G9/(E9+G9)))</f>
        <v>0.241464316529027</v>
      </c>
      <c r="I9" s="14" t="n">
        <v>36832</v>
      </c>
      <c r="J9" s="75" t="n">
        <f>IF(ISERROR(I9/(I9+K9)),"",(I9/(I9+K9)))</f>
        <v>0.77426949758251</v>
      </c>
      <c r="K9" s="14" t="n">
        <v>10738</v>
      </c>
      <c r="L9" s="75" t="n">
        <f>IF(ISERROR(K9/(I9+K9)),"",(K9/(I9+K9)))</f>
        <v>0.22573050241749</v>
      </c>
      <c r="M9" s="14" t="n">
        <v>36465</v>
      </c>
      <c r="N9" s="75" t="n">
        <f>IF(ISERROR(M9/(M9+O9)),"",(M9/(M9+O9)))</f>
        <v>0.768169370128502</v>
      </c>
      <c r="O9" s="14" t="n">
        <v>11005</v>
      </c>
      <c r="P9" s="75" t="n">
        <f>IF(ISERROR(O9/(M9+O9)),"",(O9/(M9+O9)))</f>
        <v>0.231830629871498</v>
      </c>
      <c r="Q9" s="14" t="n">
        <v>26675</v>
      </c>
      <c r="R9" s="75" t="n">
        <f>IF(ISERROR(Q9/(Q9+S9)),"",(Q9/(Q9+S9)))</f>
        <v>0.755922693266833</v>
      </c>
      <c r="S9" s="14" t="n">
        <v>8613</v>
      </c>
      <c r="T9" s="75" t="n">
        <f>IF(ISERROR(S9/(Q9+S9)),"",(S9/(Q9+S9)))</f>
        <v>0.244077306733167</v>
      </c>
      <c r="U9" s="14" t="n">
        <v>27416</v>
      </c>
      <c r="V9" s="75" t="n">
        <f>IF(ISERROR(U9/(U9+W9)),"",(U9/(U9+W9)))</f>
        <v>0.776657223796034</v>
      </c>
      <c r="W9" s="14" t="n">
        <v>7884</v>
      </c>
      <c r="X9" s="75" t="n">
        <f>IF(ISERROR(W9/(U9+W9)),"",(W9/(U9+W9)))</f>
        <v>0.223342776203966</v>
      </c>
      <c r="Y9" s="14" t="n">
        <v>20643</v>
      </c>
      <c r="Z9" s="75" t="n">
        <f>IF(ISERROR(Y9/(Y9+AA9)),"",(Y9/(Y9+AA9)))</f>
        <v>0.699644128113879</v>
      </c>
      <c r="AA9" s="14" t="n">
        <v>8862</v>
      </c>
      <c r="AB9" s="75" t="n">
        <f>IF(ISERROR(AA9/(Y9+AA9)),"",(AA9/(Y9+AA9)))</f>
        <v>0.300355871886121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0.678389009569659</v>
      </c>
      <c r="C10" s="78"/>
      <c r="D10" s="75" t="n">
        <f>IF(ISERROR((G10+K10+O10+S10+W10+AA10)/(E10+I10+M10+Q10+U10+Y10+G10+K10+O10+S10+W10+AA10)),"",(G10+K10+O10+S10+W10+AA10)/(E10+I10+M10+Q10+U10+Y10+G10+K10+O10+S10+W10+AA10))</f>
        <v>0.321610990430341</v>
      </c>
      <c r="E10" s="14" t="n">
        <v>28690</v>
      </c>
      <c r="F10" s="75" t="n">
        <f>IF(ISERROR(E10/(E10+G10)),"",(E10/(E10+G10)))</f>
        <v>0.692042357141134</v>
      </c>
      <c r="G10" s="14" t="n">
        <v>12767</v>
      </c>
      <c r="H10" s="75" t="n">
        <f>IF(ISERROR(G10/(E10+G10)),"",(G10/(E10+G10)))</f>
        <v>0.307957642858866</v>
      </c>
      <c r="I10" s="14" t="n">
        <v>31571</v>
      </c>
      <c r="J10" s="75" t="n">
        <f>IF(ISERROR(I10/(I10+K10)),"",(I10/(I10+K10)))</f>
        <v>0.698257176980581</v>
      </c>
      <c r="K10" s="14" t="n">
        <v>13643</v>
      </c>
      <c r="L10" s="75" t="n">
        <f>IF(ISERROR(K10/(I10+K10)),"",(K10/(I10+K10)))</f>
        <v>0.301742823019419</v>
      </c>
      <c r="M10" s="14" t="n">
        <v>28482</v>
      </c>
      <c r="N10" s="75" t="n">
        <f>IF(ISERROR(M10/(M10+O10)),"",(M10/(M10+O10)))</f>
        <v>0.706048587010412</v>
      </c>
      <c r="O10" s="14" t="n">
        <v>11858</v>
      </c>
      <c r="P10" s="75" t="n">
        <f>IF(ISERROR(O10/(M10+O10)),"",(O10/(M10+O10)))</f>
        <v>0.293951412989588</v>
      </c>
      <c r="Q10" s="14" t="n">
        <v>22448</v>
      </c>
      <c r="R10" s="75" t="n">
        <f>IF(ISERROR(Q10/(Q10+S10)),"",(Q10/(Q10+S10)))</f>
        <v>0.667638223834875</v>
      </c>
      <c r="S10" s="14" t="n">
        <v>11175</v>
      </c>
      <c r="T10" s="75" t="n">
        <f>IF(ISERROR(S10/(Q10+S10)),"",(S10/(Q10+S10)))</f>
        <v>0.332361776165125</v>
      </c>
      <c r="U10" s="14" t="n">
        <v>22847</v>
      </c>
      <c r="V10" s="75" t="n">
        <f>IF(ISERROR(U10/(U10+W10)),"",(U10/(U10+W10)))</f>
        <v>0.682835709375654</v>
      </c>
      <c r="W10" s="14" t="n">
        <v>10612</v>
      </c>
      <c r="X10" s="75" t="n">
        <f>IF(ISERROR(W10/(U10+W10)),"",(W10/(U10+W10)))</f>
        <v>0.317164290624346</v>
      </c>
      <c r="Y10" s="14" t="n">
        <v>16177</v>
      </c>
      <c r="Z10" s="75" t="n">
        <f>IF(ISERROR(Y10/(Y10+AA10)),"",(Y10/(Y10+AA10)))</f>
        <v>0.59178372841674</v>
      </c>
      <c r="AA10" s="14" t="n">
        <v>11159</v>
      </c>
      <c r="AB10" s="75" t="n">
        <f>IF(ISERROR(AA10/(Y10+AA10)),"",(AA10/(Y10+AA10)))</f>
        <v>0.40821627158326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0.732929810522916</v>
      </c>
      <c r="C11" s="77"/>
      <c r="D11" s="75" t="n">
        <f>IF(ISERROR((G11+K11+O11+S11+W11+AA11)/(E11+I11+M11+Q11+U11+Y11+G11+K11+O11+S11+W11+AA11)),"",(G11+K11+O11+S11+W11+AA11)/(E11+I11+M11+Q11+U11+Y11+G11+K11+O11+S11+W11+AA11))</f>
        <v>0.267070189477084</v>
      </c>
      <c r="E11" s="14" t="n">
        <v>40592</v>
      </c>
      <c r="F11" s="75" t="n">
        <f>IF(ISERROR(E11/(E11+G11)),"",(E11/(E11+G11)))</f>
        <v>0.751508868071241</v>
      </c>
      <c r="G11" s="14" t="n">
        <v>13422</v>
      </c>
      <c r="H11" s="75" t="n">
        <f>IF(ISERROR(G11/(E11+G11)),"",(G11/(E11+G11)))</f>
        <v>0.248491131928759</v>
      </c>
      <c r="I11" s="14" t="n">
        <v>37677</v>
      </c>
      <c r="J11" s="75" t="n">
        <f>IF(ISERROR(I11/(I11+K11)),"",(I11/(I11+K11)))</f>
        <v>0.743810952738185</v>
      </c>
      <c r="K11" s="14" t="n">
        <v>12977</v>
      </c>
      <c r="L11" s="75" t="n">
        <f>IF(ISERROR(K11/(I11+K11)),"",(K11/(I11+K11)))</f>
        <v>0.256189047261815</v>
      </c>
      <c r="M11" s="14" t="n">
        <v>39559</v>
      </c>
      <c r="N11" s="75" t="n">
        <f>IF(ISERROR(M11/(M11+O11)),"",(M11/(M11+O11)))</f>
        <v>0.741666354194008</v>
      </c>
      <c r="O11" s="14" t="n">
        <v>13779</v>
      </c>
      <c r="P11" s="75" t="n">
        <f>IF(ISERROR(O11/(M11+O11)),"",(O11/(M11+O11)))</f>
        <v>0.258333645805992</v>
      </c>
      <c r="Q11" s="14" t="n">
        <v>30190</v>
      </c>
      <c r="R11" s="75" t="n">
        <f>IF(ISERROR(Q11/(Q11+S11)),"",(Q11/(Q11+S11)))</f>
        <v>0.738900582505262</v>
      </c>
      <c r="S11" s="14" t="n">
        <v>10668</v>
      </c>
      <c r="T11" s="75" t="n">
        <f>IF(ISERROR(S11/(Q11+S11)),"",(S11/(Q11+S11)))</f>
        <v>0.261099417494738</v>
      </c>
      <c r="U11" s="14" t="n">
        <v>30644</v>
      </c>
      <c r="V11" s="75" t="n">
        <f>IF(ISERROR(U11/(U11+W11)),"",(U11/(U11+W11)))</f>
        <v>0.752517066941702</v>
      </c>
      <c r="W11" s="14" t="n">
        <v>10078</v>
      </c>
      <c r="X11" s="75" t="n">
        <f>IF(ISERROR(W11/(U11+W11)),"",(W11/(U11+W11)))</f>
        <v>0.247482933058298</v>
      </c>
      <c r="Y11" s="14" t="n">
        <v>21013</v>
      </c>
      <c r="Z11" s="75" t="n">
        <f>IF(ISERROR(Y11/(Y11+AA11)),"",(Y11/(Y11+AA11)))</f>
        <v>0.639704091573307</v>
      </c>
      <c r="AA11" s="14" t="n">
        <v>11835</v>
      </c>
      <c r="AB11" s="75" t="n">
        <f>IF(ISERROR(AA11/(Y11+AA11)),"",(AA11/(Y11+AA11)))</f>
        <v>0.360295908426693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0.761155532628321</v>
      </c>
      <c r="C12" s="78"/>
      <c r="D12" s="75" t="n">
        <f>IF(ISERROR((G12+K12+O12+S12+W12+AA12)/(E12+I12+M12+Q12+U12+Y12+G12+K12+O12+S12+W12+AA12)),"",(G12+K12+O12+S12+W12+AA12)/(E12+I12+M12+Q12+U12+Y12+G12+K12+O12+S12+W12+AA12))</f>
        <v>0.238844467371679</v>
      </c>
      <c r="E12" s="14" t="n">
        <v>45588</v>
      </c>
      <c r="F12" s="75" t="n">
        <f>IF(ISERROR(E12/(E12+G12)),"",(E12/(E12+G12)))</f>
        <v>0.785580120969826</v>
      </c>
      <c r="G12" s="14" t="n">
        <v>12443</v>
      </c>
      <c r="H12" s="75" t="n">
        <f>IF(ISERROR(G12/(E12+G12)),"",(G12/(E12+G12)))</f>
        <v>0.214419879030174</v>
      </c>
      <c r="I12" s="14" t="n">
        <v>40150</v>
      </c>
      <c r="J12" s="75" t="n">
        <f>IF(ISERROR(I12/(I12+K12)),"",(I12/(I12+K12)))</f>
        <v>0.74933278587559</v>
      </c>
      <c r="K12" s="14" t="n">
        <v>13431</v>
      </c>
      <c r="L12" s="75" t="n">
        <f>IF(ISERROR(K12/(I12+K12)),"",(K12/(I12+K12)))</f>
        <v>0.25066721412441</v>
      </c>
      <c r="M12" s="14" t="n">
        <v>44397</v>
      </c>
      <c r="N12" s="75" t="n">
        <f>IF(ISERROR(M12/(M12+O12)),"",(M12/(M12+O12)))</f>
        <v>0.770259719981263</v>
      </c>
      <c r="O12" s="14" t="n">
        <v>13242</v>
      </c>
      <c r="P12" s="75" t="n">
        <f>IF(ISERROR(O12/(M12+O12)),"",(O12/(M12+O12)))</f>
        <v>0.229740280018737</v>
      </c>
      <c r="Q12" s="14" t="n">
        <v>37406</v>
      </c>
      <c r="R12" s="75" t="n">
        <f>IF(ISERROR(Q12/(Q12+S12)),"",(Q12/(Q12+S12)))</f>
        <v>0.779470295276001</v>
      </c>
      <c r="S12" s="14" t="n">
        <v>10583</v>
      </c>
      <c r="T12" s="75" t="n">
        <f>IF(ISERROR(S12/(Q12+S12)),"",(S12/(Q12+S12)))</f>
        <v>0.220529704723999</v>
      </c>
      <c r="U12" s="14" t="n">
        <v>38015</v>
      </c>
      <c r="V12" s="75" t="n">
        <f>IF(ISERROR(U12/(U12+W12)),"",(U12/(U12+W12)))</f>
        <v>0.793549733848241</v>
      </c>
      <c r="W12" s="14" t="n">
        <v>9890</v>
      </c>
      <c r="X12" s="75" t="n">
        <f>IF(ISERROR(W12/(U12+W12)),"",(W12/(U12+W12)))</f>
        <v>0.206450266151759</v>
      </c>
      <c r="Y12" s="14" t="n">
        <v>24622</v>
      </c>
      <c r="Z12" s="75" t="n">
        <f>IF(ISERROR(Y12/(Y12+AA12)),"",(Y12/(Y12+AA12)))</f>
        <v>0.66079815356539</v>
      </c>
      <c r="AA12" s="14" t="n">
        <v>12639</v>
      </c>
      <c r="AB12" s="75" t="n">
        <f>IF(ISERROR(AA12/(Y12+AA12)),"",(AA12/(Y12+AA12)))</f>
        <v>0.33920184643461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0.693467692536478</v>
      </c>
      <c r="C13" s="77"/>
      <c r="D13" s="75" t="n">
        <f>IF(ISERROR((G13+K13+O13+S13+W13+AA13)/(E13+I13+M13+Q13+U13+Y13+G13+K13+O13+S13+W13+AA13)),"",(G13+K13+O13+S13+W13+AA13)/(E13+I13+M13+Q13+U13+Y13+G13+K13+O13+S13+W13+AA13))</f>
        <v>0.306532307463522</v>
      </c>
      <c r="E13" s="14" t="n">
        <v>41237</v>
      </c>
      <c r="F13" s="75" t="n">
        <f>IF(ISERROR(E13/(E13+G13)),"",(E13/(E13+G13)))</f>
        <v>0.731827216582665</v>
      </c>
      <c r="G13" s="14" t="n">
        <v>15111</v>
      </c>
      <c r="H13" s="75" t="n">
        <f>IF(ISERROR(G13/(E13+G13)),"",(G13/(E13+G13)))</f>
        <v>0.268172783417335</v>
      </c>
      <c r="I13" s="14" t="n">
        <v>36112</v>
      </c>
      <c r="J13" s="75" t="n">
        <f>IF(ISERROR(I13/(I13+K13)),"",(I13/(I13+K13)))</f>
        <v>0.694047779208549</v>
      </c>
      <c r="K13" s="14" t="n">
        <v>15919</v>
      </c>
      <c r="L13" s="75" t="n">
        <f>IF(ISERROR(K13/(I13+K13)),"",(K13/(I13+K13)))</f>
        <v>0.305952220791451</v>
      </c>
      <c r="M13" s="14" t="n">
        <v>39344</v>
      </c>
      <c r="N13" s="75" t="n">
        <f>IF(ISERROR(M13/(M13+O13)),"",(M13/(M13+O13)))</f>
        <v>0.704773846842812</v>
      </c>
      <c r="O13" s="14" t="n">
        <v>16481</v>
      </c>
      <c r="P13" s="75" t="n">
        <f>IF(ISERROR(O13/(M13+O13)),"",(O13/(M13+O13)))</f>
        <v>0.295226153157188</v>
      </c>
      <c r="Q13" s="14" t="n">
        <v>29059</v>
      </c>
      <c r="R13" s="75" t="n">
        <f>IF(ISERROR(Q13/(Q13+S13)),"",(Q13/(Q13+S13)))</f>
        <v>0.690992533409426</v>
      </c>
      <c r="S13" s="14" t="n">
        <v>12995</v>
      </c>
      <c r="T13" s="75" t="n">
        <f>IF(ISERROR(S13/(Q13+S13)),"",(S13/(Q13+S13)))</f>
        <v>0.309007466590574</v>
      </c>
      <c r="U13" s="14" t="n">
        <v>29822</v>
      </c>
      <c r="V13" s="75" t="n">
        <f>IF(ISERROR(U13/(U13+W13)),"",(U13/(U13+W13)))</f>
        <v>0.71109733415995</v>
      </c>
      <c r="W13" s="14" t="n">
        <v>12116</v>
      </c>
      <c r="X13" s="75" t="n">
        <f>IF(ISERROR(W13/(U13+W13)),"",(W13/(U13+W13)))</f>
        <v>0.28890266584005</v>
      </c>
      <c r="Y13" s="14" t="n">
        <v>20280</v>
      </c>
      <c r="Z13" s="75" t="n">
        <f>IF(ISERROR(Y13/(Y13+AA13)),"",(Y13/(Y13+AA13)))</f>
        <v>0.592445444188017</v>
      </c>
      <c r="AA13" s="14" t="n">
        <v>13951</v>
      </c>
      <c r="AB13" s="75" t="n">
        <f>IF(ISERROR(AA13/(Y13+AA13)),"",(AA13/(Y13+AA13)))</f>
        <v>0.407554555811983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0.770618635750215</v>
      </c>
      <c r="C14" s="78"/>
      <c r="D14" s="75" t="n">
        <f>IF(ISERROR((G14+K14+O14+S14+W14+AA14)/(E14+I14+M14+Q14+U14+Y14+G14+K14+O14+S14+W14+AA14)),"",(G14+K14+O14+S14+W14+AA14)/(E14+I14+M14+Q14+U14+Y14+G14+K14+O14+S14+W14+AA14))</f>
        <v>0.229381364249785</v>
      </c>
      <c r="E14" s="14" t="n">
        <v>41566</v>
      </c>
      <c r="F14" s="75" t="n">
        <f>IF(ISERROR(E14/(E14+G14)),"",(E14/(E14+G14)))</f>
        <v>0.801380427238374</v>
      </c>
      <c r="G14" s="14" t="n">
        <v>10302</v>
      </c>
      <c r="H14" s="75" t="n">
        <f>IF(ISERROR(G14/(E14+G14)),"",(G14/(E14+G14)))</f>
        <v>0.198619572761626</v>
      </c>
      <c r="I14" s="14" t="n">
        <v>38790</v>
      </c>
      <c r="J14" s="75" t="n">
        <f>IF(ISERROR(I14/(I14+K14)),"",(I14/(I14+K14)))</f>
        <v>0.783794706001212</v>
      </c>
      <c r="K14" s="14" t="n">
        <v>10700</v>
      </c>
      <c r="L14" s="75" t="n">
        <f>IF(ISERROR(K14/(I14+K14)),"",(K14/(I14+K14)))</f>
        <v>0.216205293998788</v>
      </c>
      <c r="M14" s="14" t="n">
        <v>40208</v>
      </c>
      <c r="N14" s="75" t="n">
        <f>IF(ISERROR(M14/(M14+O14)),"",(M14/(M14+O14)))</f>
        <v>0.784745398832875</v>
      </c>
      <c r="O14" s="14" t="n">
        <v>11029</v>
      </c>
      <c r="P14" s="75" t="n">
        <f>IF(ISERROR(O14/(M14+O14)),"",(O14/(M14+O14)))</f>
        <v>0.215254601167125</v>
      </c>
      <c r="Q14" s="14" t="n">
        <v>29231</v>
      </c>
      <c r="R14" s="75" t="n">
        <f>IF(ISERROR(Q14/(Q14+S14)),"",(Q14/(Q14+S14)))</f>
        <v>0.765089252996911</v>
      </c>
      <c r="S14" s="14" t="n">
        <v>8975</v>
      </c>
      <c r="T14" s="75" t="n">
        <f>IF(ISERROR(S14/(Q14+S14)),"",(S14/(Q14+S14)))</f>
        <v>0.234910747003089</v>
      </c>
      <c r="U14" s="14" t="n">
        <v>29831</v>
      </c>
      <c r="V14" s="75" t="n">
        <f>IF(ISERROR(U14/(U14+W14)),"",(U14/(U14+W14)))</f>
        <v>0.784139000604579</v>
      </c>
      <c r="W14" s="14" t="n">
        <v>8212</v>
      </c>
      <c r="X14" s="75" t="n">
        <f>IF(ISERROR(W14/(U14+W14)),"",(W14/(U14+W14)))</f>
        <v>0.215860999395421</v>
      </c>
      <c r="Y14" s="14" t="n">
        <v>21376</v>
      </c>
      <c r="Z14" s="75" t="n">
        <f>IF(ISERROR(Y14/(Y14+AA14)),"",(Y14/(Y14+AA14)))</f>
        <v>0.66825059397274</v>
      </c>
      <c r="AA14" s="14" t="n">
        <v>10612</v>
      </c>
      <c r="AB14" s="75" t="n">
        <f>IF(ISERROR(AA14/(Y14+AA14)),"",(AA14/(Y14+AA14)))</f>
        <v>0.33174940602726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0.79610741880628</v>
      </c>
      <c r="C15" s="77"/>
      <c r="D15" s="75" t="n">
        <f>IF(ISERROR((G15+K15+O15+S15+W15+AA15)/(E15+I15+M15+Q15+U15+Y15+G15+K15+O15+S15+W15+AA15)),"",(G15+K15+O15+S15+W15+AA15)/(E15+I15+M15+Q15+U15+Y15+G15+K15+O15+S15+W15+AA15))</f>
        <v>0.20389258119372</v>
      </c>
      <c r="E15" s="14" t="n">
        <v>43043</v>
      </c>
      <c r="F15" s="75" t="n">
        <f>IF(ISERROR(E15/(E15+G15)),"",(E15/(E15+G15)))</f>
        <v>0.817266979322916</v>
      </c>
      <c r="G15" s="14" t="n">
        <v>9624</v>
      </c>
      <c r="H15" s="75" t="n">
        <f>IF(ISERROR(G15/(E15+G15)),"",(G15/(E15+G15)))</f>
        <v>0.182733020677084</v>
      </c>
      <c r="I15" s="14" t="n">
        <v>39625</v>
      </c>
      <c r="J15" s="75" t="n">
        <f>IF(ISERROR(I15/(I15+K15)),"",(I15/(I15+K15)))</f>
        <v>0.811555318887478</v>
      </c>
      <c r="K15" s="14" t="n">
        <v>9201</v>
      </c>
      <c r="L15" s="75" t="n">
        <f>IF(ISERROR(K15/(I15+K15)),"",(K15/(I15+K15)))</f>
        <v>0.188444681112522</v>
      </c>
      <c r="M15" s="14" t="n">
        <v>41662</v>
      </c>
      <c r="N15" s="75" t="n">
        <f>IF(ISERROR(M15/(M15+O15)),"",(M15/(M15+O15)))</f>
        <v>0.800376539296486</v>
      </c>
      <c r="O15" s="14" t="n">
        <v>10391</v>
      </c>
      <c r="P15" s="75" t="n">
        <f>IF(ISERROR(O15/(M15+O15)),"",(O15/(M15+O15)))</f>
        <v>0.199623460703514</v>
      </c>
      <c r="Q15" s="14" t="n">
        <v>30882</v>
      </c>
      <c r="R15" s="75" t="n">
        <f>IF(ISERROR(Q15/(Q15+S15)),"",(Q15/(Q15+S15)))</f>
        <v>0.792903358323919</v>
      </c>
      <c r="S15" s="14" t="n">
        <v>8066</v>
      </c>
      <c r="T15" s="75" t="n">
        <f>IF(ISERROR(S15/(Q15+S15)),"",(S15/(Q15+S15)))</f>
        <v>0.207096641676081</v>
      </c>
      <c r="U15" s="14" t="n">
        <v>31702</v>
      </c>
      <c r="V15" s="75" t="n">
        <f>IF(ISERROR(U15/(U15+W15)),"",(U15/(U15+W15)))</f>
        <v>0.815087159973261</v>
      </c>
      <c r="W15" s="14" t="n">
        <v>7192</v>
      </c>
      <c r="X15" s="75" t="n">
        <f>IF(ISERROR(W15/(U15+W15)),"",(W15/(U15+W15)))</f>
        <v>0.184912840026739</v>
      </c>
      <c r="Y15" s="14" t="n">
        <v>22350</v>
      </c>
      <c r="Z15" s="75" t="n">
        <f>IF(ISERROR(Y15/(Y15+AA15)),"",(Y15/(Y15+AA15)))</f>
        <v>0.710177623844174</v>
      </c>
      <c r="AA15" s="14" t="n">
        <v>9121</v>
      </c>
      <c r="AB15" s="75" t="n">
        <f>IF(ISERROR(AA15/(Y15+AA15)),"",(AA15/(Y15+AA15)))</f>
        <v>0.289822376155826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0.723663498831908</v>
      </c>
      <c r="C16" s="78"/>
      <c r="D16" s="75" t="n">
        <f>IF(ISERROR((G16+K16+O16+S16+W16+AA16)/(E16+I16+M16+Q16+U16+Y16+G16+K16+O16+S16+W16+AA16)),"",(G16+K16+O16+S16+W16+AA16)/(E16+I16+M16+Q16+U16+Y16+G16+K16+O16+S16+W16+AA16))</f>
        <v>0.276336501168092</v>
      </c>
      <c r="E16" s="14" t="n">
        <v>32634</v>
      </c>
      <c r="F16" s="75" t="n">
        <f>IF(ISERROR(E16/(E16+G16)),"",(E16/(E16+G16)))</f>
        <v>0.716884143930407</v>
      </c>
      <c r="G16" s="14" t="n">
        <v>12888</v>
      </c>
      <c r="H16" s="75" t="n">
        <f>IF(ISERROR(G16/(E16+G16)),"",(G16/(E16+G16)))</f>
        <v>0.283115856069593</v>
      </c>
      <c r="I16" s="14" t="n">
        <v>33335</v>
      </c>
      <c r="J16" s="75" t="n">
        <f>IF(ISERROR(I16/(I16+K16)),"",(I16/(I16+K16)))</f>
        <v>0.772698824783848</v>
      </c>
      <c r="K16" s="14" t="n">
        <v>9806</v>
      </c>
      <c r="L16" s="75" t="n">
        <f>IF(ISERROR(K16/(I16+K16)),"",(K16/(I16+K16)))</f>
        <v>0.227301175216152</v>
      </c>
      <c r="M16" s="14" t="n">
        <v>31845</v>
      </c>
      <c r="N16" s="75" t="n">
        <f>IF(ISERROR(M16/(M16+O16)),"",(M16/(M16+O16)))</f>
        <v>0.716149054354915</v>
      </c>
      <c r="O16" s="14" t="n">
        <v>12622</v>
      </c>
      <c r="P16" s="75" t="n">
        <f>IF(ISERROR(O16/(M16+O16)),"",(O16/(M16+O16)))</f>
        <v>0.283850945645085</v>
      </c>
      <c r="Q16" s="14" t="n">
        <v>22264</v>
      </c>
      <c r="R16" s="75" t="n">
        <f>IF(ISERROR(Q16/(Q16+S16)),"",(Q16/(Q16+S16)))</f>
        <v>0.71247079906557</v>
      </c>
      <c r="S16" s="14" t="n">
        <v>8985</v>
      </c>
      <c r="T16" s="75" t="n">
        <f>IF(ISERROR(S16/(Q16+S16)),"",(S16/(Q16+S16)))</f>
        <v>0.28752920093443</v>
      </c>
      <c r="U16" s="14" t="n">
        <v>22942</v>
      </c>
      <c r="V16" s="75" t="n">
        <f>IF(ISERROR(U16/(U16+W16)),"",(U16/(U16+W16)))</f>
        <v>0.735249815722847</v>
      </c>
      <c r="W16" s="14" t="n">
        <v>8261</v>
      </c>
      <c r="X16" s="75" t="n">
        <f>IF(ISERROR(W16/(U16+W16)),"",(W16/(U16+W16)))</f>
        <v>0.264750184277153</v>
      </c>
      <c r="Y16" s="14" t="n">
        <v>16508</v>
      </c>
      <c r="Z16" s="75" t="n">
        <f>IF(ISERROR(Y16/(Y16+AA16)),"",(Y16/(Y16+AA16)))</f>
        <v>0.663958492539114</v>
      </c>
      <c r="AA16" s="14" t="n">
        <v>8355</v>
      </c>
      <c r="AB16" s="75" t="n">
        <f>IF(ISERROR(AA16/(Y16+AA16)),"",(AA16/(Y16+AA16)))</f>
        <v>0.336041507460886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0.736120949820962</v>
      </c>
      <c r="C17" s="77"/>
      <c r="D17" s="75" t="n">
        <f>IF(ISERROR((G17+K17+O17+S17+W17+AA17)/(E17+I17+M17+Q17+U17+Y17+G17+K17+O17+S17+W17+AA17)),"",(G17+K17+O17+S17+W17+AA17)/(E17+I17+M17+Q17+U17+Y17+G17+K17+O17+S17+W17+AA17))</f>
        <v>0.263879050179038</v>
      </c>
      <c r="E17" s="14" t="n">
        <v>30257</v>
      </c>
      <c r="F17" s="75" t="n">
        <f>IF(ISERROR(E17/(E17+G17)),"",(E17/(E17+G17)))</f>
        <v>0.713642152931742</v>
      </c>
      <c r="G17" s="14" t="n">
        <v>12141</v>
      </c>
      <c r="H17" s="75" t="n">
        <f>IF(ISERROR(G17/(E17+G17)),"",(G17/(E17+G17)))</f>
        <v>0.286357847068258</v>
      </c>
      <c r="I17" s="14" t="n">
        <v>33997</v>
      </c>
      <c r="J17" s="75" t="n">
        <f>IF(ISERROR(I17/(I17+K17)),"",(I17/(I17+K17)))</f>
        <v>0.793432598954444</v>
      </c>
      <c r="K17" s="14" t="n">
        <v>8851</v>
      </c>
      <c r="L17" s="75" t="n">
        <f>IF(ISERROR(K17/(I17+K17)),"",(K17/(I17+K17)))</f>
        <v>0.206567401045556</v>
      </c>
      <c r="M17" s="14" t="n">
        <v>29917</v>
      </c>
      <c r="N17" s="75" t="n">
        <f>IF(ISERROR(M17/(M17+O17)),"",(M17/(M17+O17)))</f>
        <v>0.725330941182175</v>
      </c>
      <c r="O17" s="14" t="n">
        <v>11329</v>
      </c>
      <c r="P17" s="75" t="n">
        <f>IF(ISERROR(O17/(M17+O17)),"",(O17/(M17+O17)))</f>
        <v>0.274669058817825</v>
      </c>
      <c r="Q17" s="14" t="n">
        <v>20115</v>
      </c>
      <c r="R17" s="75" t="n">
        <f>IF(ISERROR(Q17/(Q17+S17)),"",(Q17/(Q17+S17)))</f>
        <v>0.724029947447988</v>
      </c>
      <c r="S17" s="14" t="n">
        <v>7667</v>
      </c>
      <c r="T17" s="75" t="n">
        <f>IF(ISERROR(S17/(Q17+S17)),"",(S17/(Q17+S17)))</f>
        <v>0.275970052552012</v>
      </c>
      <c r="U17" s="14" t="n">
        <v>20442</v>
      </c>
      <c r="V17" s="75" t="n">
        <f>IF(ISERROR(U17/(U17+W17)),"",(U17/(U17+W17)))</f>
        <v>0.736065101541121</v>
      </c>
      <c r="W17" s="14" t="n">
        <v>7330</v>
      </c>
      <c r="X17" s="75" t="n">
        <f>IF(ISERROR(W17/(U17+W17)),"",(W17/(U17+W17)))</f>
        <v>0.263934898458879</v>
      </c>
      <c r="Y17" s="14" t="n">
        <v>16988</v>
      </c>
      <c r="Z17" s="75" t="n">
        <f>IF(ISERROR(Y17/(Y17+AA17)),"",(Y17/(Y17+AA17)))</f>
        <v>0.706185567010309</v>
      </c>
      <c r="AA17" s="14" t="n">
        <v>7068</v>
      </c>
      <c r="AB17" s="75" t="n">
        <f>IF(ISERROR(AA17/(Y17+AA17)),"",(AA17/(Y17+AA17)))</f>
        <v>0.293814432989691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0.643633051765046</v>
      </c>
      <c r="C18" s="78"/>
      <c r="D18" s="75" t="n">
        <f>IF(ISERROR((G18+K18+O18+S18+W18+AA18)/(E18+I18+M18+Q18+U18+Y18+G18+K18+O18+S18+W18+AA18)),"",(G18+K18+O18+S18+W18+AA18)/(E18+I18+M18+Q18+U18+Y18+G18+K18+O18+S18+W18+AA18))</f>
        <v>0.356366948234954</v>
      </c>
      <c r="E18" s="14" t="n">
        <v>35554</v>
      </c>
      <c r="F18" s="75" t="n">
        <f>IF(ISERROR(E18/(E18+G18)),"",(E18/(E18+G18)))</f>
        <v>0.694048060593047</v>
      </c>
      <c r="G18" s="14" t="n">
        <v>15673</v>
      </c>
      <c r="H18" s="75" t="n">
        <f>IF(ISERROR(G18/(E18+G18)),"",(G18/(E18+G18)))</f>
        <v>0.305951939406953</v>
      </c>
      <c r="I18" s="14" t="n">
        <v>30986</v>
      </c>
      <c r="J18" s="75" t="n">
        <f>IF(ISERROR(I18/(I18+K18)),"",(I18/(I18+K18)))</f>
        <v>0.671783197831978</v>
      </c>
      <c r="K18" s="14" t="n">
        <v>15139</v>
      </c>
      <c r="L18" s="75" t="n">
        <f>IF(ISERROR(K18/(I18+K18)),"",(K18/(I18+K18)))</f>
        <v>0.328216802168022</v>
      </c>
      <c r="M18" s="14" t="n">
        <v>33629</v>
      </c>
      <c r="N18" s="75" t="n">
        <f>IF(ISERROR(M18/(M18+O18)),"",(M18/(M18+O18)))</f>
        <v>0.661636531764613</v>
      </c>
      <c r="O18" s="14" t="n">
        <v>17198</v>
      </c>
      <c r="P18" s="75" t="n">
        <f>IF(ISERROR(O18/(M18+O18)),"",(O18/(M18+O18)))</f>
        <v>0.338363468235387</v>
      </c>
      <c r="Q18" s="14" t="n">
        <v>22906</v>
      </c>
      <c r="R18" s="75" t="n">
        <f>IF(ISERROR(Q18/(Q18+S18)),"",(Q18/(Q18+S18)))</f>
        <v>0.616315987730722</v>
      </c>
      <c r="S18" s="14" t="n">
        <v>14260</v>
      </c>
      <c r="T18" s="75" t="n">
        <f>IF(ISERROR(S18/(Q18+S18)),"",(S18/(Q18+S18)))</f>
        <v>0.383684012269278</v>
      </c>
      <c r="U18" s="14" t="n">
        <v>23771</v>
      </c>
      <c r="V18" s="75" t="n">
        <f>IF(ISERROR(U18/(U18+W18)),"",(U18/(U18+W18)))</f>
        <v>0.642720021630391</v>
      </c>
      <c r="W18" s="14" t="n">
        <v>13214</v>
      </c>
      <c r="X18" s="75" t="n">
        <f>IF(ISERROR(W18/(U18+W18)),"",(W18/(U18+W18)))</f>
        <v>0.357279978369609</v>
      </c>
      <c r="Y18" s="14" t="n">
        <v>17814</v>
      </c>
      <c r="Z18" s="75" t="n">
        <f>IF(ISERROR(Y18/(Y18+AA18)),"",(Y18/(Y18+AA18)))</f>
        <v>0.531777067972178</v>
      </c>
      <c r="AA18" s="14" t="n">
        <v>15685</v>
      </c>
      <c r="AB18" s="75" t="n">
        <f>IF(ISERROR(AA18/(Y18+AA18)),"",(AA18/(Y18+AA18)))</f>
        <v>0.468222932027822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0.700734841331746</v>
      </c>
      <c r="C19" s="77"/>
      <c r="D19" s="75" t="n">
        <f>IF(ISERROR((G19+K19+O19+S19+W19+AA19)/(E19+I19+M19+Q19+U19+Y19+G19+K19+O19+S19+W19+AA19)),"",(G19+K19+O19+S19+W19+AA19)/(E19+I19+M19+Q19+U19+Y19+G19+K19+O19+S19+W19+AA19))</f>
        <v>0.299265158668254</v>
      </c>
      <c r="E19" s="14" t="n">
        <v>34088</v>
      </c>
      <c r="F19" s="75" t="n">
        <f>IF(ISERROR(E19/(E19+G19)),"",(E19/(E19+G19)))</f>
        <v>0.70000205351459</v>
      </c>
      <c r="G19" s="14" t="n">
        <v>14609</v>
      </c>
      <c r="H19" s="75" t="n">
        <f>IF(ISERROR(G19/(E19+G19)),"",(G19/(E19+G19)))</f>
        <v>0.29999794648541</v>
      </c>
      <c r="I19" s="14" t="n">
        <v>34535</v>
      </c>
      <c r="J19" s="75" t="n">
        <f>IF(ISERROR(I19/(I19+K19)),"",(I19/(I19+K19)))</f>
        <v>0.733460762450887</v>
      </c>
      <c r="K19" s="14" t="n">
        <v>12550</v>
      </c>
      <c r="L19" s="75" t="n">
        <f>IF(ISERROR(K19/(I19+K19)),"",(K19/(I19+K19)))</f>
        <v>0.266539237549113</v>
      </c>
      <c r="M19" s="14" t="n">
        <v>33600</v>
      </c>
      <c r="N19" s="75" t="n">
        <f>IF(ISERROR(M19/(M19+O19)),"",(M19/(M19+O19)))</f>
        <v>0.702840647617454</v>
      </c>
      <c r="O19" s="14" t="n">
        <v>14206</v>
      </c>
      <c r="P19" s="75" t="n">
        <f>IF(ISERROR(O19/(M19+O19)),"",(O19/(M19+O19)))</f>
        <v>0.297159352382546</v>
      </c>
      <c r="Q19" s="14" t="n">
        <v>25097</v>
      </c>
      <c r="R19" s="75" t="n">
        <f>IF(ISERROR(Q19/(Q19+S19)),"",(Q19/(Q19+S19)))</f>
        <v>0.698302726766834</v>
      </c>
      <c r="S19" s="14" t="n">
        <v>10843</v>
      </c>
      <c r="T19" s="75" t="n">
        <f>IF(ISERROR(S19/(Q19+S19)),"",(S19/(Q19+S19)))</f>
        <v>0.301697273233166</v>
      </c>
      <c r="U19" s="14" t="n">
        <v>25508</v>
      </c>
      <c r="V19" s="75" t="n">
        <f>IF(ISERROR(U19/(U19+W19)),"",(U19/(U19+W19)))</f>
        <v>0.712573679358605</v>
      </c>
      <c r="W19" s="14" t="n">
        <v>10289</v>
      </c>
      <c r="X19" s="75" t="n">
        <f>IF(ISERROR(W19/(U19+W19)),"",(W19/(U19+W19)))</f>
        <v>0.287426320641395</v>
      </c>
      <c r="Y19" s="14" t="n">
        <v>17864</v>
      </c>
      <c r="Z19" s="75" t="n">
        <f>IF(ISERROR(Y19/(Y19+AA19)),"",(Y19/(Y19+AA19)))</f>
        <v>0.632018397311162</v>
      </c>
      <c r="AA19" s="14" t="n">
        <v>10401</v>
      </c>
      <c r="AB19" s="75" t="n">
        <f>IF(ISERROR(AA19/(Y19+AA19)),"",(AA19/(Y19+AA19)))</f>
        <v>0.367981602688838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0.738266797440205</v>
      </c>
      <c r="C20" s="78"/>
      <c r="D20" s="75" t="n">
        <f>IF(ISERROR((G20+K20+O20+S20+W20+AA20)/(E20+I20+M20+Q20+U20+Y20+G20+K20+O20+S20+W20+AA20)),"",(G20+K20+O20+S20+W20+AA20)/(E20+I20+M20+Q20+U20+Y20+G20+K20+O20+S20+W20+AA20))</f>
        <v>0.261733202559795</v>
      </c>
      <c r="E20" s="14" t="n">
        <v>30904</v>
      </c>
      <c r="F20" s="75" t="n">
        <f>IF(ISERROR(E20/(E20+G20)),"",(E20/(E20+G20)))</f>
        <v>0.720054055313498</v>
      </c>
      <c r="G20" s="14" t="n">
        <v>12015</v>
      </c>
      <c r="H20" s="75" t="n">
        <f>IF(ISERROR(G20/(E20+G20)),"",(G20/(E20+G20)))</f>
        <v>0.279945944686502</v>
      </c>
      <c r="I20" s="14" t="n">
        <v>31789</v>
      </c>
      <c r="J20" s="75" t="n">
        <f>IF(ISERROR(I20/(I20+K20)),"",(I20/(I20+K20)))</f>
        <v>0.782113421085004</v>
      </c>
      <c r="K20" s="14" t="n">
        <v>8856</v>
      </c>
      <c r="L20" s="75" t="n">
        <f>IF(ISERROR(K20/(I20+K20)),"",(K20/(I20+K20)))</f>
        <v>0.217886578914996</v>
      </c>
      <c r="M20" s="14" t="n">
        <v>30568</v>
      </c>
      <c r="N20" s="75" t="n">
        <f>IF(ISERROR(M20/(M20+O20)),"",(M20/(M20+O20)))</f>
        <v>0.730016956033721</v>
      </c>
      <c r="O20" s="14" t="n">
        <v>11305</v>
      </c>
      <c r="P20" s="75" t="n">
        <f>IF(ISERROR(O20/(M20+O20)),"",(O20/(M20+O20)))</f>
        <v>0.269983043966279</v>
      </c>
      <c r="Q20" s="14" t="n">
        <v>21461</v>
      </c>
      <c r="R20" s="75" t="n">
        <f>IF(ISERROR(Q20/(Q20+S20)),"",(Q20/(Q20+S20)))</f>
        <v>0.734538111373515</v>
      </c>
      <c r="S20" s="14" t="n">
        <v>7756</v>
      </c>
      <c r="T20" s="75" t="n">
        <f>IF(ISERROR(S20/(Q20+S20)),"",(S20/(Q20+S20)))</f>
        <v>0.265461888626485</v>
      </c>
      <c r="U20" s="14" t="n">
        <v>21819</v>
      </c>
      <c r="V20" s="75" t="n">
        <f>IF(ISERROR(U20/(U20+W20)),"",(U20/(U20+W20)))</f>
        <v>0.749201661916698</v>
      </c>
      <c r="W20" s="14" t="n">
        <v>7304</v>
      </c>
      <c r="X20" s="75" t="n">
        <f>IF(ISERROR(W20/(U20+W20)),"",(W20/(U20+W20)))</f>
        <v>0.250798338083302</v>
      </c>
      <c r="Y20" s="14" t="n">
        <v>15508</v>
      </c>
      <c r="Z20" s="75" t="n">
        <f>IF(ISERROR(Y20/(Y20+AA20)),"",(Y20/(Y20+AA20)))</f>
        <v>0.699283040988411</v>
      </c>
      <c r="AA20" s="14" t="n">
        <v>6669</v>
      </c>
      <c r="AB20" s="75" t="n">
        <f>IF(ISERROR(AA20/(Y20+AA20)),"",(AA20/(Y20+AA20)))</f>
        <v>0.300716959011589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0.725712361985619</v>
      </c>
      <c r="C21" s="77"/>
      <c r="D21" s="75" t="n">
        <f>IF(ISERROR((G21+K21+O21+S21+W21+AA21)/(E21+I21+M21+Q21+U21+Y21+G21+K21+O21+S21+W21+AA21)),"",(G21+K21+O21+S21+W21+AA21)/(E21+I21+M21+Q21+U21+Y21+G21+K21+O21+S21+W21+AA21))</f>
        <v>0.274287638014381</v>
      </c>
      <c r="E21" s="14" t="n">
        <v>28023</v>
      </c>
      <c r="F21" s="75" t="n">
        <f>IF(ISERROR(E21/(E21+G21)),"",(E21/(E21+G21)))</f>
        <v>0.70252450550277</v>
      </c>
      <c r="G21" s="14" t="n">
        <v>11866</v>
      </c>
      <c r="H21" s="75" t="n">
        <f>IF(ISERROR(G21/(E21+G21)),"",(G21/(E21+G21)))</f>
        <v>0.29747549449723</v>
      </c>
      <c r="I21" s="14" t="n">
        <v>30012</v>
      </c>
      <c r="J21" s="75" t="n">
        <f>IF(ISERROR(I21/(I21+K21)),"",(I21/(I21+K21)))</f>
        <v>0.784073986989576</v>
      </c>
      <c r="K21" s="14" t="n">
        <v>8265</v>
      </c>
      <c r="L21" s="75" t="n">
        <f>IF(ISERROR(K21/(I21+K21)),"",(K21/(I21+K21)))</f>
        <v>0.215926013010424</v>
      </c>
      <c r="M21" s="14" t="n">
        <v>27784</v>
      </c>
      <c r="N21" s="75" t="n">
        <f>IF(ISERROR(M21/(M21+O21)),"",(M21/(M21+O21)))</f>
        <v>0.717599049537683</v>
      </c>
      <c r="O21" s="14" t="n">
        <v>10934</v>
      </c>
      <c r="P21" s="75" t="n">
        <f>IF(ISERROR(O21/(M21+O21)),"",(O21/(M21+O21)))</f>
        <v>0.282400950462317</v>
      </c>
      <c r="Q21" s="14" t="n">
        <v>18807</v>
      </c>
      <c r="R21" s="75" t="n">
        <f>IF(ISERROR(Q21/(Q21+S21)),"",(Q21/(Q21+S21)))</f>
        <v>0.71471460059284</v>
      </c>
      <c r="S21" s="14" t="n">
        <v>7507</v>
      </c>
      <c r="T21" s="75" t="n">
        <f>IF(ISERROR(S21/(Q21+S21)),"",(S21/(Q21+S21)))</f>
        <v>0.28528539940716</v>
      </c>
      <c r="U21" s="14" t="n">
        <v>19046</v>
      </c>
      <c r="V21" s="75" t="n">
        <f>IF(ISERROR(U21/(U21+W21)),"",(U21/(U21+W21)))</f>
        <v>0.726502898992981</v>
      </c>
      <c r="W21" s="14" t="n">
        <v>7170</v>
      </c>
      <c r="X21" s="75" t="n">
        <f>IF(ISERROR(W21/(U21+W21)),"",(W21/(U21+W21)))</f>
        <v>0.273497101007019</v>
      </c>
      <c r="Y21" s="14" t="n">
        <v>14291</v>
      </c>
      <c r="Z21" s="75" t="n">
        <f>IF(ISERROR(Y21/(Y21+AA21)),"",(Y21/(Y21+AA21)))</f>
        <v>0.690620016430677</v>
      </c>
      <c r="AA21" s="14" t="n">
        <v>6402</v>
      </c>
      <c r="AB21" s="75" t="n">
        <f>IF(ISERROR(AA21/(Y21+AA21)),"",(AA21/(Y21+AA21)))</f>
        <v>0.309379983569323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0.50566103533788</v>
      </c>
      <c r="C22" s="78"/>
      <c r="D22" s="75" t="n">
        <f>IF(ISERROR((G22+K22+O22+S22+W22+AA22)/(E22+I22+M22+Q22+U22+Y22+G22+K22+O22+S22+W22+AA22)),"",(G22+K22+O22+S22+W22+AA22)/(E22+I22+M22+Q22+U22+Y22+G22+K22+O22+S22+W22+AA22))</f>
        <v>0.49433896466212</v>
      </c>
      <c r="E22" s="14" t="n">
        <v>25375</v>
      </c>
      <c r="F22" s="75" t="n">
        <f>IF(ISERROR(E22/(E22+G22)),"",(E22/(E22+G22)))</f>
        <v>0.482038715070002</v>
      </c>
      <c r="G22" s="14" t="n">
        <v>27266</v>
      </c>
      <c r="H22" s="75" t="n">
        <f>IF(ISERROR(G22/(E22+G22)),"",(G22/(E22+G22)))</f>
        <v>0.517961284929997</v>
      </c>
      <c r="I22" s="14" t="n">
        <v>25045</v>
      </c>
      <c r="J22" s="75" t="n">
        <f>IF(ISERROR(I22/(I22+K22)),"",(I22/(I22+K22)))</f>
        <v>0.554522307096203</v>
      </c>
      <c r="K22" s="14" t="n">
        <v>20120</v>
      </c>
      <c r="L22" s="75" t="n">
        <f>IF(ISERROR(K22/(I22+K22)),"",(K22/(I22+K22)))</f>
        <v>0.445477692903797</v>
      </c>
      <c r="M22" s="14" t="n">
        <v>24974</v>
      </c>
      <c r="N22" s="75" t="n">
        <f>IF(ISERROR(M22/(M22+O22)),"",(M22/(M22+O22)))</f>
        <v>0.484499282194545</v>
      </c>
      <c r="O22" s="14" t="n">
        <v>26572</v>
      </c>
      <c r="P22" s="75" t="n">
        <f>IF(ISERROR(O22/(M22+O22)),"",(O22/(M22+O22)))</f>
        <v>0.515500717805455</v>
      </c>
      <c r="Q22" s="14" t="n">
        <v>21083</v>
      </c>
      <c r="R22" s="75" t="n">
        <f>IF(ISERROR(Q22/(Q22+S22)),"",(Q22/(Q22+S22)))</f>
        <v>0.522270114942529</v>
      </c>
      <c r="S22" s="14" t="n">
        <v>19285</v>
      </c>
      <c r="T22" s="75" t="n">
        <f>IF(ISERROR(S22/(Q22+S22)),"",(S22/(Q22+S22)))</f>
        <v>0.477729885057471</v>
      </c>
      <c r="U22" s="14" t="n">
        <v>21713</v>
      </c>
      <c r="V22" s="75" t="n">
        <f>IF(ISERROR(U22/(U22+W22)),"",(U22/(U22+W22)))</f>
        <v>0.542296261145383</v>
      </c>
      <c r="W22" s="14" t="n">
        <v>18326</v>
      </c>
      <c r="X22" s="75" t="n">
        <f>IF(ISERROR(W22/(U22+W22)),"",(W22/(U22+W22)))</f>
        <v>0.457703738854617</v>
      </c>
      <c r="Y22" s="14" t="n">
        <v>12311</v>
      </c>
      <c r="Z22" s="75" t="n">
        <f>IF(ISERROR(Y22/(Y22+AA22)),"",(Y22/(Y22+AA22)))</f>
        <v>0.434695102574062</v>
      </c>
      <c r="AA22" s="14" t="n">
        <v>16010</v>
      </c>
      <c r="AB22" s="75" t="n">
        <f>IF(ISERROR(AA22/(Y22+AA22)),"",(AA22/(Y22+AA22)))</f>
        <v>0.565304897425938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0.515395104214012</v>
      </c>
      <c r="C23" s="77"/>
      <c r="D23" s="75" t="n">
        <f>IF(ISERROR((G23+K23+O23+S23+W23+AA23)/(E23+I23+M23+Q23+U23+Y23+G23+K23+O23+S23+W23+AA23)),"",(G23+K23+O23+S23+W23+AA23)/(E23+I23+M23+Q23+U23+Y23+G23+K23+O23+S23+W23+AA23))</f>
        <v>0.484604895785988</v>
      </c>
      <c r="E23" s="14" t="n">
        <v>23391</v>
      </c>
      <c r="F23" s="75" t="n">
        <f>IF(ISERROR(E23/(E23+G23)),"",(E23/(E23+G23)))</f>
        <v>0.472765123188552</v>
      </c>
      <c r="G23" s="14" t="n">
        <v>26086</v>
      </c>
      <c r="H23" s="75" t="n">
        <f>IF(ISERROR(G23/(E23+G23)),"",(G23/(E23+G23)))</f>
        <v>0.527234876811448</v>
      </c>
      <c r="I23" s="14" t="n">
        <v>22425</v>
      </c>
      <c r="J23" s="75" t="n">
        <f>IF(ISERROR(I23/(I23+K23)),"",(I23/(I23+K23)))</f>
        <v>0.580687762183438</v>
      </c>
      <c r="K23" s="14" t="n">
        <v>16193</v>
      </c>
      <c r="L23" s="75" t="n">
        <f>IF(ISERROR(K23/(I23+K23)),"",(K23/(I23+K23)))</f>
        <v>0.419312237816562</v>
      </c>
      <c r="M23" s="14" t="n">
        <v>23342</v>
      </c>
      <c r="N23" s="75" t="n">
        <f>IF(ISERROR(M23/(M23+O23)),"",(M23/(M23+O23)))</f>
        <v>0.484344199365053</v>
      </c>
      <c r="O23" s="14" t="n">
        <v>24851</v>
      </c>
      <c r="P23" s="75" t="n">
        <f>IF(ISERROR(O23/(M23+O23)),"",(O23/(M23+O23)))</f>
        <v>0.515655800634947</v>
      </c>
      <c r="Q23" s="14" t="n">
        <v>18995</v>
      </c>
      <c r="R23" s="75" t="n">
        <f>IF(ISERROR(Q23/(Q23+S23)),"",(Q23/(Q23+S23)))</f>
        <v>0.532236823671159</v>
      </c>
      <c r="S23" s="14" t="n">
        <v>16694</v>
      </c>
      <c r="T23" s="75" t="n">
        <f>IF(ISERROR(S23/(Q23+S23)),"",(S23/(Q23+S23)))</f>
        <v>0.467763176328841</v>
      </c>
      <c r="U23" s="14" t="n">
        <v>19585</v>
      </c>
      <c r="V23" s="75" t="n">
        <f>IF(ISERROR(U23/(U23+W23)),"",(U23/(U23+W23)))</f>
        <v>0.553014259494564</v>
      </c>
      <c r="W23" s="14" t="n">
        <v>15830</v>
      </c>
      <c r="X23" s="75" t="n">
        <f>IF(ISERROR(W23/(U23+W23)),"",(W23/(U23+W23)))</f>
        <v>0.446985740505436</v>
      </c>
      <c r="Y23" s="14" t="n">
        <v>11326</v>
      </c>
      <c r="Z23" s="75" t="n">
        <f>IF(ISERROR(Y23/(Y23+AA23)),"",(Y23/(Y23+AA23)))</f>
        <v>0.479447995597511</v>
      </c>
      <c r="AA23" s="14" t="n">
        <v>12297</v>
      </c>
      <c r="AB23" s="75" t="n">
        <f>IF(ISERROR(AA23/(Y23+AA23)),"",(AA23/(Y23+AA23)))</f>
        <v>0.520552004402489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0.510651412904977</v>
      </c>
      <c r="C24" s="78"/>
      <c r="D24" s="75" t="n">
        <f>IF(ISERROR((G24+K24+O24+S24+W24+AA24)/(E24+I24+M24+Q24+U24+Y24+G24+K24+O24+S24+W24+AA24)),"",(G24+K24+O24+S24+W24+AA24)/(E24+I24+M24+Q24+U24+Y24+G24+K24+O24+S24+W24+AA24))</f>
        <v>0.489348587095023</v>
      </c>
      <c r="E24" s="14" t="n">
        <v>21364</v>
      </c>
      <c r="F24" s="75" t="n">
        <f>IF(ISERROR(E24/(E24+G24)),"",(E24/(E24+G24)))</f>
        <v>0.461455385878135</v>
      </c>
      <c r="G24" s="14" t="n">
        <v>24933</v>
      </c>
      <c r="H24" s="75" t="n">
        <f>IF(ISERROR(G24/(E24+G24)),"",(G24/(E24+G24)))</f>
        <v>0.538544614121865</v>
      </c>
      <c r="I24" s="14" t="n">
        <v>22583</v>
      </c>
      <c r="J24" s="75" t="n">
        <f>IF(ISERROR(I24/(I24+K24)),"",(I24/(I24+K24)))</f>
        <v>0.587166220327085</v>
      </c>
      <c r="K24" s="14" t="n">
        <v>15878</v>
      </c>
      <c r="L24" s="75" t="n">
        <f>IF(ISERROR(K24/(I24+K24)),"",(K24/(I24+K24)))</f>
        <v>0.412833779672915</v>
      </c>
      <c r="M24" s="14" t="n">
        <v>21489</v>
      </c>
      <c r="N24" s="75" t="n">
        <f>IF(ISERROR(M24/(M24+O24)),"",(M24/(M24+O24)))</f>
        <v>0.477352999977786</v>
      </c>
      <c r="O24" s="14" t="n">
        <v>23528</v>
      </c>
      <c r="P24" s="75" t="n">
        <f>IF(ISERROR(O24/(M24+O24)),"",(O24/(M24+O24)))</f>
        <v>0.522647000022214</v>
      </c>
      <c r="Q24" s="14" t="n">
        <v>17081</v>
      </c>
      <c r="R24" s="75" t="n">
        <f>IF(ISERROR(Q24/(Q24+S24)),"",(Q24/(Q24+S24)))</f>
        <v>0.523828508341511</v>
      </c>
      <c r="S24" s="14" t="n">
        <v>15527</v>
      </c>
      <c r="T24" s="75" t="n">
        <f>IF(ISERROR(S24/(Q24+S24)),"",(S24/(Q24+S24)))</f>
        <v>0.476171491658489</v>
      </c>
      <c r="U24" s="14" t="n">
        <v>17503</v>
      </c>
      <c r="V24" s="75" t="n">
        <f>IF(ISERROR(U24/(U24+W24)),"",(U24/(U24+W24)))</f>
        <v>0.542039577591279</v>
      </c>
      <c r="W24" s="14" t="n">
        <v>14788</v>
      </c>
      <c r="X24" s="75" t="n">
        <f>IF(ISERROR(W24/(U24+W24)),"",(W24/(U24+W24)))</f>
        <v>0.457960422408721</v>
      </c>
      <c r="Y24" s="14" t="n">
        <v>10990</v>
      </c>
      <c r="Z24" s="75" t="n">
        <f>IF(ISERROR(Y24/(Y24+AA24)),"",(Y24/(Y24+AA24)))</f>
        <v>0.48382126348228</v>
      </c>
      <c r="AA24" s="14" t="n">
        <v>11725</v>
      </c>
      <c r="AB24" s="75" t="n">
        <f>IF(ISERROR(AA24/(Y24+AA24)),"",(AA24/(Y24+AA24)))</f>
        <v>0.51617873651772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0.695995131091527</v>
      </c>
      <c r="C25" s="77"/>
      <c r="D25" s="75" t="n">
        <f>IF(ISERROR((G25+K25+O25+S25+W25+AA25)/(E25+I25+M25+Q25+U25+Y25+G25+K25+O25+S25+W25+AA25)),"",(G25+K25+O25+S25+W25+AA25)/(E25+I25+M25+Q25+U25+Y25+G25+K25+O25+S25+W25+AA25))</f>
        <v>0.304004868908473</v>
      </c>
      <c r="E25" s="14" t="n">
        <v>28526</v>
      </c>
      <c r="F25" s="75" t="n">
        <f>IF(ISERROR(E25/(E25+G25)),"",(E25/(E25+G25)))</f>
        <v>0.658024036354409</v>
      </c>
      <c r="G25" s="14" t="n">
        <v>14825</v>
      </c>
      <c r="H25" s="75" t="n">
        <f>IF(ISERROR(G25/(E25+G25)),"",(G25/(E25+G25)))</f>
        <v>0.341975963645591</v>
      </c>
      <c r="I25" s="14" t="n">
        <v>29405</v>
      </c>
      <c r="J25" s="75" t="n">
        <f>IF(ISERROR(I25/(I25+K25)),"",(I25/(I25+K25)))</f>
        <v>0.74896207432312</v>
      </c>
      <c r="K25" s="14" t="n">
        <v>9856</v>
      </c>
      <c r="L25" s="75" t="n">
        <f>IF(ISERROR(K25/(I25+K25)),"",(K25/(I25+K25)))</f>
        <v>0.25103792567688</v>
      </c>
      <c r="M25" s="14" t="n">
        <v>28190</v>
      </c>
      <c r="N25" s="75" t="n">
        <f>IF(ISERROR(M25/(M25+O25)),"",(M25/(M25+O25)))</f>
        <v>0.669357711029325</v>
      </c>
      <c r="O25" s="14" t="n">
        <v>13925</v>
      </c>
      <c r="P25" s="75" t="n">
        <f>IF(ISERROR(O25/(M25+O25)),"",(O25/(M25+O25)))</f>
        <v>0.330642288970676</v>
      </c>
      <c r="Q25" s="14" t="n">
        <v>21757</v>
      </c>
      <c r="R25" s="75" t="n">
        <f>IF(ISERROR(Q25/(Q25+S25)),"",(Q25/(Q25+S25)))</f>
        <v>0.703745633329021</v>
      </c>
      <c r="S25" s="14" t="n">
        <v>9159</v>
      </c>
      <c r="T25" s="75" t="n">
        <f>IF(ISERROR(S25/(Q25+S25)),"",(S25/(Q25+S25)))</f>
        <v>0.296254366670979</v>
      </c>
      <c r="U25" s="14" t="n">
        <v>22250</v>
      </c>
      <c r="V25" s="75" t="n">
        <f>IF(ISERROR(U25/(U25+W25)),"",(U25/(U25+W25)))</f>
        <v>0.724897374079625</v>
      </c>
      <c r="W25" s="14" t="n">
        <v>8444</v>
      </c>
      <c r="X25" s="75" t="n">
        <f>IF(ISERROR(W25/(U25+W25)),"",(W25/(U25+W25)))</f>
        <v>0.275102625920375</v>
      </c>
      <c r="Y25" s="14" t="n">
        <v>15106</v>
      </c>
      <c r="Z25" s="75" t="n">
        <f>IF(ISERROR(Y25/(Y25+AA25)),"",(Y25/(Y25+AA25)))</f>
        <v>0.676367869615832</v>
      </c>
      <c r="AA25" s="14" t="n">
        <v>7228</v>
      </c>
      <c r="AB25" s="75" t="n">
        <f>IF(ISERROR(AA25/(Y25+AA25)),"",(AA25/(Y25+AA25)))</f>
        <v>0.323632130384168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0.615395893711543</v>
      </c>
      <c r="C26" s="78"/>
      <c r="D26" s="75" t="n">
        <f>IF(ISERROR((G26+K26+O26+S26+W26+AA26)/(E26+I26+M26+Q26+U26+Y26+G26+K26+O26+S26+W26+AA26)),"",(G26+K26+O26+S26+W26+AA26)/(E26+I26+M26+Q26+U26+Y26+G26+K26+O26+S26+W26+AA26))</f>
        <v>0.384604106288457</v>
      </c>
      <c r="E26" s="14" t="n">
        <v>22803</v>
      </c>
      <c r="F26" s="75" t="n">
        <f>IF(ISERROR(E26/(E26+G26)),"",(E26/(E26+G26)))</f>
        <v>0.5983468905799</v>
      </c>
      <c r="G26" s="14" t="n">
        <v>15307</v>
      </c>
      <c r="H26" s="75" t="n">
        <f>IF(ISERROR(G26/(E26+G26)),"",(G26/(E26+G26)))</f>
        <v>0.4016531094201</v>
      </c>
      <c r="I26" s="14" t="n">
        <v>25326</v>
      </c>
      <c r="J26" s="75" t="n">
        <f>IF(ISERROR(I26/(I26+K26)),"",(I26/(I26+K26)))</f>
        <v>0.648022107364004</v>
      </c>
      <c r="K26" s="14" t="n">
        <v>13756</v>
      </c>
      <c r="L26" s="75" t="n">
        <f>IF(ISERROR(K26/(I26+K26)),"",(K26/(I26+K26)))</f>
        <v>0.351977892635996</v>
      </c>
      <c r="M26" s="14" t="n">
        <v>22360</v>
      </c>
      <c r="N26" s="75" t="n">
        <f>IF(ISERROR(M26/(M26+O26)),"",(M26/(M26+O26)))</f>
        <v>0.603248259860789</v>
      </c>
      <c r="O26" s="14" t="n">
        <v>14706</v>
      </c>
      <c r="P26" s="75" t="n">
        <f>IF(ISERROR(O26/(M26+O26)),"",(O26/(M26+O26)))</f>
        <v>0.396751740139211</v>
      </c>
      <c r="Q26" s="14" t="n">
        <v>21313</v>
      </c>
      <c r="R26" s="75" t="n">
        <f>IF(ISERROR(Q26/(Q26+S26)),"",(Q26/(Q26+S26)))</f>
        <v>0.632452001543072</v>
      </c>
      <c r="S26" s="14" t="n">
        <v>12386</v>
      </c>
      <c r="T26" s="75" t="n">
        <f>IF(ISERROR(S26/(Q26+S26)),"",(S26/(Q26+S26)))</f>
        <v>0.367547998456927</v>
      </c>
      <c r="U26" s="14" t="n">
        <v>21741</v>
      </c>
      <c r="V26" s="75" t="n">
        <f>IF(ISERROR(U26/(U26+W26)),"",(U26/(U26+W26)))</f>
        <v>0.647516082916369</v>
      </c>
      <c r="W26" s="14" t="n">
        <v>11835</v>
      </c>
      <c r="X26" s="75" t="n">
        <f>IF(ISERROR(W26/(U26+W26)),"",(W26/(U26+W26)))</f>
        <v>0.352483917083631</v>
      </c>
      <c r="Y26" s="14" t="n">
        <v>12375</v>
      </c>
      <c r="Z26" s="75" t="n">
        <f>IF(ISERROR(Y26/(Y26+AA26)),"",(Y26/(Y26+AA26)))</f>
        <v>0.536178509532062</v>
      </c>
      <c r="AA26" s="14" t="n">
        <v>10705</v>
      </c>
      <c r="AB26" s="75" t="n">
        <f>IF(ISERROR(AA26/(Y26+AA26)),"",(AA26/(Y26+AA26)))</f>
        <v>0.463821490467938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0.581329883164746</v>
      </c>
      <c r="C27" s="77"/>
      <c r="D27" s="75" t="n">
        <f>IF(ISERROR((G27+K27+O27+S27+W27+AA27)/(E27+I27+M27+Q27+U27+Y27+G27+K27+O27+S27+W27+AA27)),"",(G27+K27+O27+S27+W27+AA27)/(E27+I27+M27+Q27+U27+Y27+G27+K27+O27+S27+W27+AA27))</f>
        <v>0.418670116835254</v>
      </c>
      <c r="E27" s="14" t="n">
        <v>32934</v>
      </c>
      <c r="F27" s="75" t="n">
        <f>IF(ISERROR(E27/(E27+G27)),"",(E27/(E27+G27)))</f>
        <v>0.619525959367946</v>
      </c>
      <c r="G27" s="14" t="n">
        <v>20226</v>
      </c>
      <c r="H27" s="75" t="n">
        <f>IF(ISERROR(G27/(E27+G27)),"",(G27/(E27+G27)))</f>
        <v>0.380474040632054</v>
      </c>
      <c r="I27" s="14" t="n">
        <v>23264</v>
      </c>
      <c r="J27" s="75" t="n">
        <f>IF(ISERROR(I27/(I27+K27)),"",(I27/(I27+K27)))</f>
        <v>0.552536576097283</v>
      </c>
      <c r="K27" s="14" t="n">
        <v>18840</v>
      </c>
      <c r="L27" s="75" t="n">
        <f>IF(ISERROR(K27/(I27+K27)),"",(K27/(I27+K27)))</f>
        <v>0.447463423902717</v>
      </c>
      <c r="M27" s="14" t="n">
        <v>31693</v>
      </c>
      <c r="N27" s="75" t="n">
        <f>IF(ISERROR(M27/(M27+O27)),"",(M27/(M27+O27)))</f>
        <v>0.60305590440309</v>
      </c>
      <c r="O27" s="14" t="n">
        <v>20861</v>
      </c>
      <c r="P27" s="75" t="n">
        <f>IF(ISERROR(O27/(M27+O27)),"",(O27/(M27+O27)))</f>
        <v>0.39694409559691</v>
      </c>
      <c r="Q27" s="14" t="n">
        <v>24265</v>
      </c>
      <c r="R27" s="75" t="n">
        <f>IF(ISERROR(Q27/(Q27+S27)),"",(Q27/(Q27+S27)))</f>
        <v>0.603817249788484</v>
      </c>
      <c r="S27" s="14" t="n">
        <v>15921</v>
      </c>
      <c r="T27" s="75" t="n">
        <f>IF(ISERROR(S27/(Q27+S27)),"",(S27/(Q27+S27)))</f>
        <v>0.396182750211516</v>
      </c>
      <c r="U27" s="14" t="n">
        <v>24799</v>
      </c>
      <c r="V27" s="75" t="n">
        <f>IF(ISERROR(U27/(U27+W27)),"",(U27/(U27+W27)))</f>
        <v>0.620611126404565</v>
      </c>
      <c r="W27" s="14" t="n">
        <v>15160</v>
      </c>
      <c r="X27" s="75" t="n">
        <f>IF(ISERROR(W27/(U27+W27)),"",(W27/(U27+W27)))</f>
        <v>0.379388873595435</v>
      </c>
      <c r="Y27" s="14" t="n">
        <v>11319</v>
      </c>
      <c r="Z27" s="75" t="n">
        <f>IF(ISERROR(Y27/(Y27+AA27)),"",(Y27/(Y27+AA27)))</f>
        <v>0.417721518987342</v>
      </c>
      <c r="AA27" s="14" t="n">
        <v>15778</v>
      </c>
      <c r="AB27" s="75" t="n">
        <f>IF(ISERROR(AA27/(Y27+AA27)),"",(AA27/(Y27+AA27)))</f>
        <v>0.582278481012658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0.475804601600641</v>
      </c>
      <c r="C28" s="78"/>
      <c r="D28" s="75" t="n">
        <f>IF(ISERROR((G28+K28+O28+S28+W28+AA28)/(E28+I28+M28+Q28+U28+Y28+G28+K28+O28+S28+W28+AA28)),"",(G28+K28+O28+S28+W28+AA28)/(E28+I28+M28+Q28+U28+Y28+G28+K28+O28+S28+W28+AA28))</f>
        <v>0.524195398399359</v>
      </c>
      <c r="E28" s="14" t="n">
        <v>28728</v>
      </c>
      <c r="F28" s="75" t="n">
        <f>IF(ISERROR(E28/(E28+G28)),"",(E28/(E28+G28)))</f>
        <v>0.513357516842086</v>
      </c>
      <c r="G28" s="14" t="n">
        <v>27233</v>
      </c>
      <c r="H28" s="75" t="n">
        <f>IF(ISERROR(G28/(E28+G28)),"",(G28/(E28+G28)))</f>
        <v>0.486642483157914</v>
      </c>
      <c r="I28" s="14" t="n">
        <v>24515</v>
      </c>
      <c r="J28" s="75" t="n">
        <f>IF(ISERROR(I28/(I28+K28)),"",(I28/(I28+K28)))</f>
        <v>0.447868900378172</v>
      </c>
      <c r="K28" s="14" t="n">
        <v>30222</v>
      </c>
      <c r="L28" s="75" t="n">
        <f>IF(ISERROR(K28/(I28+K28)),"",(K28/(I28+K28)))</f>
        <v>0.552131099621828</v>
      </c>
      <c r="M28" s="14" t="n">
        <v>27880</v>
      </c>
      <c r="N28" s="75" t="n">
        <f>IF(ISERROR(M28/(M28+O28)),"",(M28/(M28+O28)))</f>
        <v>0.503967751848304</v>
      </c>
      <c r="O28" s="14" t="n">
        <v>27441</v>
      </c>
      <c r="P28" s="75" t="n">
        <f>IF(ISERROR(O28/(M28+O28)),"",(O28/(M28+O28)))</f>
        <v>0.496032248151696</v>
      </c>
      <c r="Q28" s="14" t="n">
        <v>26690</v>
      </c>
      <c r="R28" s="75" t="n">
        <f>IF(ISERROR(Q28/(Q28+S28)),"",(Q28/(Q28+S28)))</f>
        <v>0.506615037108745</v>
      </c>
      <c r="S28" s="14" t="n">
        <v>25993</v>
      </c>
      <c r="T28" s="75" t="n">
        <f>IF(ISERROR(S28/(Q28+S28)),"",(S28/(Q28+S28)))</f>
        <v>0.493384962891255</v>
      </c>
      <c r="U28" s="14" t="n">
        <v>27125</v>
      </c>
      <c r="V28" s="75" t="n">
        <f>IF(ISERROR(U28/(U28+W28)),"",(U28/(U28+W28)))</f>
        <v>0.519655925514388</v>
      </c>
      <c r="W28" s="14" t="n">
        <v>25073</v>
      </c>
      <c r="X28" s="75" t="n">
        <f>IF(ISERROR(W28/(U28+W28)),"",(W28/(U28+W28)))</f>
        <v>0.480344074485612</v>
      </c>
      <c r="Y28" s="14" t="n">
        <v>12324</v>
      </c>
      <c r="Z28" s="75" t="n">
        <f>IF(ISERROR(Y28/(Y28+AA28)),"",(Y28/(Y28+AA28)))</f>
        <v>0.319266340250253</v>
      </c>
      <c r="AA28" s="14" t="n">
        <v>26277</v>
      </c>
      <c r="AB28" s="75" t="n">
        <f>IF(ISERROR(AA28/(Y28+AA28)),"",(AA28/(Y28+AA28)))</f>
        <v>0.680733659749747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0.521582444131266</v>
      </c>
      <c r="C29" s="77"/>
      <c r="D29" s="75" t="n">
        <f>IF(ISERROR((G29+K29+O29+S29+W29+AA29)/(E29+I29+M29+Q29+U29+Y29+G29+K29+O29+S29+W29+AA29)),"",(G29+K29+O29+S29+W29+AA29)/(E29+I29+M29+Q29+U29+Y29+G29+K29+O29+S29+W29+AA29))</f>
        <v>0.478417555868734</v>
      </c>
      <c r="E29" s="14" t="n">
        <v>29126</v>
      </c>
      <c r="F29" s="75" t="n">
        <f>IF(ISERROR(E29/(E29+G29)),"",(E29/(E29+G29)))</f>
        <v>0.581160085400164</v>
      </c>
      <c r="G29" s="14" t="n">
        <v>20991</v>
      </c>
      <c r="H29" s="75" t="n">
        <f>IF(ISERROR(G29/(E29+G29)),"",(G29/(E29+G29)))</f>
        <v>0.418839914599836</v>
      </c>
      <c r="I29" s="14" t="n">
        <v>20658</v>
      </c>
      <c r="J29" s="75" t="n">
        <f>IF(ISERROR(I29/(I29+K29)),"",(I29/(I29+K29)))</f>
        <v>0.482032854209446</v>
      </c>
      <c r="K29" s="14" t="n">
        <v>22198</v>
      </c>
      <c r="L29" s="75" t="n">
        <f>IF(ISERROR(K29/(I29+K29)),"",(K29/(I29+K29)))</f>
        <v>0.517967145790554</v>
      </c>
      <c r="M29" s="14" t="n">
        <v>27462</v>
      </c>
      <c r="N29" s="75" t="n">
        <f>IF(ISERROR(M29/(M29+O29)),"",(M29/(M29+O29)))</f>
        <v>0.550605501644077</v>
      </c>
      <c r="O29" s="14" t="n">
        <v>22414</v>
      </c>
      <c r="P29" s="75" t="n">
        <f>IF(ISERROR(O29/(M29+O29)),"",(O29/(M29+O29)))</f>
        <v>0.449394498355923</v>
      </c>
      <c r="Q29" s="14" t="n">
        <v>21307</v>
      </c>
      <c r="R29" s="75" t="n">
        <f>IF(ISERROR(Q29/(Q29+S29)),"",(Q29/(Q29+S29)))</f>
        <v>0.547470387214471</v>
      </c>
      <c r="S29" s="14" t="n">
        <v>17612</v>
      </c>
      <c r="T29" s="75" t="n">
        <f>IF(ISERROR(S29/(Q29+S29)),"",(S29/(Q29+S29)))</f>
        <v>0.452529612785529</v>
      </c>
      <c r="U29" s="14" t="n">
        <v>21658</v>
      </c>
      <c r="V29" s="75" t="n">
        <f>IF(ISERROR(U29/(U29+W29)),"",(U29/(U29+W29)))</f>
        <v>0.558714270973068</v>
      </c>
      <c r="W29" s="14" t="n">
        <v>17106</v>
      </c>
      <c r="X29" s="75" t="n">
        <f>IF(ISERROR(W29/(U29+W29)),"",(W29/(U29+W29)))</f>
        <v>0.441285729026932</v>
      </c>
      <c r="Y29" s="14" t="n">
        <v>9324</v>
      </c>
      <c r="Z29" s="75" t="n">
        <f>IF(ISERROR(Y29/(Y29+AA29)),"",(Y29/(Y29+AA29)))</f>
        <v>0.33517866129844</v>
      </c>
      <c r="AA29" s="14" t="n">
        <v>18494</v>
      </c>
      <c r="AB29" s="75" t="n">
        <f>IF(ISERROR(AA29/(Y29+AA29)),"",(AA29/(Y29+AA29)))</f>
        <v>0.66482133870156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0.547003114893561</v>
      </c>
      <c r="C30" s="78"/>
      <c r="D30" s="75" t="n">
        <f>IF(ISERROR((G30+K30+O30+S30+W30+AA30)/(E30+I30+M30+Q30+U30+Y30+G30+K30+O30+S30+W30+AA30)),"",(G30+K30+O30+S30+W30+AA30)/(E30+I30+M30+Q30+U30+Y30+G30+K30+O30+S30+W30+AA30))</f>
        <v>0.452996885106439</v>
      </c>
      <c r="E30" s="14" t="n">
        <v>34683</v>
      </c>
      <c r="F30" s="75" t="n">
        <f>IF(ISERROR(E30/(E30+G30)),"",(E30/(E30+G30)))</f>
        <v>0.563483940147195</v>
      </c>
      <c r="G30" s="14" t="n">
        <v>26868</v>
      </c>
      <c r="H30" s="75" t="n">
        <f>IF(ISERROR(G30/(E30+G30)),"",(G30/(E30+G30)))</f>
        <v>0.436516059852805</v>
      </c>
      <c r="I30" s="14" t="n">
        <v>27212</v>
      </c>
      <c r="J30" s="75" t="n">
        <f>IF(ISERROR(I30/(I30+K30)),"",(I30/(I30+K30)))</f>
        <v>0.528809343360734</v>
      </c>
      <c r="K30" s="14" t="n">
        <v>24247</v>
      </c>
      <c r="L30" s="75" t="n">
        <f>IF(ISERROR(K30/(I30+K30)),"",(K30/(I30+K30)))</f>
        <v>0.471190656639266</v>
      </c>
      <c r="M30" s="14" t="n">
        <v>33590</v>
      </c>
      <c r="N30" s="75" t="n">
        <f>IF(ISERROR(M30/(M30+O30)),"",(M30/(M30+O30)))</f>
        <v>0.550863440313561</v>
      </c>
      <c r="O30" s="14" t="n">
        <v>27387</v>
      </c>
      <c r="P30" s="75" t="n">
        <f>IF(ISERROR(O30/(M30+O30)),"",(O30/(M30+O30)))</f>
        <v>0.449136559686439</v>
      </c>
      <c r="Q30" s="14" t="n">
        <v>27671</v>
      </c>
      <c r="R30" s="75" t="n">
        <f>IF(ISERROR(Q30/(Q30+S30)),"",(Q30/(Q30+S30)))</f>
        <v>0.587706815623473</v>
      </c>
      <c r="S30" s="14" t="n">
        <v>19412</v>
      </c>
      <c r="T30" s="75" t="n">
        <f>IF(ISERROR(S30/(Q30+S30)),"",(S30/(Q30+S30)))</f>
        <v>0.412293184376527</v>
      </c>
      <c r="U30" s="14" t="n">
        <v>28183</v>
      </c>
      <c r="V30" s="75" t="n">
        <f>IF(ISERROR(U30/(U30+W30)),"",(U30/(U30+W30)))</f>
        <v>0.600404772049425</v>
      </c>
      <c r="W30" s="14" t="n">
        <v>18757</v>
      </c>
      <c r="X30" s="75" t="n">
        <f>IF(ISERROR(W30/(U30+W30)),"",(W30/(U30+W30)))</f>
        <v>0.399595227950575</v>
      </c>
      <c r="Y30" s="14" t="n">
        <v>13909</v>
      </c>
      <c r="Z30" s="75" t="n">
        <f>IF(ISERROR(Y30/(Y30+AA30)),"",(Y30/(Y30+AA30)))</f>
        <v>0.408044122392701</v>
      </c>
      <c r="AA30" s="14" t="n">
        <v>20178</v>
      </c>
      <c r="AB30" s="75" t="n">
        <f>IF(ISERROR(AA30/(Y30+AA30)),"",(AA30/(Y30+AA30)))</f>
        <v>0.591955877607299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0.69188771243274</v>
      </c>
      <c r="C31" s="77"/>
      <c r="D31" s="75" t="n">
        <f>IF(ISERROR((G31+K31+O31+S31+W31+AA31)/(E31+I31+M31+Q31+U31+Y31+G31+K31+O31+S31+W31+AA31)),"",(G31+K31+O31+S31+W31+AA31)/(E31+I31+M31+Q31+U31+Y31+G31+K31+O31+S31+W31+AA31))</f>
        <v>0.308112287567261</v>
      </c>
      <c r="E31" s="14" t="n">
        <v>26577</v>
      </c>
      <c r="F31" s="75" t="n">
        <f>IF(ISERROR(E31/(E31+G31)),"",(E31/(E31+G31)))</f>
        <v>0.677155523848349</v>
      </c>
      <c r="G31" s="14" t="n">
        <v>12671</v>
      </c>
      <c r="H31" s="75" t="n">
        <f>IF(ISERROR(G31/(E31+G31)),"",(G31/(E31+G31)))</f>
        <v>0.322844476151651</v>
      </c>
      <c r="I31" s="14" t="n">
        <v>26214</v>
      </c>
      <c r="J31" s="75" t="n">
        <f>IF(ISERROR(I31/(I31+K31)),"",(I31/(I31+K31)))</f>
        <v>0.739172118204376</v>
      </c>
      <c r="K31" s="14" t="n">
        <v>9250</v>
      </c>
      <c r="L31" s="75" t="n">
        <f>IF(ISERROR(K31/(I31+K31)),"",(K31/(I31+K31)))</f>
        <v>0.260827881795624</v>
      </c>
      <c r="M31" s="14" t="n">
        <v>26149</v>
      </c>
      <c r="N31" s="75" t="n">
        <f>IF(ISERROR(M31/(M31+O31)),"",(M31/(M31+O31)))</f>
        <v>0.678930286901207</v>
      </c>
      <c r="O31" s="14" t="n">
        <v>12366</v>
      </c>
      <c r="P31" s="75" t="n">
        <f>IF(ISERROR(O31/(M31+O31)),"",(O31/(M31+O31)))</f>
        <v>0.321069713098793</v>
      </c>
      <c r="Q31" s="14" t="n">
        <v>19650</v>
      </c>
      <c r="R31" s="75" t="n">
        <f>IF(ISERROR(Q31/(Q31+S31)),"",(Q31/(Q31+S31)))</f>
        <v>0.693831432505914</v>
      </c>
      <c r="S31" s="14" t="n">
        <v>8671</v>
      </c>
      <c r="T31" s="75" t="n">
        <f>IF(ISERROR(S31/(Q31+S31)),"",(S31/(Q31+S31)))</f>
        <v>0.306168567494086</v>
      </c>
      <c r="U31" s="14" t="n">
        <v>20128</v>
      </c>
      <c r="V31" s="75" t="n">
        <f>IF(ISERROR(U31/(U31+W31)),"",(U31/(U31+W31)))</f>
        <v>0.71462046438969</v>
      </c>
      <c r="W31" s="14" t="n">
        <v>8038</v>
      </c>
      <c r="X31" s="75" t="n">
        <f>IF(ISERROR(W31/(U31+W31)),"",(W31/(U31+W31)))</f>
        <v>0.28537953561031</v>
      </c>
      <c r="Y31" s="14" t="n">
        <v>12823</v>
      </c>
      <c r="Z31" s="75" t="n">
        <f>IF(ISERROR(Y31/(Y31+AA31)),"",(Y31/(Y31+AA31)))</f>
        <v>0.628424405782896</v>
      </c>
      <c r="AA31" s="14" t="n">
        <v>7582</v>
      </c>
      <c r="AB31" s="75" t="n">
        <f>IF(ISERROR(AA31/(Y31+AA31)),"",(AA31/(Y31+AA31)))</f>
        <v>0.371575594217104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0.465341850866138</v>
      </c>
      <c r="C32" s="78"/>
      <c r="D32" s="75" t="n">
        <f>IF(ISERROR((G32+K32+O32+S32+W32+AA32)/(E32+I32+M32+Q32+U32+Y32+G32+K32+O32+S32+W32+AA32)),"",(G32+K32+O32+S32+W32+AA32)/(E32+I32+M32+Q32+U32+Y32+G32+K32+O32+S32+W32+AA32))</f>
        <v>0.534658149133862</v>
      </c>
      <c r="E32" s="14" t="n">
        <v>28327</v>
      </c>
      <c r="F32" s="75" t="n">
        <f>IF(ISERROR(E32/(E32+G32)),"",(E32/(E32+G32)))</f>
        <v>0.509964534538319</v>
      </c>
      <c r="G32" s="14" t="n">
        <v>27220</v>
      </c>
      <c r="H32" s="75" t="n">
        <f>IF(ISERROR(G32/(E32+G32)),"",(G32/(E32+G32)))</f>
        <v>0.490035465461681</v>
      </c>
      <c r="I32" s="14" t="n">
        <v>20640</v>
      </c>
      <c r="J32" s="75" t="n">
        <f>IF(ISERROR(I32/(I32+K32)),"",(I32/(I32+K32)))</f>
        <v>0.442007880760665</v>
      </c>
      <c r="K32" s="14" t="n">
        <v>26056</v>
      </c>
      <c r="L32" s="75" t="n">
        <f>IF(ISERROR(K32/(I32+K32)),"",(K32/(I32+K32)))</f>
        <v>0.557992119239335</v>
      </c>
      <c r="M32" s="14" t="n">
        <v>26894</v>
      </c>
      <c r="N32" s="75" t="n">
        <f>IF(ISERROR(M32/(M32+O32)),"",(M32/(M32+O32)))</f>
        <v>0.486302732220675</v>
      </c>
      <c r="O32" s="14" t="n">
        <v>28409</v>
      </c>
      <c r="P32" s="75" t="n">
        <f>IF(ISERROR(O32/(M32+O32)),"",(O32/(M32+O32)))</f>
        <v>0.513697267779325</v>
      </c>
      <c r="Q32" s="14" t="n">
        <v>21431</v>
      </c>
      <c r="R32" s="75" t="n">
        <f>IF(ISERROR(Q32/(Q32+S32)),"",(Q32/(Q32+S32)))</f>
        <v>0.486162152352434</v>
      </c>
      <c r="S32" s="14" t="n">
        <v>22651</v>
      </c>
      <c r="T32" s="75" t="n">
        <f>IF(ISERROR(S32/(Q32+S32)),"",(S32/(Q32+S32)))</f>
        <v>0.513837847647566</v>
      </c>
      <c r="U32" s="14" t="n">
        <v>22055</v>
      </c>
      <c r="V32" s="75" t="n">
        <f>IF(ISERROR(U32/(U32+W32)),"",(U32/(U32+W32)))</f>
        <v>0.504414051779343</v>
      </c>
      <c r="W32" s="14" t="n">
        <v>21669</v>
      </c>
      <c r="X32" s="75" t="n">
        <f>IF(ISERROR(W32/(U32+W32)),"",(W32/(U32+W32)))</f>
        <v>0.495585948220657</v>
      </c>
      <c r="Y32" s="14" t="n">
        <v>9515</v>
      </c>
      <c r="Z32" s="75" t="n">
        <f>IF(ISERROR(Y32/(Y32+AA32)),"",(Y32/(Y32+AA32)))</f>
        <v>0.301422371463871</v>
      </c>
      <c r="AA32" s="14" t="n">
        <v>22052</v>
      </c>
      <c r="AB32" s="75" t="n">
        <f>IF(ISERROR(AA32/(Y32+AA32)),"",(AA32/(Y32+AA32)))</f>
        <v>0.698577628536129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0.503495315775049</v>
      </c>
      <c r="C33" s="77"/>
      <c r="D33" s="75" t="n">
        <f>IF(ISERROR((G33+K33+O33+S33+W33+AA33)/(E33+I33+M33+Q33+U33+Y33+G33+K33+O33+S33+W33+AA33)),"",(G33+K33+O33+S33+W33+AA33)/(E33+I33+M33+Q33+U33+Y33+G33+K33+O33+S33+W33+AA33))</f>
        <v>0.496504684224951</v>
      </c>
      <c r="E33" s="14" t="n">
        <v>28823</v>
      </c>
      <c r="F33" s="75" t="n">
        <f>IF(ISERROR(E33/(E33+G33)),"",(E33/(E33+G33)))</f>
        <v>0.556611243072051</v>
      </c>
      <c r="G33" s="14" t="n">
        <v>22960</v>
      </c>
      <c r="H33" s="75" t="n">
        <f>IF(ISERROR(G33/(E33+G33)),"",(G33/(E33+G33)))</f>
        <v>0.443388756927949</v>
      </c>
      <c r="I33" s="14" t="n">
        <v>21096</v>
      </c>
      <c r="J33" s="75" t="n">
        <f>IF(ISERROR(I33/(I33+K33)),"",(I33/(I33+K33)))</f>
        <v>0.469342351161342</v>
      </c>
      <c r="K33" s="14" t="n">
        <v>23852</v>
      </c>
      <c r="L33" s="75" t="n">
        <f>IF(ISERROR(K33/(I33+K33)),"",(K33/(I33+K33)))</f>
        <v>0.530657648838658</v>
      </c>
      <c r="M33" s="14" t="n">
        <v>27422</v>
      </c>
      <c r="N33" s="75" t="n">
        <f>IF(ISERROR(M33/(M33+O33)),"",(M33/(M33+O33)))</f>
        <v>0.533045641862997</v>
      </c>
      <c r="O33" s="14" t="n">
        <v>24022</v>
      </c>
      <c r="P33" s="75" t="n">
        <f>IF(ISERROR(O33/(M33+O33)),"",(O33/(M33+O33)))</f>
        <v>0.466954358137003</v>
      </c>
      <c r="Q33" s="14" t="n">
        <v>21688</v>
      </c>
      <c r="R33" s="75" t="n">
        <f>IF(ISERROR(Q33/(Q33+S33)),"",(Q33/(Q33+S33)))</f>
        <v>0.534108259863074</v>
      </c>
      <c r="S33" s="14" t="n">
        <v>18918</v>
      </c>
      <c r="T33" s="75" t="n">
        <f>IF(ISERROR(S33/(Q33+S33)),"",(S33/(Q33+S33)))</f>
        <v>0.465891740136926</v>
      </c>
      <c r="U33" s="14" t="n">
        <v>21970</v>
      </c>
      <c r="V33" s="75" t="n">
        <f>IF(ISERROR(U33/(U33+W33)),"",(U33/(U33+W33)))</f>
        <v>0.543838803901183</v>
      </c>
      <c r="W33" s="14" t="n">
        <v>18428</v>
      </c>
      <c r="X33" s="75" t="n">
        <f>IF(ISERROR(W33/(U33+W33)),"",(W33/(U33+W33)))</f>
        <v>0.456161196098817</v>
      </c>
      <c r="Y33" s="14" t="n">
        <v>9437</v>
      </c>
      <c r="Z33" s="75" t="n">
        <f>IF(ISERROR(Y33/(Y33+AA33)),"",(Y33/(Y33+AA33)))</f>
        <v>0.315808848136002</v>
      </c>
      <c r="AA33" s="14" t="n">
        <v>20445</v>
      </c>
      <c r="AB33" s="75" t="n">
        <f>IF(ISERROR(AA33/(Y33+AA33)),"",(AA33/(Y33+AA33)))</f>
        <v>0.684191151863998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0.468806852086335</v>
      </c>
      <c r="C34" s="78"/>
      <c r="D34" s="75" t="n">
        <f>IF(ISERROR((G34+K34+O34+S34+W34+AA34)/(E34+I34+M34+Q34+U34+Y34+G34+K34+O34+S34+W34+AA34)),"",(G34+K34+O34+S34+W34+AA34)/(E34+I34+M34+Q34+U34+Y34+G34+K34+O34+S34+W34+AA34))</f>
        <v>0.531193147913665</v>
      </c>
      <c r="E34" s="14" t="n">
        <v>28139</v>
      </c>
      <c r="F34" s="75" t="n">
        <f>IF(ISERROR(E34/(E34+G34)),"",(E34/(E34+G34)))</f>
        <v>0.51347603145928</v>
      </c>
      <c r="G34" s="14" t="n">
        <v>26662</v>
      </c>
      <c r="H34" s="75" t="n">
        <f>IF(ISERROR(G34/(E34+G34)),"",(G34/(E34+G34)))</f>
        <v>0.48652396854072</v>
      </c>
      <c r="I34" s="14" t="n">
        <v>21021</v>
      </c>
      <c r="J34" s="75" t="n">
        <f>IF(ISERROR(I34/(I34+K34)),"",(I34/(I34+K34)))</f>
        <v>0.443771242795921</v>
      </c>
      <c r="K34" s="14" t="n">
        <v>26348</v>
      </c>
      <c r="L34" s="75" t="n">
        <f>IF(ISERROR(K34/(I34+K34)),"",(K34/(I34+K34)))</f>
        <v>0.556228757204079</v>
      </c>
      <c r="M34" s="14" t="n">
        <v>26771</v>
      </c>
      <c r="N34" s="75" t="n">
        <f>IF(ISERROR(M34/(M34+O34)),"",(M34/(M34+O34)))</f>
        <v>0.491680135174846</v>
      </c>
      <c r="O34" s="14" t="n">
        <v>27677</v>
      </c>
      <c r="P34" s="75" t="n">
        <f>IF(ISERROR(O34/(M34+O34)),"",(O34/(M34+O34)))</f>
        <v>0.508319864825154</v>
      </c>
      <c r="Q34" s="14" t="n">
        <v>21633</v>
      </c>
      <c r="R34" s="75" t="n">
        <f>IF(ISERROR(Q34/(Q34+S34)),"",(Q34/(Q34+S34)))</f>
        <v>0.496785008956046</v>
      </c>
      <c r="S34" s="14" t="n">
        <v>21913</v>
      </c>
      <c r="T34" s="75" t="n">
        <f>IF(ISERROR(S34/(Q34+S34)),"",(S34/(Q34+S34)))</f>
        <v>0.503214991043954</v>
      </c>
      <c r="U34" s="14" t="n">
        <v>22009</v>
      </c>
      <c r="V34" s="75" t="n">
        <f>IF(ISERROR(U34/(U34+W34)),"",(U34/(U34+W34)))</f>
        <v>0.508337952697709</v>
      </c>
      <c r="W34" s="14" t="n">
        <v>21287</v>
      </c>
      <c r="X34" s="75" t="n">
        <f>IF(ISERROR(W34/(U34+W34)),"",(W34/(U34+W34)))</f>
        <v>0.491662047302291</v>
      </c>
      <c r="Y34" s="14" t="n">
        <v>9272</v>
      </c>
      <c r="Z34" s="75" t="n">
        <f>IF(ISERROR(Y34/(Y34+AA34)),"",(Y34/(Y34+AA34)))</f>
        <v>0.295512493625701</v>
      </c>
      <c r="AA34" s="14" t="n">
        <v>22104</v>
      </c>
      <c r="AB34" s="75" t="n">
        <f>IF(ISERROR(AA34/(Y34+AA34)),"",(AA34/(Y34+AA34)))</f>
        <v>0.704487506374299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0.46193820775048</v>
      </c>
      <c r="C35" s="77"/>
      <c r="D35" s="75" t="n">
        <f>IF(ISERROR((G35+K35+O35+S35+W35+AA35)/(E35+I35+M35+Q35+U35+Y35+G35+K35+O35+S35+W35+AA35)),"",(G35+K35+O35+S35+W35+AA35)/(E35+I35+M35+Q35+U35+Y35+G35+K35+O35+S35+W35+AA35))</f>
        <v>0.53806179224952</v>
      </c>
      <c r="E35" s="14" t="n">
        <v>19014</v>
      </c>
      <c r="F35" s="75" t="n">
        <f>IF(ISERROR(E35/(E35+G35)),"",(E35/(E35+G35)))</f>
        <v>0.426839671350963</v>
      </c>
      <c r="G35" s="14" t="n">
        <v>25532</v>
      </c>
      <c r="H35" s="75" t="n">
        <f>IF(ISERROR(G35/(E35+G35)),"",(G35/(E35+G35)))</f>
        <v>0.573160328649037</v>
      </c>
      <c r="I35" s="14" t="n">
        <v>18092</v>
      </c>
      <c r="J35" s="75" t="n">
        <f>IF(ISERROR(I35/(I35+K35)),"",(I35/(I35+K35)))</f>
        <v>0.507062780269058</v>
      </c>
      <c r="K35" s="14" t="n">
        <v>17588</v>
      </c>
      <c r="L35" s="75" t="n">
        <f>IF(ISERROR(K35/(I35+K35)),"",(K35/(I35+K35)))</f>
        <v>0.492937219730942</v>
      </c>
      <c r="M35" s="14" t="n">
        <v>19191</v>
      </c>
      <c r="N35" s="75" t="n">
        <f>IF(ISERROR(M35/(M35+O35)),"",(M35/(M35+O35)))</f>
        <v>0.444421286647214</v>
      </c>
      <c r="O35" s="14" t="n">
        <v>23991</v>
      </c>
      <c r="P35" s="75" t="n">
        <f>IF(ISERROR(O35/(M35+O35)),"",(O35/(M35+O35)))</f>
        <v>0.555578713352786</v>
      </c>
      <c r="Q35" s="14" t="n">
        <v>14915</v>
      </c>
      <c r="R35" s="75" t="n">
        <f>IF(ISERROR(Q35/(Q35+S35)),"",(Q35/(Q35+S35)))</f>
        <v>0.500856308136606</v>
      </c>
      <c r="S35" s="14" t="n">
        <v>14864</v>
      </c>
      <c r="T35" s="75" t="n">
        <f>IF(ISERROR(S35/(Q35+S35)),"",(S35/(Q35+S35)))</f>
        <v>0.499143691863394</v>
      </c>
      <c r="U35" s="14" t="n">
        <v>14954</v>
      </c>
      <c r="V35" s="75" t="n">
        <f>IF(ISERROR(U35/(U35+W35)),"",(U35/(U35+W35)))</f>
        <v>0.506417420163229</v>
      </c>
      <c r="W35" s="14" t="n">
        <v>14575</v>
      </c>
      <c r="X35" s="75" t="n">
        <f>IF(ISERROR(W35/(U35+W35)),"",(W35/(U35+W35)))</f>
        <v>0.493582579836771</v>
      </c>
      <c r="Y35" s="14" t="n">
        <v>8147</v>
      </c>
      <c r="Z35" s="75" t="n">
        <f>IF(ISERROR(Y35/(Y35+AA35)),"",(Y35/(Y35+AA35)))</f>
        <v>0.379778109267201</v>
      </c>
      <c r="AA35" s="14" t="n">
        <v>13305</v>
      </c>
      <c r="AB35" s="75" t="n">
        <f>IF(ISERROR(AA35/(Y35+AA35)),"",(AA35/(Y35+AA35)))</f>
        <v>0.620221890732799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0.498712480727258</v>
      </c>
      <c r="C36" s="78"/>
      <c r="D36" s="75" t="n">
        <f>IF(ISERROR((G36+K36+O36+S36+W36+AA36)/(E36+I36+M36+Q36+U36+Y36+G36+K36+O36+S36+W36+AA36)),"",(G36+K36+O36+S36+W36+AA36)/(E36+I36+M36+Q36+U36+Y36+G36+K36+O36+S36+W36+AA36))</f>
        <v>0.501287519272742</v>
      </c>
      <c r="E36" s="14" t="n">
        <v>24423</v>
      </c>
      <c r="F36" s="75" t="n">
        <f>IF(ISERROR(E36/(E36+G36)),"",(E36/(E36+G36)))</f>
        <v>0.477683461117196</v>
      </c>
      <c r="G36" s="14" t="n">
        <v>26705</v>
      </c>
      <c r="H36" s="75" t="n">
        <f>IF(ISERROR(G36/(E36+G36)),"",(G36/(E36+G36)))</f>
        <v>0.522316538882804</v>
      </c>
      <c r="I36" s="14" t="n">
        <v>23272</v>
      </c>
      <c r="J36" s="75" t="n">
        <f>IF(ISERROR(I36/(I36+K36)),"",(I36/(I36+K36)))</f>
        <v>0.522931038356965</v>
      </c>
      <c r="K36" s="14" t="n">
        <v>21231</v>
      </c>
      <c r="L36" s="75" t="n">
        <f>IF(ISERROR(K36/(I36+K36)),"",(K36/(I36+K36)))</f>
        <v>0.477068961643035</v>
      </c>
      <c r="M36" s="14" t="n">
        <v>24545</v>
      </c>
      <c r="N36" s="75" t="n">
        <f>IF(ISERROR(M36/(M36+O36)),"",(M36/(M36+O36)))</f>
        <v>0.490831283620293</v>
      </c>
      <c r="O36" s="14" t="n">
        <v>25462</v>
      </c>
      <c r="P36" s="75" t="n">
        <f>IF(ISERROR(O36/(M36+O36)),"",(O36/(M36+O36)))</f>
        <v>0.509168716379707</v>
      </c>
      <c r="Q36" s="14" t="n">
        <v>20155</v>
      </c>
      <c r="R36" s="75" t="n">
        <f>IF(ISERROR(Q36/(Q36+S36)),"",(Q36/(Q36+S36)))</f>
        <v>0.531499696737955</v>
      </c>
      <c r="S36" s="14" t="n">
        <v>17766</v>
      </c>
      <c r="T36" s="75" t="n">
        <f>IF(ISERROR(S36/(Q36+S36)),"",(S36/(Q36+S36)))</f>
        <v>0.468500303262045</v>
      </c>
      <c r="U36" s="14" t="n">
        <v>20219</v>
      </c>
      <c r="V36" s="75" t="n">
        <f>IF(ISERROR(U36/(U36+W36)),"",(U36/(U36+W36)))</f>
        <v>0.537868106727674</v>
      </c>
      <c r="W36" s="14" t="n">
        <v>17372</v>
      </c>
      <c r="X36" s="75" t="n">
        <f>IF(ISERROR(W36/(U36+W36)),"",(W36/(U36+W36)))</f>
        <v>0.462131893272326</v>
      </c>
      <c r="Y36" s="14" t="n">
        <v>11917</v>
      </c>
      <c r="Z36" s="75" t="n">
        <f>IF(ISERROR(Y36/(Y36+AA36)),"",(Y36/(Y36+AA36)))</f>
        <v>0.417334967606374</v>
      </c>
      <c r="AA36" s="14" t="n">
        <v>16638</v>
      </c>
      <c r="AB36" s="75" t="n">
        <f>IF(ISERROR(AA36/(Y36+AA36)),"",(AA36/(Y36+AA36)))</f>
        <v>0.582665032393626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0.371426391194033</v>
      </c>
      <c r="C37" s="77"/>
      <c r="D37" s="75" t="n">
        <f>IF(ISERROR((G37+K37+O37+S37+W37+AA37)/(E37+I37+M37+Q37+U37+Y37+G37+K37+O37+S37+W37+AA37)),"",(G37+K37+O37+S37+W37+AA37)/(E37+I37+M37+Q37+U37+Y37+G37+K37+O37+S37+W37+AA37))</f>
        <v>0.628573608805967</v>
      </c>
      <c r="E37" s="14" t="n">
        <v>19971</v>
      </c>
      <c r="F37" s="75" t="n">
        <f>IF(ISERROR(E37/(E37+G37)),"",(E37/(E37+G37)))</f>
        <v>0.358282054502072</v>
      </c>
      <c r="G37" s="14" t="n">
        <v>35770</v>
      </c>
      <c r="H37" s="75" t="n">
        <f>IF(ISERROR(G37/(E37+G37)),"",(G37/(E37+G37)))</f>
        <v>0.641717945497928</v>
      </c>
      <c r="I37" s="14" t="n">
        <v>16833</v>
      </c>
      <c r="J37" s="75" t="n">
        <f>IF(ISERROR(I37/(I37+K37)),"",(I37/(I37+K37)))</f>
        <v>0.393395498843161</v>
      </c>
      <c r="K37" s="14" t="n">
        <v>25956</v>
      </c>
      <c r="L37" s="75" t="n">
        <f>IF(ISERROR(K37/(I37+K37)),"",(K37/(I37+K37)))</f>
        <v>0.606604501156839</v>
      </c>
      <c r="M37" s="14" t="n">
        <v>19907</v>
      </c>
      <c r="N37" s="75" t="n">
        <f>IF(ISERROR(M37/(M37+O37)),"",(M37/(M37+O37)))</f>
        <v>0.363425587848693</v>
      </c>
      <c r="O37" s="14" t="n">
        <v>34869</v>
      </c>
      <c r="P37" s="75" t="n">
        <f>IF(ISERROR(O37/(M37+O37)),"",(O37/(M37+O37)))</f>
        <v>0.636574412151307</v>
      </c>
      <c r="Q37" s="14" t="n">
        <v>16207</v>
      </c>
      <c r="R37" s="75" t="n">
        <f>IF(ISERROR(Q37/(Q37+S37)),"",(Q37/(Q37+S37)))</f>
        <v>0.399837173730695</v>
      </c>
      <c r="S37" s="14" t="n">
        <v>24327</v>
      </c>
      <c r="T37" s="75" t="n">
        <f>IF(ISERROR(S37/(Q37+S37)),"",(S37/(Q37+S37)))</f>
        <v>0.600162826269305</v>
      </c>
      <c r="U37" s="14" t="n">
        <v>16382</v>
      </c>
      <c r="V37" s="75" t="n">
        <f>IF(ISERROR(U37/(U37+W37)),"",(U37/(U37+W37)))</f>
        <v>0.407097239134216</v>
      </c>
      <c r="W37" s="14" t="n">
        <v>23859</v>
      </c>
      <c r="X37" s="75" t="n">
        <f>IF(ISERROR(W37/(U37+W37)),"",(W37/(U37+W37)))</f>
        <v>0.592902760865784</v>
      </c>
      <c r="Y37" s="14" t="n">
        <v>8049</v>
      </c>
      <c r="Z37" s="75" t="n">
        <f>IF(ISERROR(Y37/(Y37+AA37)),"",(Y37/(Y37+AA37)))</f>
        <v>0.287320625401585</v>
      </c>
      <c r="AA37" s="14" t="n">
        <v>19965</v>
      </c>
      <c r="AB37" s="75" t="n">
        <f>IF(ISERROR(AA37/(Y37+AA37)),"",(AA37/(Y37+AA37)))</f>
        <v>0.712679374598415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0.435543161363924</v>
      </c>
      <c r="C38" s="78"/>
      <c r="D38" s="75" t="n">
        <f>IF(ISERROR((G38+K38+O38+S38+W38+AA38)/(E38+I38+M38+Q38+U38+Y38+G38+K38+O38+S38+W38+AA38)),"",(G38+K38+O38+S38+W38+AA38)/(E38+I38+M38+Q38+U38+Y38+G38+K38+O38+S38+W38+AA38))</f>
        <v>0.564456838636076</v>
      </c>
      <c r="E38" s="14" t="n">
        <v>22444</v>
      </c>
      <c r="F38" s="75" t="n">
        <f>IF(ISERROR(E38/(E38+G38)),"",(E38/(E38+G38)))</f>
        <v>0.414968753466701</v>
      </c>
      <c r="G38" s="14" t="n">
        <v>31642</v>
      </c>
      <c r="H38" s="75" t="n">
        <f>IF(ISERROR(G38/(E38+G38)),"",(G38/(E38+G38)))</f>
        <v>0.585031246533299</v>
      </c>
      <c r="I38" s="14" t="n">
        <v>19276</v>
      </c>
      <c r="J38" s="75" t="n">
        <f>IF(ISERROR(I38/(I38+K38)),"",(I38/(I38+K38)))</f>
        <v>0.465199343565981</v>
      </c>
      <c r="K38" s="14" t="n">
        <v>22160</v>
      </c>
      <c r="L38" s="75" t="n">
        <f>IF(ISERROR(K38/(I38+K38)),"",(K38/(I38+K38)))</f>
        <v>0.534800656434019</v>
      </c>
      <c r="M38" s="14" t="n">
        <v>22344</v>
      </c>
      <c r="N38" s="75" t="n">
        <f>IF(ISERROR(M38/(M38+O38)),"",(M38/(M38+O38)))</f>
        <v>0.422054740182467</v>
      </c>
      <c r="O38" s="14" t="n">
        <v>30597</v>
      </c>
      <c r="P38" s="75" t="n">
        <f>IF(ISERROR(O38/(M38+O38)),"",(O38/(M38+O38)))</f>
        <v>0.577945259817533</v>
      </c>
      <c r="Q38" s="14" t="n">
        <v>18078</v>
      </c>
      <c r="R38" s="75" t="n">
        <f>IF(ISERROR(Q38/(Q38+S38)),"",(Q38/(Q38+S38)))</f>
        <v>0.466204193207314</v>
      </c>
      <c r="S38" s="14" t="n">
        <v>20699</v>
      </c>
      <c r="T38" s="75" t="n">
        <f>IF(ISERROR(S38/(Q38+S38)),"",(S38/(Q38+S38)))</f>
        <v>0.533795806792686</v>
      </c>
      <c r="U38" s="14" t="n">
        <v>18407</v>
      </c>
      <c r="V38" s="75" t="n">
        <f>IF(ISERROR(U38/(U38+W38)),"",(U38/(U38+W38)))</f>
        <v>0.477434248067645</v>
      </c>
      <c r="W38" s="14" t="n">
        <v>20147</v>
      </c>
      <c r="X38" s="75" t="n">
        <f>IF(ISERROR(W38/(U38+W38)),"",(W38/(U38+W38)))</f>
        <v>0.522565751932355</v>
      </c>
      <c r="Y38" s="14" t="n">
        <v>9403</v>
      </c>
      <c r="Z38" s="75" t="n">
        <f>IF(ISERROR(Y38/(Y38+AA38)),"",(Y38/(Y38+AA38)))</f>
        <v>0.352780070533503</v>
      </c>
      <c r="AA38" s="14" t="n">
        <v>17251</v>
      </c>
      <c r="AB38" s="75" t="n">
        <f>IF(ISERROR(AA38/(Y38+AA38)),"",(AA38/(Y38+AA38)))</f>
        <v>0.647219929466497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0.523151064234533</v>
      </c>
      <c r="C39" s="77"/>
      <c r="D39" s="75" t="n">
        <f>IF(ISERROR((G39+K39+O39+S39+W39+AA39)/(E39+I39+M39+Q39+U39+Y39+G39+K39+O39+S39+W39+AA39)),"",(G39+K39+O39+S39+W39+AA39)/(E39+I39+M39+Q39+U39+Y39+G39+K39+O39+S39+W39+AA39))</f>
        <v>0.476848935765467</v>
      </c>
      <c r="E39" s="14" t="n">
        <v>24644</v>
      </c>
      <c r="F39" s="75" t="n">
        <f>IF(ISERROR(E39/(E39+G39)),"",(E39/(E39+G39)))</f>
        <v>0.504286971290593</v>
      </c>
      <c r="G39" s="14" t="n">
        <v>24225</v>
      </c>
      <c r="H39" s="75" t="n">
        <f>IF(ISERROR(G39/(E39+G39)),"",(G39/(E39+G39)))</f>
        <v>0.495713028709407</v>
      </c>
      <c r="I39" s="14" t="n">
        <v>23323</v>
      </c>
      <c r="J39" s="75" t="n">
        <f>IF(ISERROR(I39/(I39+K39)),"",(I39/(I39+K39)))</f>
        <v>0.555984648024983</v>
      </c>
      <c r="K39" s="14" t="n">
        <v>18626</v>
      </c>
      <c r="L39" s="75" t="n">
        <f>IF(ISERROR(K39/(I39+K39)),"",(K39/(I39+K39)))</f>
        <v>0.444015351975017</v>
      </c>
      <c r="M39" s="14" t="n">
        <v>24612</v>
      </c>
      <c r="N39" s="75" t="n">
        <f>IF(ISERROR(M39/(M39+O39)),"",(M39/(M39+O39)))</f>
        <v>0.515520924971723</v>
      </c>
      <c r="O39" s="14" t="n">
        <v>23130</v>
      </c>
      <c r="P39" s="75" t="n">
        <f>IF(ISERROR(O39/(M39+O39)),"",(O39/(M39+O39)))</f>
        <v>0.484479075028277</v>
      </c>
      <c r="Q39" s="14" t="n">
        <v>19902</v>
      </c>
      <c r="R39" s="75" t="n">
        <f>IF(ISERROR(Q39/(Q39+S39)),"",(Q39/(Q39+S39)))</f>
        <v>0.550600343053173</v>
      </c>
      <c r="S39" s="14" t="n">
        <v>16244</v>
      </c>
      <c r="T39" s="75" t="n">
        <f>IF(ISERROR(S39/(Q39+S39)),"",(S39/(Q39+S39)))</f>
        <v>0.449399656946827</v>
      </c>
      <c r="U39" s="14" t="n">
        <v>20044</v>
      </c>
      <c r="V39" s="75" t="n">
        <f>IF(ISERROR(U39/(U39+W39)),"",(U39/(U39+W39)))</f>
        <v>0.558639910813824</v>
      </c>
      <c r="W39" s="14" t="n">
        <v>15836</v>
      </c>
      <c r="X39" s="75" t="n">
        <f>IF(ISERROR(W39/(U39+W39)),"",(W39/(U39+W39)))</f>
        <v>0.441360089186176</v>
      </c>
      <c r="Y39" s="14" t="n">
        <v>11229</v>
      </c>
      <c r="Z39" s="75" t="n">
        <f>IF(ISERROR(Y39/(Y39+AA39)),"",(Y39/(Y39+AA39)))</f>
        <v>0.432400169432785</v>
      </c>
      <c r="AA39" s="14" t="n">
        <v>14740</v>
      </c>
      <c r="AB39" s="75" t="n">
        <f>IF(ISERROR(AA39/(Y39+AA39)),"",(AA39/(Y39+AA39)))</f>
        <v>0.567599830567215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0.507432695982444</v>
      </c>
      <c r="C40" s="78"/>
      <c r="D40" s="75" t="n">
        <f>IF(ISERROR((G40+K40+O40+S40+W40+AA40)/(E40+I40+M40+Q40+U40+Y40+G40+K40+O40+S40+W40+AA40)),"",(G40+K40+O40+S40+W40+AA40)/(E40+I40+M40+Q40+U40+Y40+G40+K40+O40+S40+W40+AA40))</f>
        <v>0.492567304017556</v>
      </c>
      <c r="E40" s="14" t="n">
        <v>25027</v>
      </c>
      <c r="F40" s="75" t="n">
        <f>IF(ISERROR(E40/(E40+G40)),"",(E40/(E40+G40)))</f>
        <v>0.47638717045779</v>
      </c>
      <c r="G40" s="14" t="n">
        <v>27508</v>
      </c>
      <c r="H40" s="75" t="n">
        <f>IF(ISERROR(G40/(E40+G40)),"",(G40/(E40+G40)))</f>
        <v>0.52361282954221</v>
      </c>
      <c r="I40" s="14" t="n">
        <v>25020</v>
      </c>
      <c r="J40" s="75" t="n">
        <f>IF(ISERROR(I40/(I40+K40)),"",(I40/(I40+K40)))</f>
        <v>0.556160668637606</v>
      </c>
      <c r="K40" s="14" t="n">
        <v>19967</v>
      </c>
      <c r="L40" s="75" t="n">
        <f>IF(ISERROR(K40/(I40+K40)),"",(K40/(I40+K40)))</f>
        <v>0.443839331362394</v>
      </c>
      <c r="M40" s="14" t="n">
        <v>25216</v>
      </c>
      <c r="N40" s="75" t="n">
        <f>IF(ISERROR(M40/(M40+O40)),"",(M40/(M40+O40)))</f>
        <v>0.492490381047245</v>
      </c>
      <c r="O40" s="14" t="n">
        <v>25985</v>
      </c>
      <c r="P40" s="75" t="n">
        <f>IF(ISERROR(O40/(M40+O40)),"",(O40/(M40+O40)))</f>
        <v>0.507509618952755</v>
      </c>
      <c r="Q40" s="14" t="n">
        <v>20902</v>
      </c>
      <c r="R40" s="75" t="n">
        <f>IF(ISERROR(Q40/(Q40+S40)),"",(Q40/(Q40+S40)))</f>
        <v>0.533690795352994</v>
      </c>
      <c r="S40" s="14" t="n">
        <v>18263</v>
      </c>
      <c r="T40" s="75" t="n">
        <f>IF(ISERROR(S40/(Q40+S40)),"",(S40/(Q40+S40)))</f>
        <v>0.466309204647006</v>
      </c>
      <c r="U40" s="14" t="n">
        <v>20849</v>
      </c>
      <c r="V40" s="75" t="n">
        <f>IF(ISERROR(U40/(U40+W40)),"",(U40/(U40+W40)))</f>
        <v>0.537289970106175</v>
      </c>
      <c r="W40" s="14" t="n">
        <v>17955</v>
      </c>
      <c r="X40" s="75" t="n">
        <f>IF(ISERROR(W40/(U40+W40)),"",(W40/(U40+W40)))</f>
        <v>0.462710029893825</v>
      </c>
      <c r="Y40" s="14" t="n">
        <v>11778</v>
      </c>
      <c r="Z40" s="75" t="n">
        <f>IF(ISERROR(Y40/(Y40+AA40)),"",(Y40/(Y40+AA40)))</f>
        <v>0.434308049706848</v>
      </c>
      <c r="AA40" s="14" t="n">
        <v>15341</v>
      </c>
      <c r="AB40" s="75" t="n">
        <f>IF(ISERROR(AA40/(Y40+AA40)),"",(AA40/(Y40+AA40)))</f>
        <v>0.565691950293152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  <row r="41" ht="12.75">
      <c r="A41" s="71" t="n">
        <v>39</v>
      </c>
      <c r="B41" s="75" t="n">
        <f>IF(ISERROR((E41+I41+M41+Q41+U41+Y41)/(E41+I41+M41+Q41+U41+Y41+G41+K41+O41+S41+W41+AA41)),"",(E41+I41+M41+Q41+U41+Y41)/(E41+I41+M41+Q41+U41+Y41+G41+K41+O41+S41+W41+AA41))</f>
        <v>0.388793186876996</v>
      </c>
      <c r="C41" s="77"/>
      <c r="D41" s="75" t="n">
        <f>IF(ISERROR((G41+K41+O41+S41+W41+AA41)/(E41+I41+M41+Q41+U41+Y41+G41+K41+O41+S41+W41+AA41)),"",(G41+K41+O41+S41+W41+AA41)/(E41+I41+M41+Q41+U41+Y41+G41+K41+O41+S41+W41+AA41))</f>
        <v>0.611206813123004</v>
      </c>
      <c r="E41" s="14" t="n">
        <v>18971</v>
      </c>
      <c r="F41" s="75" t="n">
        <f>IF(ISERROR(E41/(E41+G41)),"",(E41/(E41+G41)))</f>
        <v>0.344952360171649</v>
      </c>
      <c r="G41" s="14" t="n">
        <v>36025</v>
      </c>
      <c r="H41" s="75" t="n">
        <f>IF(ISERROR(G41/(E41+G41)),"",(G41/(E41+G41)))</f>
        <v>0.655047639828351</v>
      </c>
      <c r="I41" s="14" t="n">
        <v>19617</v>
      </c>
      <c r="J41" s="75" t="n">
        <f>IF(ISERROR(I41/(I41+K41)),"",(I41/(I41+K41)))</f>
        <v>0.451442905141069</v>
      </c>
      <c r="K41" s="14" t="n">
        <v>23837</v>
      </c>
      <c r="L41" s="75" t="n">
        <f>IF(ISERROR(K41/(I41+K41)),"",(K41/(I41+K41)))</f>
        <v>0.548557094858931</v>
      </c>
      <c r="M41" s="14" t="n">
        <v>19323</v>
      </c>
      <c r="N41" s="75" t="n">
        <f>IF(ISERROR(M41/(M41+O41)),"",(M41/(M41+O41)))</f>
        <v>0.360503731343284</v>
      </c>
      <c r="O41" s="14" t="n">
        <v>34277</v>
      </c>
      <c r="P41" s="75" t="n">
        <f>IF(ISERROR(O41/(M41+O41)),"",(O41/(M41+O41)))</f>
        <v>0.639496268656716</v>
      </c>
      <c r="Q41" s="14" t="n">
        <v>16275</v>
      </c>
      <c r="R41" s="75" t="n">
        <f>IF(ISERROR(Q41/(Q41+S41)),"",(Q41/(Q41+S41)))</f>
        <v>0.413417329235146</v>
      </c>
      <c r="S41" s="14" t="n">
        <v>23092</v>
      </c>
      <c r="T41" s="75" t="n">
        <f>IF(ISERROR(S41/(Q41+S41)),"",(S41/(Q41+S41)))</f>
        <v>0.586582670764854</v>
      </c>
      <c r="U41" s="14" t="n">
        <v>16564</v>
      </c>
      <c r="V41" s="75" t="n">
        <f>IF(ISERROR(U41/(U41+W41)),"",(U41/(U41+W41)))</f>
        <v>0.424663504678887</v>
      </c>
      <c r="W41" s="14" t="n">
        <v>22441</v>
      </c>
      <c r="X41" s="75" t="n">
        <f>IF(ISERROR(W41/(U41+W41)),"",(W41/(U41+W41)))</f>
        <v>0.575336495321113</v>
      </c>
      <c r="Y41" s="14" t="n">
        <v>9685</v>
      </c>
      <c r="Z41" s="75" t="n">
        <f>IF(ISERROR(Y41/(Y41+AA41)),"",(Y41/(Y41+AA41)))</f>
        <v>0.347095294412787</v>
      </c>
      <c r="AA41" s="14" t="n">
        <v>18218</v>
      </c>
      <c r="AB41" s="75" t="n">
        <f>IF(ISERROR(AA41/(Y41+AA41)),"",(AA41/(Y41+AA41)))</f>
        <v>0.652904705587213</v>
      </c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</row>
    <row r="42" ht="12.75">
      <c r="A42" s="71" t="n">
        <v>40</v>
      </c>
      <c r="B42" s="75" t="n">
        <f>IF(ISERROR((E42+I42+M42+Q42+U42+Y42)/(E42+I42+M42+Q42+U42+Y42+G42+K42+O42+S42+W42+AA42)),"",(E42+I42+M42+Q42+U42+Y42)/(E42+I42+M42+Q42+U42+Y42+G42+K42+O42+S42+W42+AA42))</f>
        <v>0.445124578946906</v>
      </c>
      <c r="C42" s="78"/>
      <c r="D42" s="75" t="n">
        <f>IF(ISERROR((G42+K42+O42+S42+W42+AA42)/(E42+I42+M42+Q42+U42+Y42+G42+K42+O42+S42+W42+AA42)),"",(G42+K42+O42+S42+W42+AA42)/(E42+I42+M42+Q42+U42+Y42+G42+K42+O42+S42+W42+AA42))</f>
        <v>0.554875421053095</v>
      </c>
      <c r="E42" s="14" t="n">
        <v>18807</v>
      </c>
      <c r="F42" s="75" t="n">
        <f>IF(ISERROR(E42/(E42+G42)),"",(E42/(E42+G42)))</f>
        <v>0.402202737382378</v>
      </c>
      <c r="G42" s="14" t="n">
        <v>27953</v>
      </c>
      <c r="H42" s="75" t="n">
        <f>IF(ISERROR(G42/(E42+G42)),"",(G42/(E42+G42)))</f>
        <v>0.597797262617622</v>
      </c>
      <c r="I42" s="14" t="n">
        <v>19825</v>
      </c>
      <c r="J42" s="75" t="n">
        <f>IF(ISERROR(I42/(I42+K42)),"",(I42/(I42+K42)))</f>
        <v>0.50203854237889</v>
      </c>
      <c r="K42" s="14" t="n">
        <v>19664</v>
      </c>
      <c r="L42" s="75" t="n">
        <f>IF(ISERROR(K42/(I42+K42)),"",(K42/(I42+K42)))</f>
        <v>0.49796145762111</v>
      </c>
      <c r="M42" s="14" t="n">
        <v>18639</v>
      </c>
      <c r="N42" s="75" t="n">
        <f>IF(ISERROR(M42/(M42+O42)),"",(M42/(M42+O42)))</f>
        <v>0.409378431803207</v>
      </c>
      <c r="O42" s="14" t="n">
        <v>26891</v>
      </c>
      <c r="P42" s="75" t="n">
        <f>IF(ISERROR(O42/(M42+O42)),"",(O42/(M42+O42)))</f>
        <v>0.590621568196793</v>
      </c>
      <c r="Q42" s="14" t="n">
        <v>16708</v>
      </c>
      <c r="R42" s="75" t="n">
        <f>IF(ISERROR(Q42/(Q42+S42)),"",(Q42/(Q42+S42)))</f>
        <v>0.470197557269094</v>
      </c>
      <c r="S42" s="14" t="n">
        <v>18826</v>
      </c>
      <c r="T42" s="75" t="n">
        <f>IF(ISERROR(S42/(Q42+S42)),"",(S42/(Q42+S42)))</f>
        <v>0.529802442730906</v>
      </c>
      <c r="U42" s="14" t="n">
        <v>16816</v>
      </c>
      <c r="V42" s="75" t="n">
        <f>IF(ISERROR(U42/(U42+W42)),"",(U42/(U42+W42)))</f>
        <v>0.484583021151519</v>
      </c>
      <c r="W42" s="14" t="n">
        <v>17886</v>
      </c>
      <c r="X42" s="75" t="n">
        <f>IF(ISERROR(W42/(U42+W42)),"",(W42/(U42+W42)))</f>
        <v>0.515416978848481</v>
      </c>
      <c r="Y42" s="14" t="n">
        <v>10429</v>
      </c>
      <c r="Z42" s="75" t="n">
        <f>IF(ISERROR(Y42/(Y42+AA42)),"",(Y42/(Y42+AA42)))</f>
        <v>0.410736087590091</v>
      </c>
      <c r="AA42" s="14" t="n">
        <v>14962</v>
      </c>
      <c r="AB42" s="75" t="n">
        <f>IF(ISERROR(AA42/(Y42+AA42)),"",(AA42/(Y42+AA42)))</f>
        <v>0.589263912409909</v>
      </c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</row>
    <row r="43" ht="12.75">
      <c r="A43" s="71" t="n">
        <v>41</v>
      </c>
      <c r="B43" s="75" t="n">
        <f>IF(ISERROR((E43+I43+M43+Q43+U43+Y43)/(E43+I43+M43+Q43+U43+Y43+G43+K43+O43+S43+W43+AA43)),"",(E43+I43+M43+Q43+U43+Y43)/(E43+I43+M43+Q43+U43+Y43+G43+K43+O43+S43+W43+AA43))</f>
        <v>0.331809226567834</v>
      </c>
      <c r="C43" s="77"/>
      <c r="D43" s="75" t="n">
        <f>IF(ISERROR((G43+K43+O43+S43+W43+AA43)/(E43+I43+M43+Q43+U43+Y43+G43+K43+O43+S43+W43+AA43)),"",(G43+K43+O43+S43+W43+AA43)/(E43+I43+M43+Q43+U43+Y43+G43+K43+O43+S43+W43+AA43))</f>
        <v>0.668190773432166</v>
      </c>
      <c r="E43" s="14" t="n">
        <v>15212</v>
      </c>
      <c r="F43" s="75" t="n">
        <f>IF(ISERROR(E43/(E43+G43)),"",(E43/(E43+G43)))</f>
        <v>0.279596375466392</v>
      </c>
      <c r="G43" s="14" t="n">
        <v>39195</v>
      </c>
      <c r="H43" s="75" t="n">
        <f>IF(ISERROR(G43/(E43+G43)),"",(G43/(E43+G43)))</f>
        <v>0.720403624533608</v>
      </c>
      <c r="I43" s="14" t="n">
        <v>17556</v>
      </c>
      <c r="J43" s="75" t="n">
        <f>IF(ISERROR(I43/(I43+K43)),"",(I43/(I43+K43)))</f>
        <v>0.411475179299677</v>
      </c>
      <c r="K43" s="14" t="n">
        <v>25110</v>
      </c>
      <c r="L43" s="75" t="n">
        <f>IF(ISERROR(K43/(I43+K43)),"",(K43/(I43+K43)))</f>
        <v>0.588524820700323</v>
      </c>
      <c r="M43" s="14" t="n">
        <v>15884</v>
      </c>
      <c r="N43" s="75" t="n">
        <f>IF(ISERROR(M43/(M43+O43)),"",(M43/(M43+O43)))</f>
        <v>0.298734272441745</v>
      </c>
      <c r="O43" s="14" t="n">
        <v>37287</v>
      </c>
      <c r="P43" s="75" t="n">
        <f>IF(ISERROR(O43/(M43+O43)),"",(O43/(M43+O43)))</f>
        <v>0.701265727558255</v>
      </c>
      <c r="Q43" s="14" t="n">
        <v>13697</v>
      </c>
      <c r="R43" s="75" t="n">
        <f>IF(ISERROR(Q43/(Q43+S43)),"",(Q43/(Q43+S43)))</f>
        <v>0.349716590920697</v>
      </c>
      <c r="S43" s="14" t="n">
        <v>25469</v>
      </c>
      <c r="T43" s="75" t="n">
        <f>IF(ISERROR(S43/(Q43+S43)),"",(S43/(Q43+S43)))</f>
        <v>0.650283409079303</v>
      </c>
      <c r="U43" s="14" t="n">
        <v>13810</v>
      </c>
      <c r="V43" s="75" t="n">
        <f>IF(ISERROR(U43/(U43+W43)),"",(U43/(U43+W43)))</f>
        <v>0.357235242381913</v>
      </c>
      <c r="W43" s="14" t="n">
        <v>24848</v>
      </c>
      <c r="X43" s="75" t="n">
        <f>IF(ISERROR(W43/(U43+W43)),"",(W43/(U43+W43)))</f>
        <v>0.642764757618087</v>
      </c>
      <c r="Y43" s="14" t="n">
        <v>8892</v>
      </c>
      <c r="Z43" s="75" t="n">
        <f>IF(ISERROR(Y43/(Y43+AA43)),"",(Y43/(Y43+AA43)))</f>
        <v>0.314683087376579</v>
      </c>
      <c r="AA43" s="14" t="n">
        <v>19365</v>
      </c>
      <c r="AB43" s="75" t="n">
        <f>IF(ISERROR(AA43/(Y43+AA43)),"",(AA43/(Y43+AA43)))</f>
        <v>0.685316912623421</v>
      </c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</row>
    <row r="44" ht="12.75">
      <c r="A44" s="71" t="n">
        <v>42</v>
      </c>
      <c r="B44" s="75" t="n">
        <f>IF(ISERROR((E44+I44+M44+Q44+U44+Y44)/(E44+I44+M44+Q44+U44+Y44+G44+K44+O44+S44+W44+AA44)),"",(E44+I44+M44+Q44+U44+Y44)/(E44+I44+M44+Q44+U44+Y44+G44+K44+O44+S44+W44+AA44))</f>
        <v>0.345586424270115</v>
      </c>
      <c r="C44" s="78"/>
      <c r="D44" s="75" t="n">
        <f>IF(ISERROR((G44+K44+O44+S44+W44+AA44)/(E44+I44+M44+Q44+U44+Y44+G44+K44+O44+S44+W44+AA44)),"",(G44+K44+O44+S44+W44+AA44)/(E44+I44+M44+Q44+U44+Y44+G44+K44+O44+S44+W44+AA44))</f>
        <v>0.654413575729885</v>
      </c>
      <c r="E44" s="14" t="n">
        <v>20154</v>
      </c>
      <c r="F44" s="75" t="n">
        <f>IF(ISERROR(E44/(E44+G44)),"",(E44/(E44+G44)))</f>
        <v>0.344925551942495</v>
      </c>
      <c r="G44" s="14" t="n">
        <v>38276</v>
      </c>
      <c r="H44" s="75" t="n">
        <f>IF(ISERROR(G44/(E44+G44)),"",(G44/(E44+G44)))</f>
        <v>0.655074448057505</v>
      </c>
      <c r="I44" s="14" t="n">
        <v>16961</v>
      </c>
      <c r="J44" s="75" t="n">
        <f>IF(ISERROR(I44/(I44+K44)),"",(I44/(I44+K44)))</f>
        <v>0.373286088430134</v>
      </c>
      <c r="K44" s="14" t="n">
        <v>28476</v>
      </c>
      <c r="L44" s="75" t="n">
        <f>IF(ISERROR(K44/(I44+K44)),"",(K44/(I44+K44)))</f>
        <v>0.626713911569866</v>
      </c>
      <c r="M44" s="14" t="n">
        <v>19607</v>
      </c>
      <c r="N44" s="75" t="n">
        <f>IF(ISERROR(M44/(M44+O44)),"",(M44/(M44+O44)))</f>
        <v>0.34009227780476</v>
      </c>
      <c r="O44" s="14" t="n">
        <v>38045</v>
      </c>
      <c r="P44" s="75" t="n">
        <f>IF(ISERROR(O44/(M44+O44)),"",(O44/(M44+O44)))</f>
        <v>0.65990772219524</v>
      </c>
      <c r="Q44" s="14" t="n">
        <v>15986</v>
      </c>
      <c r="R44" s="75" t="n">
        <f>IF(ISERROR(Q44/(Q44+S44)),"",(Q44/(Q44+S44)))</f>
        <v>0.362272531556643</v>
      </c>
      <c r="S44" s="14" t="n">
        <v>28141</v>
      </c>
      <c r="T44" s="75" t="n">
        <f>IF(ISERROR(S44/(Q44+S44)),"",(S44/(Q44+S44)))</f>
        <v>0.637727468443357</v>
      </c>
      <c r="U44" s="14" t="n">
        <v>16594</v>
      </c>
      <c r="V44" s="75" t="n">
        <f>IF(ISERROR(U44/(U44+W44)),"",(U44/(U44+W44)))</f>
        <v>0.379464898239195</v>
      </c>
      <c r="W44" s="14" t="n">
        <v>27136</v>
      </c>
      <c r="X44" s="75" t="n">
        <f>IF(ISERROR(W44/(U44+W44)),"",(W44/(U44+W44)))</f>
        <v>0.620535101760805</v>
      </c>
      <c r="Y44" s="14" t="n">
        <v>7513</v>
      </c>
      <c r="Z44" s="75" t="n">
        <f>IF(ISERROR(Y44/(Y44+AA44)),"",(Y44/(Y44+AA44)))</f>
        <v>0.244158460888499</v>
      </c>
      <c r="AA44" s="14" t="n">
        <v>23258</v>
      </c>
      <c r="AB44" s="75" t="n">
        <f>IF(ISERROR(AA44/(Y44+AA44)),"",(AA44/(Y44+AA44)))</f>
        <v>0.755841539111501</v>
      </c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</row>
    <row r="45" ht="12.75">
      <c r="A45" s="71" t="n">
        <v>43</v>
      </c>
      <c r="B45" s="75" t="n">
        <f>IF(ISERROR((E45+I45+M45+Q45+U45+Y45)/(E45+I45+M45+Q45+U45+Y45+G45+K45+O45+S45+W45+AA45)),"",(E45+I45+M45+Q45+U45+Y45)/(E45+I45+M45+Q45+U45+Y45+G45+K45+O45+S45+W45+AA45))</f>
        <v>0.413149752038091</v>
      </c>
      <c r="C45" s="77"/>
      <c r="D45" s="75" t="n">
        <f>IF(ISERROR((G45+K45+O45+S45+W45+AA45)/(E45+I45+M45+Q45+U45+Y45+G45+K45+O45+S45+W45+AA45)),"",(G45+K45+O45+S45+W45+AA45)/(E45+I45+M45+Q45+U45+Y45+G45+K45+O45+S45+W45+AA45))</f>
        <v>0.586850247961909</v>
      </c>
      <c r="E45" s="14" t="n">
        <v>24395</v>
      </c>
      <c r="F45" s="75" t="n">
        <f>IF(ISERROR(E45/(E45+G45)),"",(E45/(E45+G45)))</f>
        <v>0.424600550005222</v>
      </c>
      <c r="G45" s="14" t="n">
        <v>33059</v>
      </c>
      <c r="H45" s="75" t="n">
        <f>IF(ISERROR(G45/(E45+G45)),"",(G45/(E45+G45)))</f>
        <v>0.575399449994778</v>
      </c>
      <c r="I45" s="14" t="n">
        <v>20639</v>
      </c>
      <c r="J45" s="75" t="n">
        <f>IF(ISERROR(I45/(I45+K45)),"",(I45/(I45+K45)))</f>
        <v>0.427211194137981</v>
      </c>
      <c r="K45" s="14" t="n">
        <v>27672</v>
      </c>
      <c r="L45" s="75" t="n">
        <f>IF(ISERROR(K45/(I45+K45)),"",(K45/(I45+K45)))</f>
        <v>0.572788805862019</v>
      </c>
      <c r="M45" s="14" t="n">
        <v>23862</v>
      </c>
      <c r="N45" s="75" t="n">
        <f>IF(ISERROR(M45/(M45+O45)),"",(M45/(M45+O45)))</f>
        <v>0.420031684562577</v>
      </c>
      <c r="O45" s="14" t="n">
        <v>32948</v>
      </c>
      <c r="P45" s="75" t="n">
        <f>IF(ISERROR(O45/(M45+O45)),"",(O45/(M45+O45)))</f>
        <v>0.579968315437423</v>
      </c>
      <c r="Q45" s="14" t="n">
        <v>19427</v>
      </c>
      <c r="R45" s="75" t="n">
        <f>IF(ISERROR(Q45/(Q45+S45)),"",(Q45/(Q45+S45)))</f>
        <v>0.436453910269372</v>
      </c>
      <c r="S45" s="14" t="n">
        <v>25084</v>
      </c>
      <c r="T45" s="75" t="n">
        <f>IF(ISERROR(S45/(Q45+S45)),"",(S45/(Q45+S45)))</f>
        <v>0.563546089730628</v>
      </c>
      <c r="U45" s="14" t="n">
        <v>20049</v>
      </c>
      <c r="V45" s="75" t="n">
        <f>IF(ISERROR(U45/(U45+W45)),"",(U45/(U45+W45)))</f>
        <v>0.454904363215574</v>
      </c>
      <c r="W45" s="14" t="n">
        <v>24024</v>
      </c>
      <c r="X45" s="75" t="n">
        <f>IF(ISERROR(W45/(U45+W45)),"",(W45/(U45+W45)))</f>
        <v>0.545095636784426</v>
      </c>
      <c r="Y45" s="14" t="n">
        <v>8594</v>
      </c>
      <c r="Z45" s="75" t="n">
        <f>IF(ISERROR(Y45/(Y45+AA45)),"",(Y45/(Y45+AA45)))</f>
        <v>0.268991204732543</v>
      </c>
      <c r="AA45" s="14" t="n">
        <v>23355</v>
      </c>
      <c r="AB45" s="75" t="n">
        <f>IF(ISERROR(AA45/(Y45+AA45)),"",(AA45/(Y45+AA45)))</f>
        <v>0.731008795267458</v>
      </c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</row>
    <row r="46" ht="12.75">
      <c r="A46" s="71" t="n">
        <v>44</v>
      </c>
      <c r="B46" s="75" t="n">
        <f>IF(ISERROR((E46+I46+M46+Q46+U46+Y46)/(E46+I46+M46+Q46+U46+Y46+G46+K46+O46+S46+W46+AA46)),"",(E46+I46+M46+Q46+U46+Y46)/(E46+I46+M46+Q46+U46+Y46+G46+K46+O46+S46+W46+AA46))</f>
        <v>0.388560998497853</v>
      </c>
      <c r="C46" s="78"/>
      <c r="D46" s="75" t="n">
        <f>IF(ISERROR((G46+K46+O46+S46+W46+AA46)/(E46+I46+M46+Q46+U46+Y46+G46+K46+O46+S46+W46+AA46)),"",(G46+K46+O46+S46+W46+AA46)/(E46+I46+M46+Q46+U46+Y46+G46+K46+O46+S46+W46+AA46))</f>
        <v>0.611439001502147</v>
      </c>
      <c r="E46" s="14" t="n">
        <v>24191</v>
      </c>
      <c r="F46" s="75" t="n">
        <f>IF(ISERROR(E46/(E46+G46)),"",(E46/(E46+G46)))</f>
        <v>0.403856427378965</v>
      </c>
      <c r="G46" s="14" t="n">
        <v>35709</v>
      </c>
      <c r="H46" s="75" t="n">
        <f>IF(ISERROR(G46/(E46+G46)),"",(G46/(E46+G46)))</f>
        <v>0.596143572621035</v>
      </c>
      <c r="I46" s="14" t="n">
        <v>18874</v>
      </c>
      <c r="J46" s="75" t="n">
        <f>IF(ISERROR(I46/(I46+K46)),"",(I46/(I46+K46)))</f>
        <v>0.392195162496883</v>
      </c>
      <c r="K46" s="14" t="n">
        <v>29250</v>
      </c>
      <c r="L46" s="75" t="n">
        <f>IF(ISERROR(K46/(I46+K46)),"",(K46/(I46+K46)))</f>
        <v>0.607804837503117</v>
      </c>
      <c r="M46" s="14" t="n">
        <v>23174</v>
      </c>
      <c r="N46" s="75" t="n">
        <f>IF(ISERROR(M46/(M46+O46)),"",(M46/(M46+O46)))</f>
        <v>0.392068621313888</v>
      </c>
      <c r="O46" s="14" t="n">
        <v>35933</v>
      </c>
      <c r="P46" s="75" t="n">
        <f>IF(ISERROR(O46/(M46+O46)),"",(O46/(M46+O46)))</f>
        <v>0.607931378686112</v>
      </c>
      <c r="Q46" s="14" t="n">
        <v>18918</v>
      </c>
      <c r="R46" s="75" t="n">
        <f>IF(ISERROR(Q46/(Q46+S46)),"",(Q46/(Q46+S46)))</f>
        <v>0.410208595342383</v>
      </c>
      <c r="S46" s="14" t="n">
        <v>27200</v>
      </c>
      <c r="T46" s="75" t="n">
        <f>IF(ISERROR(S46/(Q46+S46)),"",(S46/(Q46+S46)))</f>
        <v>0.589791404657617</v>
      </c>
      <c r="U46" s="14" t="n">
        <v>19579</v>
      </c>
      <c r="V46" s="75" t="n">
        <f>IF(ISERROR(U46/(U46+W46)),"",(U46/(U46+W46)))</f>
        <v>0.428340151830055</v>
      </c>
      <c r="W46" s="14" t="n">
        <v>26130</v>
      </c>
      <c r="X46" s="75" t="n">
        <f>IF(ISERROR(W46/(U46+W46)),"",(W46/(U46+W46)))</f>
        <v>0.571659848169945</v>
      </c>
      <c r="Y46" s="14" t="n">
        <v>8303</v>
      </c>
      <c r="Z46" s="75" t="n">
        <f>IF(ISERROR(Y46/(Y46+AA46)),"",(Y46/(Y46+AA46)))</f>
        <v>0.259801620826684</v>
      </c>
      <c r="AA46" s="14" t="n">
        <v>23656</v>
      </c>
      <c r="AB46" s="75" t="n">
        <f>IF(ISERROR(AA46/(Y46+AA46)),"",(AA46/(Y46+AA46)))</f>
        <v>0.740198379173316</v>
      </c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</row>
    <row r="47" ht="12.75">
      <c r="A47" s="71" t="n">
        <v>45</v>
      </c>
      <c r="B47" s="75" t="n">
        <f>IF(ISERROR((E47+I47+M47+Q47+U47+Y47)/(E47+I47+M47+Q47+U47+Y47+G47+K47+O47+S47+W47+AA47)),"",(E47+I47+M47+Q47+U47+Y47)/(E47+I47+M47+Q47+U47+Y47+G47+K47+O47+S47+W47+AA47))</f>
        <v>0.483631687452797</v>
      </c>
      <c r="C47" s="77"/>
      <c r="D47" s="75" t="n">
        <f>IF(ISERROR((G47+K47+O47+S47+W47+AA47)/(E47+I47+M47+Q47+U47+Y47+G47+K47+O47+S47+W47+AA47)),"",(G47+K47+O47+S47+W47+AA47)/(E47+I47+M47+Q47+U47+Y47+G47+K47+O47+S47+W47+AA47))</f>
        <v>0.516368312547203</v>
      </c>
      <c r="E47" s="14" t="n">
        <v>26442</v>
      </c>
      <c r="F47" s="75" t="n">
        <f>IF(ISERROR(E47/(E47+G47)),"",(E47/(E47+G47)))</f>
        <v>0.508402230340319</v>
      </c>
      <c r="G47" s="14" t="n">
        <v>25568</v>
      </c>
      <c r="H47" s="75" t="n">
        <f>IF(ISERROR(G47/(E47+G47)),"",(G47/(E47+G47)))</f>
        <v>0.491597769659681</v>
      </c>
      <c r="I47" s="14" t="n">
        <v>18187</v>
      </c>
      <c r="J47" s="75" t="n">
        <f>IF(ISERROR(I47/(I47+K47)),"",(I47/(I47+K47)))</f>
        <v>0.472340536048203</v>
      </c>
      <c r="K47" s="14" t="n">
        <v>20317</v>
      </c>
      <c r="L47" s="75" t="n">
        <f>IF(ISERROR(K47/(I47+K47)),"",(K47/(I47+K47)))</f>
        <v>0.527659463951797</v>
      </c>
      <c r="M47" s="14" t="n">
        <v>25185</v>
      </c>
      <c r="N47" s="75" t="n">
        <f>IF(ISERROR(M47/(M47+O47)),"",(M47/(M47+O47)))</f>
        <v>0.489856651041565</v>
      </c>
      <c r="O47" s="14" t="n">
        <v>26228</v>
      </c>
      <c r="P47" s="75" t="n">
        <f>IF(ISERROR(O47/(M47+O47)),"",(O47/(M47+O47)))</f>
        <v>0.510143348958435</v>
      </c>
      <c r="Q47" s="14" t="n">
        <v>19729</v>
      </c>
      <c r="R47" s="75" t="n">
        <f>IF(ISERROR(Q47/(Q47+S47)),"",(Q47/(Q47+S47)))</f>
        <v>0.505314653074815</v>
      </c>
      <c r="S47" s="14" t="n">
        <v>19314</v>
      </c>
      <c r="T47" s="75" t="n">
        <f>IF(ISERROR(S47/(Q47+S47)),"",(S47/(Q47+S47)))</f>
        <v>0.494685346925185</v>
      </c>
      <c r="U47" s="14" t="n">
        <v>20332</v>
      </c>
      <c r="V47" s="75" t="n">
        <f>IF(ISERROR(U47/(U47+W47)),"",(U47/(U47+W47)))</f>
        <v>0.524061138747841</v>
      </c>
      <c r="W47" s="14" t="n">
        <v>18465</v>
      </c>
      <c r="X47" s="75" t="n">
        <f>IF(ISERROR(W47/(U47+W47)),"",(W47/(U47+W47)))</f>
        <v>0.475938861252159</v>
      </c>
      <c r="Y47" s="14" t="n">
        <v>8593</v>
      </c>
      <c r="Z47" s="75" t="n">
        <f>IF(ISERROR(Y47/(Y47+AA47)),"",(Y47/(Y47+AA47)))</f>
        <v>0.341154518024456</v>
      </c>
      <c r="AA47" s="14" t="n">
        <v>16595</v>
      </c>
      <c r="AB47" s="75" t="n">
        <f>IF(ISERROR(AA47/(Y47+AA47)),"",(AA47/(Y47+AA47)))</f>
        <v>0.658845481975544</v>
      </c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</row>
    <row r="48" ht="12.75">
      <c r="A48" s="71" t="n">
        <v>46</v>
      </c>
      <c r="B48" s="75" t="n">
        <f>IF(ISERROR((E48+I48+M48+Q48+U48+Y48)/(E48+I48+M48+Q48+U48+Y48+G48+K48+O48+S48+W48+AA48)),"",(E48+I48+M48+Q48+U48+Y48)/(E48+I48+M48+Q48+U48+Y48+G48+K48+O48+S48+W48+AA48))</f>
        <v>0.397535854916169</v>
      </c>
      <c r="C48" s="78"/>
      <c r="D48" s="75" t="n">
        <f>IF(ISERROR((G48+K48+O48+S48+W48+AA48)/(E48+I48+M48+Q48+U48+Y48+G48+K48+O48+S48+W48+AA48)),"",(G48+K48+O48+S48+W48+AA48)/(E48+I48+M48+Q48+U48+Y48+G48+K48+O48+S48+W48+AA48))</f>
        <v>0.602464145083831</v>
      </c>
      <c r="E48" s="14" t="n">
        <v>26038</v>
      </c>
      <c r="F48" s="75" t="n">
        <f>IF(ISERROR(E48/(E48+G48)),"",(E48/(E48+G48)))</f>
        <v>0.420184611412342</v>
      </c>
      <c r="G48" s="14" t="n">
        <v>35930</v>
      </c>
      <c r="H48" s="75" t="n">
        <f>IF(ISERROR(G48/(E48+G48)),"",(G48/(E48+G48)))</f>
        <v>0.579815388587658</v>
      </c>
      <c r="I48" s="14" t="n">
        <v>19553</v>
      </c>
      <c r="J48" s="75" t="n">
        <f>IF(ISERROR(I48/(I48+K48)),"",(I48/(I48+K48)))</f>
        <v>0.391498478295691</v>
      </c>
      <c r="K48" s="14" t="n">
        <v>30391</v>
      </c>
      <c r="L48" s="75" t="n">
        <f>IF(ISERROR(K48/(I48+K48)),"",(K48/(I48+K48)))</f>
        <v>0.608501521704309</v>
      </c>
      <c r="M48" s="14" t="n">
        <v>24544</v>
      </c>
      <c r="N48" s="75" t="n">
        <f>IF(ISERROR(M48/(M48+O48)),"",(M48/(M48+O48)))</f>
        <v>0.399258222988581</v>
      </c>
      <c r="O48" s="14" t="n">
        <v>36930</v>
      </c>
      <c r="P48" s="75" t="n">
        <f>IF(ISERROR(O48/(M48+O48)),"",(O48/(M48+O48)))</f>
        <v>0.60074177701142</v>
      </c>
      <c r="Q48" s="14" t="n">
        <v>20327</v>
      </c>
      <c r="R48" s="75" t="n">
        <f>IF(ISERROR(Q48/(Q48+S48)),"",(Q48/(Q48+S48)))</f>
        <v>0.4167162098444</v>
      </c>
      <c r="S48" s="14" t="n">
        <v>28452</v>
      </c>
      <c r="T48" s="75" t="n">
        <f>IF(ISERROR(S48/(Q48+S48)),"",(S48/(Q48+S48)))</f>
        <v>0.5832837901556</v>
      </c>
      <c r="U48" s="14" t="n">
        <v>21064</v>
      </c>
      <c r="V48" s="75" t="n">
        <f>IF(ISERROR(U48/(U48+W48)),"",(U48/(U48+W48)))</f>
        <v>0.434031855927139</v>
      </c>
      <c r="W48" s="14" t="n">
        <v>27467</v>
      </c>
      <c r="X48" s="75" t="n">
        <f>IF(ISERROR(W48/(U48+W48)),"",(W48/(U48+W48)))</f>
        <v>0.565968144072861</v>
      </c>
      <c r="Y48" s="14" t="n">
        <v>9825</v>
      </c>
      <c r="Z48" s="75" t="n">
        <f>IF(ISERROR(Y48/(Y48+AA48)),"",(Y48/(Y48+AA48)))</f>
        <v>0.28427174353336</v>
      </c>
      <c r="AA48" s="14" t="n">
        <v>24737</v>
      </c>
      <c r="AB48" s="75" t="n">
        <f>IF(ISERROR(AA48/(Y48+AA48)),"",(AA48/(Y48+AA48)))</f>
        <v>0.71572825646664</v>
      </c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</row>
    <row r="49" ht="12.75">
      <c r="A49" s="71" t="n">
        <v>47</v>
      </c>
      <c r="B49" s="75" t="n">
        <f>IF(ISERROR((E49+I49+M49+Q49+U49+Y49)/(E49+I49+M49+Q49+U49+Y49+G49+K49+O49+S49+W49+AA49)),"",(E49+I49+M49+Q49+U49+Y49)/(E49+I49+M49+Q49+U49+Y49+G49+K49+O49+S49+W49+AA49))</f>
        <v>0.352397402443364</v>
      </c>
      <c r="C49" s="77"/>
      <c r="D49" s="75" t="n">
        <f>IF(ISERROR((G49+K49+O49+S49+W49+AA49)/(E49+I49+M49+Q49+U49+Y49+G49+K49+O49+S49+W49+AA49)),"",(G49+K49+O49+S49+W49+AA49)/(E49+I49+M49+Q49+U49+Y49+G49+K49+O49+S49+W49+AA49))</f>
        <v>0.647602597556636</v>
      </c>
      <c r="E49" s="14" t="n">
        <v>20107</v>
      </c>
      <c r="F49" s="75" t="n">
        <f>IF(ISERROR(E49/(E49+G49)),"",(E49/(E49+G49)))</f>
        <v>0.350174155346569</v>
      </c>
      <c r="G49" s="14" t="n">
        <v>37313</v>
      </c>
      <c r="H49" s="75" t="n">
        <f>IF(ISERROR(G49/(E49+G49)),"",(G49/(E49+G49)))</f>
        <v>0.649825844653431</v>
      </c>
      <c r="I49" s="14" t="n">
        <v>15919</v>
      </c>
      <c r="J49" s="75" t="n">
        <f>IF(ISERROR(I49/(I49+K49)),"",(I49/(I49+K49)))</f>
        <v>0.371600644272742</v>
      </c>
      <c r="K49" s="14" t="n">
        <v>26920</v>
      </c>
      <c r="L49" s="75" t="n">
        <f>IF(ISERROR(K49/(I49+K49)),"",(K49/(I49+K49)))</f>
        <v>0.628399355727258</v>
      </c>
      <c r="M49" s="14" t="n">
        <v>19528</v>
      </c>
      <c r="N49" s="75" t="n">
        <f>IF(ISERROR(M49/(M49+O49)),"",(M49/(M49+O49)))</f>
        <v>0.344269520300407</v>
      </c>
      <c r="O49" s="14" t="n">
        <v>37195</v>
      </c>
      <c r="P49" s="75" t="n">
        <f>IF(ISERROR(O49/(M49+O49)),"",(O49/(M49+O49)))</f>
        <v>0.655730479699593</v>
      </c>
      <c r="Q49" s="14" t="n">
        <v>15536</v>
      </c>
      <c r="R49" s="75" t="n">
        <f>IF(ISERROR(Q49/(Q49+S49)),"",(Q49/(Q49+S49)))</f>
        <v>0.366492887641245</v>
      </c>
      <c r="S49" s="14" t="n">
        <v>26855</v>
      </c>
      <c r="T49" s="75" t="n">
        <f>IF(ISERROR(S49/(Q49+S49)),"",(S49/(Q49+S49)))</f>
        <v>0.633507112358755</v>
      </c>
      <c r="U49" s="14" t="n">
        <v>16358</v>
      </c>
      <c r="V49" s="75" t="n">
        <f>IF(ISERROR(U49/(U49+W49)),"",(U49/(U49+W49)))</f>
        <v>0.388228313753412</v>
      </c>
      <c r="W49" s="14" t="n">
        <v>25777</v>
      </c>
      <c r="X49" s="75" t="n">
        <f>IF(ISERROR(W49/(U49+W49)),"",(W49/(U49+W49)))</f>
        <v>0.611771686246588</v>
      </c>
      <c r="Y49" s="14" t="n">
        <v>7626</v>
      </c>
      <c r="Z49" s="75" t="n">
        <f>IF(ISERROR(Y49/(Y49+AA49)),"",(Y49/(Y49+AA49)))</f>
        <v>0.269622401357658</v>
      </c>
      <c r="AA49" s="14" t="n">
        <v>20658</v>
      </c>
      <c r="AB49" s="75" t="n">
        <f>IF(ISERROR(AA49/(Y49+AA49)),"",(AA49/(Y49+AA49)))</f>
        <v>0.730377598642342</v>
      </c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</row>
    <row r="50" ht="12.75">
      <c r="A50" s="71" t="n">
        <v>48</v>
      </c>
      <c r="B50" s="75" t="n">
        <f>IF(ISERROR((E50+I50+M50+Q50+U50+Y50)/(E50+I50+M50+Q50+U50+Y50+G50+K50+O50+S50+W50+AA50)),"",(E50+I50+M50+Q50+U50+Y50)/(E50+I50+M50+Q50+U50+Y50+G50+K50+O50+S50+W50+AA50))</f>
        <v>0.694466408285481</v>
      </c>
      <c r="C50" s="78"/>
      <c r="D50" s="75" t="n">
        <f>IF(ISERROR((G50+K50+O50+S50+W50+AA50)/(E50+I50+M50+Q50+U50+Y50+G50+K50+O50+S50+W50+AA50)),"",(G50+K50+O50+S50+W50+AA50)/(E50+I50+M50+Q50+U50+Y50+G50+K50+O50+S50+W50+AA50))</f>
        <v>0.305533591714519</v>
      </c>
      <c r="E50" s="14" t="n">
        <v>34653</v>
      </c>
      <c r="F50" s="75" t="n">
        <f>IF(ISERROR(E50/(E50+G50)),"",(E50/(E50+G50)))</f>
        <v>0.733971575625357</v>
      </c>
      <c r="G50" s="14" t="n">
        <v>12560</v>
      </c>
      <c r="H50" s="75" t="n">
        <f>IF(ISERROR(G50/(E50+G50)),"",(G50/(E50+G50)))</f>
        <v>0.266028424374643</v>
      </c>
      <c r="I50" s="14" t="n">
        <v>26993</v>
      </c>
      <c r="J50" s="75" t="n">
        <f>IF(ISERROR(I50/(I50+K50)),"",(I50/(I50+K50)))</f>
        <v>0.667532210599204</v>
      </c>
      <c r="K50" s="14" t="n">
        <v>13444</v>
      </c>
      <c r="L50" s="75" t="n">
        <f>IF(ISERROR(K50/(I50+K50)),"",(K50/(I50+K50)))</f>
        <v>0.332467789400796</v>
      </c>
      <c r="M50" s="14" t="n">
        <v>32977</v>
      </c>
      <c r="N50" s="75" t="n">
        <f>IF(ISERROR(M50/(M50+O50)),"",(M50/(M50+O50)))</f>
        <v>0.705813107315612</v>
      </c>
      <c r="O50" s="14" t="n">
        <v>13745</v>
      </c>
      <c r="P50" s="75" t="n">
        <f>IF(ISERROR(O50/(M50+O50)),"",(O50/(M50+O50)))</f>
        <v>0.294186892684389</v>
      </c>
      <c r="Q50" s="14" t="n">
        <v>26329</v>
      </c>
      <c r="R50" s="75" t="n">
        <f>IF(ISERROR(Q50/(Q50+S50)),"",(Q50/(Q50+S50)))</f>
        <v>0.719568188029516</v>
      </c>
      <c r="S50" s="14" t="n">
        <v>10261</v>
      </c>
      <c r="T50" s="75" t="n">
        <f>IF(ISERROR(S50/(Q50+S50)),"",(S50/(Q50+S50)))</f>
        <v>0.280431811970484</v>
      </c>
      <c r="U50" s="14" t="n">
        <v>26615</v>
      </c>
      <c r="V50" s="75" t="n">
        <f>IF(ISERROR(U50/(U50+W50)),"",(U50/(U50+W50)))</f>
        <v>0.731362149982138</v>
      </c>
      <c r="W50" s="14" t="n">
        <v>9776</v>
      </c>
      <c r="X50" s="75" t="n">
        <f>IF(ISERROR(W50/(U50+W50)),"",(W50/(U50+W50)))</f>
        <v>0.268637850017862</v>
      </c>
      <c r="Y50" s="14" t="n">
        <v>13161</v>
      </c>
      <c r="Z50" s="75" t="n">
        <f>IF(ISERROR(Y50/(Y50+AA50)),"",(Y50/(Y50+AA50)))</f>
        <v>0.546371637329791</v>
      </c>
      <c r="AA50" s="14" t="n">
        <v>10927</v>
      </c>
      <c r="AB50" s="75" t="n">
        <f>IF(ISERROR(AA50/(Y50+AA50)),"",(AA50/(Y50+AA50)))</f>
        <v>0.453628362670209</v>
      </c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</row>
    <row r="51" ht="12.75">
      <c r="A51" s="71" t="n">
        <v>49</v>
      </c>
      <c r="B51" s="75" t="n">
        <f>IF(ISERROR((E51+I51+M51+Q51+U51+Y51)/(E51+I51+M51+Q51+U51+Y51+G51+K51+O51+S51+W51+AA51)),"",(E51+I51+M51+Q51+U51+Y51)/(E51+I51+M51+Q51+U51+Y51+G51+K51+O51+S51+W51+AA51))</f>
        <v>0.766353099502244</v>
      </c>
      <c r="C51" s="77"/>
      <c r="D51" s="75" t="n">
        <f>IF(ISERROR((G51+K51+O51+S51+W51+AA51)/(E51+I51+M51+Q51+U51+Y51+G51+K51+O51+S51+W51+AA51)),"",(G51+K51+O51+S51+W51+AA51)/(E51+I51+M51+Q51+U51+Y51+G51+K51+O51+S51+W51+AA51))</f>
        <v>0.233646900497756</v>
      </c>
      <c r="E51" s="14" t="n">
        <v>35978</v>
      </c>
      <c r="F51" s="75" t="n">
        <f>IF(ISERROR(E51/(E51+G51)),"",(E51/(E51+G51)))</f>
        <v>0.781009855424825</v>
      </c>
      <c r="G51" s="14" t="n">
        <v>10088</v>
      </c>
      <c r="H51" s="75" t="n">
        <f>IF(ISERROR(G51/(E51+G51)),"",(G51/(E51+G51)))</f>
        <v>0.218990144575175</v>
      </c>
      <c r="I51" s="14" t="n">
        <v>29925</v>
      </c>
      <c r="J51" s="75" t="n">
        <f>IF(ISERROR(I51/(I51+K51)),"",(I51/(I51+K51)))</f>
        <v>0.767583235007439</v>
      </c>
      <c r="K51" s="14" t="n">
        <v>9061</v>
      </c>
      <c r="L51" s="75" t="n">
        <f>IF(ISERROR(K51/(I51+K51)),"",(K51/(I51+K51)))</f>
        <v>0.232416764992561</v>
      </c>
      <c r="M51" s="14" t="n">
        <v>34841</v>
      </c>
      <c r="N51" s="75" t="n">
        <f>IF(ISERROR(M51/(M51+O51)),"",(M51/(M51+O51)))</f>
        <v>0.769490701886126</v>
      </c>
      <c r="O51" s="14" t="n">
        <v>10437</v>
      </c>
      <c r="P51" s="75" t="n">
        <f>IF(ISERROR(O51/(M51+O51)),"",(O51/(M51+O51)))</f>
        <v>0.230509298113874</v>
      </c>
      <c r="Q51" s="14" t="n">
        <v>27613</v>
      </c>
      <c r="R51" s="75" t="n">
        <f>IF(ISERROR(Q51/(Q51+S51)),"",(Q51/(Q51+S51)))</f>
        <v>0.77630025302221</v>
      </c>
      <c r="S51" s="14" t="n">
        <v>7957</v>
      </c>
      <c r="T51" s="75" t="n">
        <f>IF(ISERROR(S51/(Q51+S51)),"",(S51/(Q51+S51)))</f>
        <v>0.22369974697779</v>
      </c>
      <c r="U51" s="14" t="n">
        <v>28098</v>
      </c>
      <c r="V51" s="75" t="n">
        <f>IF(ISERROR(U51/(U51+W51)),"",(U51/(U51+W51)))</f>
        <v>0.794132609801594</v>
      </c>
      <c r="W51" s="14" t="n">
        <v>7284</v>
      </c>
      <c r="X51" s="75" t="n">
        <f>IF(ISERROR(W51/(U51+W51)),"",(W51/(U51+W51)))</f>
        <v>0.205867390198406</v>
      </c>
      <c r="Y51" s="14" t="n">
        <v>15520</v>
      </c>
      <c r="Z51" s="75" t="n">
        <f>IF(ISERROR(Y51/(Y51+AA51)),"",(Y51/(Y51+AA51)))</f>
        <v>0.671135135135135</v>
      </c>
      <c r="AA51" s="14" t="n">
        <v>7605</v>
      </c>
      <c r="AB51" s="75" t="n">
        <f>IF(ISERROR(AA51/(Y51+AA51)),"",(AA51/(Y51+AA51)))</f>
        <v>0.328864864864865</v>
      </c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</row>
    <row r="52" ht="12.75">
      <c r="A52" s="71" t="n">
        <v>50</v>
      </c>
      <c r="B52" s="75" t="n">
        <f>IF(ISERROR((E52+I52+M52+Q52+U52+Y52)/(E52+I52+M52+Q52+U52+Y52+G52+K52+O52+S52+W52+AA52)),"",(E52+I52+M52+Q52+U52+Y52)/(E52+I52+M52+Q52+U52+Y52+G52+K52+O52+S52+W52+AA52))</f>
        <v>0.531172955410061</v>
      </c>
      <c r="C52" s="78"/>
      <c r="D52" s="75" t="n">
        <f>IF(ISERROR((G52+K52+O52+S52+W52+AA52)/(E52+I52+M52+Q52+U52+Y52+G52+K52+O52+S52+W52+AA52)),"",(G52+K52+O52+S52+W52+AA52)/(E52+I52+M52+Q52+U52+Y52+G52+K52+O52+S52+W52+AA52))</f>
        <v>0.468827044589939</v>
      </c>
      <c r="E52" s="14" t="n">
        <v>25650</v>
      </c>
      <c r="F52" s="75" t="n">
        <f>IF(ISERROR(E52/(E52+G52)),"",(E52/(E52+G52)))</f>
        <v>0.501015704351902</v>
      </c>
      <c r="G52" s="14" t="n">
        <v>25546</v>
      </c>
      <c r="H52" s="75" t="n">
        <f>IF(ISERROR(G52/(E52+G52)),"",(G52/(E52+G52)))</f>
        <v>0.498984295648097</v>
      </c>
      <c r="I52" s="14" t="n">
        <v>21991</v>
      </c>
      <c r="J52" s="75" t="n">
        <f>IF(ISERROR(I52/(I52+K52)),"",(I52/(I52+K52)))</f>
        <v>0.578208397970184</v>
      </c>
      <c r="K52" s="14" t="n">
        <v>16042</v>
      </c>
      <c r="L52" s="75" t="n">
        <f>IF(ISERROR(K52/(I52+K52)),"",(K52/(I52+K52)))</f>
        <v>0.421791602029816</v>
      </c>
      <c r="M52" s="14" t="n">
        <v>25208</v>
      </c>
      <c r="N52" s="75" t="n">
        <f>IF(ISERROR(M52/(M52+O52)),"",(M52/(M52+O52)))</f>
        <v>0.503827473867248</v>
      </c>
      <c r="O52" s="14" t="n">
        <v>24825</v>
      </c>
      <c r="P52" s="75" t="n">
        <f>IF(ISERROR(O52/(M52+O52)),"",(O52/(M52+O52)))</f>
        <v>0.496172526132752</v>
      </c>
      <c r="Q52" s="14" t="n">
        <v>21722</v>
      </c>
      <c r="R52" s="75" t="n">
        <f>IF(ISERROR(Q52/(Q52+S52)),"",(Q52/(Q52+S52)))</f>
        <v>0.548521501982273</v>
      </c>
      <c r="S52" s="14" t="n">
        <v>17879</v>
      </c>
      <c r="T52" s="75" t="n">
        <f>IF(ISERROR(S52/(Q52+S52)),"",(S52/(Q52+S52)))</f>
        <v>0.451478498017727</v>
      </c>
      <c r="U52" s="14" t="n">
        <v>22227</v>
      </c>
      <c r="V52" s="75" t="n">
        <f>IF(ISERROR(U52/(U52+W52)),"",(U52/(U52+W52)))</f>
        <v>0.566523933323138</v>
      </c>
      <c r="W52" s="14" t="n">
        <v>17007</v>
      </c>
      <c r="X52" s="75" t="n">
        <f>IF(ISERROR(W52/(U52+W52)),"",(W52/(U52+W52)))</f>
        <v>0.433476066676862</v>
      </c>
      <c r="Y52" s="14" t="n">
        <v>13333</v>
      </c>
      <c r="Z52" s="75" t="n">
        <f>IF(ISERROR(Y52/(Y52+AA52)),"",(Y52/(Y52+AA52)))</f>
        <v>0.495816444163475</v>
      </c>
      <c r="AA52" s="14" t="n">
        <v>13558</v>
      </c>
      <c r="AB52" s="75" t="n">
        <f>IF(ISERROR(AA52/(Y52+AA52)),"",(AA52/(Y52+AA52)))</f>
        <v>0.504183555836525</v>
      </c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</row>
    <row r="53" ht="12.75">
      <c r="A53" s="71" t="n">
        <v>51</v>
      </c>
      <c r="B53" s="75" t="n">
        <f>IF(ISERROR((E53+I53+M53+Q53+U53+Y53)/(E53+I53+M53+Q53+U53+Y53+G53+K53+O53+S53+W53+AA53)),"",(E53+I53+M53+Q53+U53+Y53)/(E53+I53+M53+Q53+U53+Y53+G53+K53+O53+S53+W53+AA53))</f>
        <v>0.432155718315355</v>
      </c>
      <c r="C53" s="77"/>
      <c r="D53" s="75" t="n">
        <f>IF(ISERROR((G53+K53+O53+S53+W53+AA53)/(E53+I53+M53+Q53+U53+Y53+G53+K53+O53+S53+W53+AA53)),"",(G53+K53+O53+S53+W53+AA53)/(E53+I53+M53+Q53+U53+Y53+G53+K53+O53+S53+W53+AA53))</f>
        <v>0.567844281684645</v>
      </c>
      <c r="E53" s="14" t="n">
        <v>20116</v>
      </c>
      <c r="F53" s="75" t="n">
        <f>IF(ISERROR(E53/(E53+G53)),"",(E53/(E53+G53)))</f>
        <v>0.387845602128562</v>
      </c>
      <c r="G53" s="14" t="n">
        <v>31750</v>
      </c>
      <c r="H53" s="75" t="n">
        <f>IF(ISERROR(G53/(E53+G53)),"",(G53/(E53+G53)))</f>
        <v>0.612154397871438</v>
      </c>
      <c r="I53" s="14" t="n">
        <v>22927</v>
      </c>
      <c r="J53" s="75" t="n">
        <f>IF(ISERROR(I53/(I53+K53)),"",(I53/(I53+K53)))</f>
        <v>0.505980755649718</v>
      </c>
      <c r="K53" s="14" t="n">
        <v>22385</v>
      </c>
      <c r="L53" s="75" t="n">
        <f>IF(ISERROR(K53/(I53+K53)),"",(K53/(I53+K53)))</f>
        <v>0.494019244350282</v>
      </c>
      <c r="M53" s="14" t="n">
        <v>19705</v>
      </c>
      <c r="N53" s="75" t="n">
        <f>IF(ISERROR(M53/(M53+O53)),"",(M53/(M53+O53)))</f>
        <v>0.391718352417303</v>
      </c>
      <c r="O53" s="14" t="n">
        <v>30599</v>
      </c>
      <c r="P53" s="75" t="n">
        <f>IF(ISERROR(O53/(M53+O53)),"",(O53/(M53+O53)))</f>
        <v>0.608281647582697</v>
      </c>
      <c r="Q53" s="14" t="n">
        <v>15850</v>
      </c>
      <c r="R53" s="75" t="n">
        <f>IF(ISERROR(Q53/(Q53+S53)),"",(Q53/(Q53+S53)))</f>
        <v>0.439703720143146</v>
      </c>
      <c r="S53" s="14" t="n">
        <v>20197</v>
      </c>
      <c r="T53" s="75" t="n">
        <f>IF(ISERROR(S53/(Q53+S53)),"",(S53/(Q53+S53)))</f>
        <v>0.560296279856854</v>
      </c>
      <c r="U53" s="14" t="n">
        <v>16333</v>
      </c>
      <c r="V53" s="75" t="n">
        <f>IF(ISERROR(U53/(U53+W53)),"",(U53/(U53+W53)))</f>
        <v>0.456598920913589</v>
      </c>
      <c r="W53" s="14" t="n">
        <v>19438</v>
      </c>
      <c r="X53" s="75" t="n">
        <f>IF(ISERROR(W53/(U53+W53)),"",(W53/(U53+W53)))</f>
        <v>0.543401079086411</v>
      </c>
      <c r="Y53" s="14" t="n">
        <v>11394</v>
      </c>
      <c r="Z53" s="75" t="n">
        <f>IF(ISERROR(Y53/(Y53+AA53)),"",(Y53/(Y53+AA53)))</f>
        <v>0.42619884790903</v>
      </c>
      <c r="AA53" s="14" t="n">
        <v>15340</v>
      </c>
      <c r="AB53" s="75" t="n">
        <f>IF(ISERROR(AA53/(Y53+AA53)),"",(AA53/(Y53+AA53)))</f>
        <v>0.57380115209097</v>
      </c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</row>
    <row r="54" ht="12.75">
      <c r="A54" s="71" t="n">
        <v>52</v>
      </c>
      <c r="B54" s="75" t="n">
        <f>IF(ISERROR((E54+I54+M54+Q54+U54+Y54)/(E54+I54+M54+Q54+U54+Y54+G54+K54+O54+S54+W54+AA54)),"",(E54+I54+M54+Q54+U54+Y54)/(E54+I54+M54+Q54+U54+Y54+G54+K54+O54+S54+W54+AA54))</f>
        <v>0.715107435209883</v>
      </c>
      <c r="C54" s="78"/>
      <c r="D54" s="75" t="n">
        <f>IF(ISERROR((G54+K54+O54+S54+W54+AA54)/(E54+I54+M54+Q54+U54+Y54+G54+K54+O54+S54+W54+AA54)),"",(G54+K54+O54+S54+W54+AA54)/(E54+I54+M54+Q54+U54+Y54+G54+K54+O54+S54+W54+AA54))</f>
        <v>0.284892564790118</v>
      </c>
      <c r="E54" s="14" t="n">
        <v>43239</v>
      </c>
      <c r="F54" s="75" t="n">
        <f>IF(ISERROR(E54/(E54+G54)),"",(E54/(E54+G54)))</f>
        <v>0.762673298761774</v>
      </c>
      <c r="G54" s="14" t="n">
        <v>13455</v>
      </c>
      <c r="H54" s="75" t="n">
        <f>IF(ISERROR(G54/(E54+G54)),"",(G54/(E54+G54)))</f>
        <v>0.237326701238226</v>
      </c>
      <c r="I54" s="14" t="n">
        <v>31485</v>
      </c>
      <c r="J54" s="75" t="n">
        <f>IF(ISERROR(I54/(I54+K54)),"",(I54/(I54+K54)))</f>
        <v>0.680227282547639</v>
      </c>
      <c r="K54" s="14" t="n">
        <v>14801</v>
      </c>
      <c r="L54" s="75" t="n">
        <f>IF(ISERROR(K54/(I54+K54)),"",(K54/(I54+K54)))</f>
        <v>0.319772717452361</v>
      </c>
      <c r="M54" s="14" t="n">
        <v>41264</v>
      </c>
      <c r="N54" s="75" t="n">
        <f>IF(ISERROR(M54/(M54+O54)),"",(M54/(M54+O54)))</f>
        <v>0.732566396818634</v>
      </c>
      <c r="O54" s="14" t="n">
        <v>15064</v>
      </c>
      <c r="P54" s="75" t="n">
        <f>IF(ISERROR(O54/(M54+O54)),"",(O54/(M54+O54)))</f>
        <v>0.267433603181366</v>
      </c>
      <c r="Q54" s="14" t="n">
        <v>34102</v>
      </c>
      <c r="R54" s="75" t="n">
        <f>IF(ISERROR(Q54/(Q54+S54)),"",(Q54/(Q54+S54)))</f>
        <v>0.737803163064408</v>
      </c>
      <c r="S54" s="14" t="n">
        <v>12119</v>
      </c>
      <c r="T54" s="75" t="n">
        <f>IF(ISERROR(S54/(Q54+S54)),"",(S54/(Q54+S54)))</f>
        <v>0.262196836935592</v>
      </c>
      <c r="U54" s="14" t="n">
        <v>34532</v>
      </c>
      <c r="V54" s="75" t="n">
        <f>IF(ISERROR(U54/(U54+W54)),"",(U54/(U54+W54)))</f>
        <v>0.751627016085149</v>
      </c>
      <c r="W54" s="14" t="n">
        <v>11411</v>
      </c>
      <c r="X54" s="75" t="n">
        <f>IF(ISERROR(W54/(U54+W54)),"",(W54/(U54+W54)))</f>
        <v>0.248372983914851</v>
      </c>
      <c r="Y54" s="14" t="n">
        <v>17526</v>
      </c>
      <c r="Z54" s="75" t="n">
        <f>IF(ISERROR(Y54/(Y54+AA54)),"",(Y54/(Y54+AA54)))</f>
        <v>0.561550785004806</v>
      </c>
      <c r="AA54" s="14" t="n">
        <v>13684</v>
      </c>
      <c r="AB54" s="75" t="n">
        <f>IF(ISERROR(AA54/(Y54+AA54)),"",(AA54/(Y54+AA54)))</f>
        <v>0.438449214995194</v>
      </c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</row>
    <row r="55" ht="12.75">
      <c r="A55" s="71" t="n">
        <v>53</v>
      </c>
      <c r="B55" s="75" t="n">
        <f>IF(ISERROR((E55+I55+M55+Q55+U55+Y55)/(E55+I55+M55+Q55+U55+Y55+G55+K55+O55+S55+W55+AA55)),"",(E55+I55+M55+Q55+U55+Y55)/(E55+I55+M55+Q55+U55+Y55+G55+K55+O55+S55+W55+AA55))</f>
        <v>0.430739811671912</v>
      </c>
      <c r="C55" s="77"/>
      <c r="D55" s="75" t="n">
        <f>IF(ISERROR((G55+K55+O55+S55+W55+AA55)/(E55+I55+M55+Q55+U55+Y55+G55+K55+O55+S55+W55+AA55)),"",(G55+K55+O55+S55+W55+AA55)/(E55+I55+M55+Q55+U55+Y55+G55+K55+O55+S55+W55+AA55))</f>
        <v>0.569260188328088</v>
      </c>
      <c r="E55" s="14" t="n">
        <v>19804</v>
      </c>
      <c r="F55" s="75" t="n">
        <f>IF(ISERROR(E55/(E55+G55)),"",(E55/(E55+G55)))</f>
        <v>0.406644627420381</v>
      </c>
      <c r="G55" s="14" t="n">
        <v>28897</v>
      </c>
      <c r="H55" s="75" t="n">
        <f>IF(ISERROR(G55/(E55+G55)),"",(G55/(E55+G55)))</f>
        <v>0.593355372579618</v>
      </c>
      <c r="I55" s="14" t="n">
        <v>20362</v>
      </c>
      <c r="J55" s="75" t="n">
        <f>IF(ISERROR(I55/(I55+K55)),"",(I55/(I55+K55)))</f>
        <v>0.498140718269889</v>
      </c>
      <c r="K55" s="14" t="n">
        <v>20514</v>
      </c>
      <c r="L55" s="75" t="n">
        <f>IF(ISERROR(K55/(I55+K55)),"",(K55/(I55+K55)))</f>
        <v>0.501859281730111</v>
      </c>
      <c r="M55" s="14" t="n">
        <v>18688</v>
      </c>
      <c r="N55" s="75" t="n">
        <f>IF(ISERROR(M55/(M55+O55)),"",(M55/(M55+O55)))</f>
        <v>0.391232440806414</v>
      </c>
      <c r="O55" s="14" t="n">
        <v>29079</v>
      </c>
      <c r="P55" s="75" t="n">
        <f>IF(ISERROR(O55/(M55+O55)),"",(O55/(M55+O55)))</f>
        <v>0.608767559193585</v>
      </c>
      <c r="Q55" s="14" t="n">
        <v>16055</v>
      </c>
      <c r="R55" s="75" t="n">
        <f>IF(ISERROR(Q55/(Q55+S55)),"",(Q55/(Q55+S55)))</f>
        <v>0.443116582026937</v>
      </c>
      <c r="S55" s="14" t="n">
        <v>20177</v>
      </c>
      <c r="T55" s="75" t="n">
        <f>IF(ISERROR(S55/(Q55+S55)),"",(S55/(Q55+S55)))</f>
        <v>0.556883417973063</v>
      </c>
      <c r="U55" s="14" t="n">
        <v>16519</v>
      </c>
      <c r="V55" s="75" t="n">
        <f>IF(ISERROR(U55/(U55+W55)),"",(U55/(U55+W55)))</f>
        <v>0.458555407506107</v>
      </c>
      <c r="W55" s="14" t="n">
        <v>19505</v>
      </c>
      <c r="X55" s="75" t="n">
        <f>IF(ISERROR(W55/(U55+W55)),"",(W55/(U55+W55)))</f>
        <v>0.541444592493893</v>
      </c>
      <c r="Y55" s="14" t="n">
        <v>9711</v>
      </c>
      <c r="Z55" s="75" t="n">
        <f>IF(ISERROR(Y55/(Y55+AA55)),"",(Y55/(Y55+AA55)))</f>
        <v>0.385311272467563</v>
      </c>
      <c r="AA55" s="14" t="n">
        <v>15492</v>
      </c>
      <c r="AB55" s="75" t="n">
        <f>IF(ISERROR(AA55/(Y55+AA55)),"",(AA55/(Y55+AA55)))</f>
        <v>0.614688727532437</v>
      </c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</row>
    <row r="56" ht="12.75">
      <c r="A56" s="71" t="n">
        <v>54</v>
      </c>
      <c r="B56" s="75" t="n">
        <f>IF(ISERROR((E56+I56+M56+Q56+U56+Y56)/(E56+I56+M56+Q56+U56+Y56+G56+K56+O56+S56+W56+AA56)),"",(E56+I56+M56+Q56+U56+Y56)/(E56+I56+M56+Q56+U56+Y56+G56+K56+O56+S56+W56+AA56))</f>
        <v>0.614291294304629</v>
      </c>
      <c r="C56" s="78"/>
      <c r="D56" s="75" t="n">
        <f>IF(ISERROR((G56+K56+O56+S56+W56+AA56)/(E56+I56+M56+Q56+U56+Y56+G56+K56+O56+S56+W56+AA56)),"",(G56+K56+O56+S56+W56+AA56)/(E56+I56+M56+Q56+U56+Y56+G56+K56+O56+S56+W56+AA56))</f>
        <v>0.385708705695371</v>
      </c>
      <c r="E56" s="14" t="n">
        <v>37226</v>
      </c>
      <c r="F56" s="75" t="n">
        <f>IF(ISERROR(E56/(E56+G56)),"",(E56/(E56+G56)))</f>
        <v>0.629881556683587</v>
      </c>
      <c r="G56" s="14" t="n">
        <v>21874</v>
      </c>
      <c r="H56" s="75" t="n">
        <f>IF(ISERROR(G56/(E56+G56)),"",(G56/(E56+G56)))</f>
        <v>0.370118443316413</v>
      </c>
      <c r="I56" s="14" t="n">
        <v>29562</v>
      </c>
      <c r="J56" s="75" t="n">
        <f>IF(ISERROR(I56/(I56+K56)),"",(I56/(I56+K56)))</f>
        <v>0.600768183388542</v>
      </c>
      <c r="K56" s="14" t="n">
        <v>19645</v>
      </c>
      <c r="L56" s="75" t="n">
        <f>IF(ISERROR(K56/(I56+K56)),"",(K56/(I56+K56)))</f>
        <v>0.399231816611458</v>
      </c>
      <c r="M56" s="14" t="n">
        <v>36239</v>
      </c>
      <c r="N56" s="75" t="n">
        <f>IF(ISERROR(M56/(M56+O56)),"",(M56/(M56+O56)))</f>
        <v>0.620541447627528</v>
      </c>
      <c r="O56" s="14" t="n">
        <v>22160</v>
      </c>
      <c r="P56" s="75" t="n">
        <f>IF(ISERROR(O56/(M56+O56)),"",(O56/(M56+O56)))</f>
        <v>0.379458552372472</v>
      </c>
      <c r="Q56" s="14" t="n">
        <v>30804</v>
      </c>
      <c r="R56" s="75" t="n">
        <f>IF(ISERROR(Q56/(Q56+S56)),"",(Q56/(Q56+S56)))</f>
        <v>0.640362547813072</v>
      </c>
      <c r="S56" s="14" t="n">
        <v>17300</v>
      </c>
      <c r="T56" s="75" t="n">
        <f>IF(ISERROR(S56/(Q56+S56)),"",(S56/(Q56+S56)))</f>
        <v>0.359637452186928</v>
      </c>
      <c r="U56" s="14" t="n">
        <v>31159</v>
      </c>
      <c r="V56" s="75" t="n">
        <f>IF(ISERROR(U56/(U56+W56)),"",(U56/(U56+W56)))</f>
        <v>0.652927371023846</v>
      </c>
      <c r="W56" s="14" t="n">
        <v>16563</v>
      </c>
      <c r="X56" s="75" t="n">
        <f>IF(ISERROR(W56/(U56+W56)),"",(W56/(U56+W56)))</f>
        <v>0.347072628976154</v>
      </c>
      <c r="Y56" s="14" t="n">
        <v>17441</v>
      </c>
      <c r="Z56" s="75" t="n">
        <f>IF(ISERROR(Y56/(Y56+AA56)),"",(Y56/(Y56+AA56)))</f>
        <v>0.506328746443709</v>
      </c>
      <c r="AA56" s="14" t="n">
        <v>17005</v>
      </c>
      <c r="AB56" s="75" t="n">
        <f>IF(ISERROR(AA56/(Y56+AA56)),"",(AA56/(Y56+AA56)))</f>
        <v>0.493671253556291</v>
      </c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</row>
    <row r="57" ht="12.75">
      <c r="A57" s="71" t="n">
        <v>55</v>
      </c>
      <c r="B57" s="75" t="n">
        <f>IF(ISERROR((E57+I57+M57+Q57+U57+Y57)/(E57+I57+M57+Q57+U57+Y57+G57+K57+O57+S57+W57+AA57)),"",(E57+I57+M57+Q57+U57+Y57)/(E57+I57+M57+Q57+U57+Y57+G57+K57+O57+S57+W57+AA57))</f>
        <v>0.512620621533318</v>
      </c>
      <c r="C57" s="77"/>
      <c r="D57" s="75" t="n">
        <f>IF(ISERROR((G57+K57+O57+S57+W57+AA57)/(E57+I57+M57+Q57+U57+Y57+G57+K57+O57+S57+W57+AA57)),"",(G57+K57+O57+S57+W57+AA57)/(E57+I57+M57+Q57+U57+Y57+G57+K57+O57+S57+W57+AA57))</f>
        <v>0.487379378466682</v>
      </c>
      <c r="E57" s="14" t="n">
        <v>20179</v>
      </c>
      <c r="F57" s="75" t="n">
        <f>IF(ISERROR(E57/(E57+G57)),"",(E57/(E57+G57)))</f>
        <v>0.498505397860619</v>
      </c>
      <c r="G57" s="14" t="n">
        <v>20300</v>
      </c>
      <c r="H57" s="75" t="n">
        <f>IF(ISERROR(G57/(E57+G57)),"",(G57/(E57+G57)))</f>
        <v>0.501494602139381</v>
      </c>
      <c r="I57" s="14" t="n">
        <v>19407</v>
      </c>
      <c r="J57" s="75" t="n">
        <f>IF(ISERROR(I57/(I57+K57)),"",(I57/(I57+K57)))</f>
        <v>0.548344258589512</v>
      </c>
      <c r="K57" s="14" t="n">
        <v>15985</v>
      </c>
      <c r="L57" s="75" t="n">
        <f>IF(ISERROR(K57/(I57+K57)),"",(K57/(I57+K57)))</f>
        <v>0.451655741410488</v>
      </c>
      <c r="M57" s="14" t="n">
        <v>20229</v>
      </c>
      <c r="N57" s="75" t="n">
        <f>IF(ISERROR(M57/(M57+O57)),"",(M57/(M57+O57)))</f>
        <v>0.5103693611868</v>
      </c>
      <c r="O57" s="14" t="n">
        <v>19407</v>
      </c>
      <c r="P57" s="75" t="n">
        <f>IF(ISERROR(O57/(M57+O57)),"",(O57/(M57+O57)))</f>
        <v>0.4896306388132</v>
      </c>
      <c r="Q57" s="14" t="n">
        <v>15780</v>
      </c>
      <c r="R57" s="75" t="n">
        <f>IF(ISERROR(Q57/(Q57+S57)),"",(Q57/(Q57+S57)))</f>
        <v>0.519797088082219</v>
      </c>
      <c r="S57" s="14" t="n">
        <v>14578</v>
      </c>
      <c r="T57" s="75" t="n">
        <f>IF(ISERROR(S57/(Q57+S57)),"",(S57/(Q57+S57)))</f>
        <v>0.480202911917781</v>
      </c>
      <c r="U57" s="14" t="n">
        <v>16322</v>
      </c>
      <c r="V57" s="75" t="n">
        <f>IF(ISERROR(U57/(U57+W57)),"",(U57/(U57+W57)))</f>
        <v>0.540803816970942</v>
      </c>
      <c r="W57" s="14" t="n">
        <v>13859</v>
      </c>
      <c r="X57" s="75" t="n">
        <f>IF(ISERROR(W57/(U57+W57)),"",(W57/(U57+W57)))</f>
        <v>0.459196183029058</v>
      </c>
      <c r="Y57" s="14" t="n">
        <v>9282</v>
      </c>
      <c r="Z57" s="75" t="n">
        <f>IF(ISERROR(Y57/(Y57+AA57)),"",(Y57/(Y57+AA57)))</f>
        <v>0.43436754176611</v>
      </c>
      <c r="AA57" s="14" t="n">
        <v>12087</v>
      </c>
      <c r="AB57" s="75" t="n">
        <f>IF(ISERROR(AA57/(Y57+AA57)),"",(AA57/(Y57+AA57)))</f>
        <v>0.56563245823389</v>
      </c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</row>
    <row r="58" ht="12.75">
      <c r="A58" s="71" t="n">
        <v>56</v>
      </c>
      <c r="B58" s="75" t="n">
        <f>IF(ISERROR((E58+I58+M58+Q58+U58+Y58)/(E58+I58+M58+Q58+U58+Y58+G58+K58+O58+S58+W58+AA58)),"",(E58+I58+M58+Q58+U58+Y58)/(E58+I58+M58+Q58+U58+Y58+G58+K58+O58+S58+W58+AA58))</f>
        <v>0.374056592075787</v>
      </c>
      <c r="C58" s="78"/>
      <c r="D58" s="75" t="n">
        <f>IF(ISERROR((G58+K58+O58+S58+W58+AA58)/(E58+I58+M58+Q58+U58+Y58+G58+K58+O58+S58+W58+AA58)),"",(G58+K58+O58+S58+W58+AA58)/(E58+I58+M58+Q58+U58+Y58+G58+K58+O58+S58+W58+AA58))</f>
        <v>0.625943407924213</v>
      </c>
      <c r="E58" s="14" t="n">
        <v>17034</v>
      </c>
      <c r="F58" s="75" t="n">
        <f>IF(ISERROR(E58/(E58+G58)),"",(E58/(E58+G58)))</f>
        <v>0.344093406593407</v>
      </c>
      <c r="G58" s="14" t="n">
        <v>32470</v>
      </c>
      <c r="H58" s="75" t="n">
        <f>IF(ISERROR(G58/(E58+G58)),"",(G58/(E58+G58)))</f>
        <v>0.655906593406593</v>
      </c>
      <c r="I58" s="14" t="n">
        <v>17822</v>
      </c>
      <c r="J58" s="75" t="n">
        <f>IF(ISERROR(I58/(I58+K58)),"",(I58/(I58+K58)))</f>
        <v>0.420250896057348</v>
      </c>
      <c r="K58" s="14" t="n">
        <v>24586</v>
      </c>
      <c r="L58" s="75" t="n">
        <f>IF(ISERROR(K58/(I58+K58)),"",(K58/(I58+K58)))</f>
        <v>0.579749103942652</v>
      </c>
      <c r="M58" s="14" t="n">
        <v>17251</v>
      </c>
      <c r="N58" s="75" t="n">
        <f>IF(ISERROR(M58/(M58+O58)),"",(M58/(M58+O58)))</f>
        <v>0.356006356150814</v>
      </c>
      <c r="O58" s="14" t="n">
        <v>31206</v>
      </c>
      <c r="P58" s="75" t="n">
        <f>IF(ISERROR(O58/(M58+O58)),"",(O58/(M58+O58)))</f>
        <v>0.643993643849186</v>
      </c>
      <c r="Q58" s="14" t="n">
        <v>14419</v>
      </c>
      <c r="R58" s="75" t="n">
        <f>IF(ISERROR(Q58/(Q58+S58)),"",(Q58/(Q58+S58)))</f>
        <v>0.387701325589524</v>
      </c>
      <c r="S58" s="14" t="n">
        <v>22772</v>
      </c>
      <c r="T58" s="75" t="n">
        <f>IF(ISERROR(S58/(Q58+S58)),"",(S58/(Q58+S58)))</f>
        <v>0.612298674410476</v>
      </c>
      <c r="U58" s="14" t="n">
        <v>14747</v>
      </c>
      <c r="V58" s="75" t="n">
        <f>IF(ISERROR(U58/(U58+W58)),"",(U58/(U58+W58)))</f>
        <v>0.401333514763913</v>
      </c>
      <c r="W58" s="14" t="n">
        <v>21998</v>
      </c>
      <c r="X58" s="75" t="n">
        <f>IF(ISERROR(W58/(U58+W58)),"",(W58/(U58+W58)))</f>
        <v>0.598666485236087</v>
      </c>
      <c r="Y58" s="14" t="n">
        <v>9227</v>
      </c>
      <c r="Z58" s="75" t="n">
        <f>IF(ISERROR(Y58/(Y58+AA58)),"",(Y58/(Y58+AA58)))</f>
        <v>0.333864022867895</v>
      </c>
      <c r="AA58" s="14" t="n">
        <v>18410</v>
      </c>
      <c r="AB58" s="75" t="n">
        <f>IF(ISERROR(AA58/(Y58+AA58)),"",(AA58/(Y58+AA58)))</f>
        <v>0.666135977132105</v>
      </c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</row>
    <row r="59" ht="12.75">
      <c r="A59" s="71" t="n">
        <v>57</v>
      </c>
      <c r="B59" s="75" t="n">
        <f>IF(ISERROR((E59+I59+M59+Q59+U59+Y59)/(E59+I59+M59+Q59+U59+Y59+G59+K59+O59+S59+W59+AA59)),"",(E59+I59+M59+Q59+U59+Y59)/(E59+I59+M59+Q59+U59+Y59+G59+K59+O59+S59+W59+AA59))</f>
        <v>0.31907836483466</v>
      </c>
      <c r="C59" s="77"/>
      <c r="D59" s="75" t="n">
        <f>IF(ISERROR((G59+K59+O59+S59+W59+AA59)/(E59+I59+M59+Q59+U59+Y59+G59+K59+O59+S59+W59+AA59)),"",(G59+K59+O59+S59+W59+AA59)/(E59+I59+M59+Q59+U59+Y59+G59+K59+O59+S59+W59+AA59))</f>
        <v>0.68092163516534</v>
      </c>
      <c r="E59" s="14" t="n">
        <v>12297</v>
      </c>
      <c r="F59" s="75" t="n">
        <f>IF(ISERROR(E59/(E59+G59)),"",(E59/(E59+G59)))</f>
        <v>0.27912836227443</v>
      </c>
      <c r="G59" s="14" t="n">
        <v>31758</v>
      </c>
      <c r="H59" s="75" t="n">
        <f>IF(ISERROR(G59/(E59+G59)),"",(G59/(E59+G59)))</f>
        <v>0.72087163772557</v>
      </c>
      <c r="I59" s="14" t="n">
        <v>14370</v>
      </c>
      <c r="J59" s="75" t="n">
        <f>IF(ISERROR(I59/(I59+K59)),"",(I59/(I59+K59)))</f>
        <v>0.392998769314919</v>
      </c>
      <c r="K59" s="14" t="n">
        <v>22195</v>
      </c>
      <c r="L59" s="75" t="n">
        <f>IF(ISERROR(K59/(I59+K59)),"",(K59/(I59+K59)))</f>
        <v>0.607001230685081</v>
      </c>
      <c r="M59" s="14" t="n">
        <v>12617</v>
      </c>
      <c r="N59" s="75" t="n">
        <f>IF(ISERROR(M59/(M59+O59)),"",(M59/(M59+O59)))</f>
        <v>0.291830503770181</v>
      </c>
      <c r="O59" s="14" t="n">
        <v>30617</v>
      </c>
      <c r="P59" s="75" t="n">
        <f>IF(ISERROR(O59/(M59+O59)),"",(O59/(M59+O59)))</f>
        <v>0.708169496229819</v>
      </c>
      <c r="Q59" s="14" t="n">
        <v>10441</v>
      </c>
      <c r="R59" s="75" t="n">
        <f>IF(ISERROR(Q59/(Q59+S59)),"",(Q59/(Q59+S59)))</f>
        <v>0.327910555573003</v>
      </c>
      <c r="S59" s="14" t="n">
        <v>21400</v>
      </c>
      <c r="T59" s="75" t="n">
        <f>IF(ISERROR(S59/(Q59+S59)),"",(S59/(Q59+S59)))</f>
        <v>0.672089444426997</v>
      </c>
      <c r="U59" s="14" t="n">
        <v>10712</v>
      </c>
      <c r="V59" s="75" t="n">
        <f>IF(ISERROR(U59/(U59+W59)),"",(U59/(U59+W59)))</f>
        <v>0.339266485082663</v>
      </c>
      <c r="W59" s="14" t="n">
        <v>20862</v>
      </c>
      <c r="X59" s="75" t="n">
        <f>IF(ISERROR(W59/(U59+W59)),"",(W59/(U59+W59)))</f>
        <v>0.660733514917337</v>
      </c>
      <c r="Y59" s="14" t="n">
        <v>6229</v>
      </c>
      <c r="Z59" s="75" t="n">
        <f>IF(ISERROR(Y59/(Y59+AA59)),"",(Y59/(Y59+AA59)))</f>
        <v>0.287527695716396</v>
      </c>
      <c r="AA59" s="14" t="n">
        <v>15435</v>
      </c>
      <c r="AB59" s="75" t="n">
        <f>IF(ISERROR(AA59/(Y59+AA59)),"",(AA59/(Y59+AA59)))</f>
        <v>0.712472304283604</v>
      </c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</row>
    <row r="60" ht="12.75">
      <c r="A60" s="71" t="n">
        <v>58</v>
      </c>
      <c r="B60" s="75" t="n">
        <f>IF(ISERROR((E60+I60+M60+Q60+U60+Y60)/(E60+I60+M60+Q60+U60+Y60+G60+K60+O60+S60+W60+AA60)),"",(E60+I60+M60+Q60+U60+Y60)/(E60+I60+M60+Q60+U60+Y60+G60+K60+O60+S60+W60+AA60))</f>
        <v>0.362149074999623</v>
      </c>
      <c r="C60" s="78"/>
      <c r="D60" s="75" t="n">
        <f>IF(ISERROR((G60+K60+O60+S60+W60+AA60)/(E60+I60+M60+Q60+U60+Y60+G60+K60+O60+S60+W60+AA60)),"",(G60+K60+O60+S60+W60+AA60)/(E60+I60+M60+Q60+U60+Y60+G60+K60+O60+S60+W60+AA60))</f>
        <v>0.637850925000377</v>
      </c>
      <c r="E60" s="14" t="n">
        <v>14148</v>
      </c>
      <c r="F60" s="75" t="n">
        <f>IF(ISERROR(E60/(E60+G60)),"",(E60/(E60+G60)))</f>
        <v>0.339304985970214</v>
      </c>
      <c r="G60" s="14" t="n">
        <v>27549</v>
      </c>
      <c r="H60" s="75" t="n">
        <f>IF(ISERROR(G60/(E60+G60)),"",(G60/(E60+G60)))</f>
        <v>0.660695014029786</v>
      </c>
      <c r="I60" s="14" t="n">
        <v>15159</v>
      </c>
      <c r="J60" s="75" t="n">
        <f>IF(ISERROR(I60/(I60+K60)),"",(I60/(I60+K60)))</f>
        <v>0.427954378634747</v>
      </c>
      <c r="K60" s="14" t="n">
        <v>20263</v>
      </c>
      <c r="L60" s="75" t="n">
        <f>IF(ISERROR(K60/(I60+K60)),"",(K60/(I60+K60)))</f>
        <v>0.572045621365253</v>
      </c>
      <c r="M60" s="14" t="n">
        <v>13407</v>
      </c>
      <c r="N60" s="75" t="n">
        <f>IF(ISERROR(M60/(M60+O60)),"",(M60/(M60+O60)))</f>
        <v>0.327399267399267</v>
      </c>
      <c r="O60" s="14" t="n">
        <v>27543</v>
      </c>
      <c r="P60" s="75" t="n">
        <f>IF(ISERROR(O60/(M60+O60)),"",(O60/(M60+O60)))</f>
        <v>0.672600732600733</v>
      </c>
      <c r="Q60" s="14" t="n">
        <v>11055</v>
      </c>
      <c r="R60" s="75" t="n">
        <f>IF(ISERROR(Q60/(Q60+S60)),"",(Q60/(Q60+S60)))</f>
        <v>0.36627791398847</v>
      </c>
      <c r="S60" s="14" t="n">
        <v>19127</v>
      </c>
      <c r="T60" s="75" t="n">
        <f>IF(ISERROR(S60/(Q60+S60)),"",(S60/(Q60+S60)))</f>
        <v>0.63372208601153</v>
      </c>
      <c r="U60" s="14" t="n">
        <v>11441</v>
      </c>
      <c r="V60" s="75" t="n">
        <f>IF(ISERROR(U60/(U60+W60)),"",(U60/(U60+W60)))</f>
        <v>0.382348026601611</v>
      </c>
      <c r="W60" s="14" t="n">
        <v>18482</v>
      </c>
      <c r="X60" s="75" t="n">
        <f>IF(ISERROR(W60/(U60+W60)),"",(W60/(U60+W60)))</f>
        <v>0.617651973398389</v>
      </c>
      <c r="Y60" s="14" t="n">
        <v>6887</v>
      </c>
      <c r="Z60" s="75" t="n">
        <f>IF(ISERROR(Y60/(Y60+AA60)),"",(Y60/(Y60+AA60)))</f>
        <v>0.329411201989764</v>
      </c>
      <c r="AA60" s="14" t="n">
        <v>14020</v>
      </c>
      <c r="AB60" s="75" t="n">
        <f>IF(ISERROR(AA60/(Y60+AA60)),"",(AA60/(Y60+AA60)))</f>
        <v>0.670588798010236</v>
      </c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</row>
    <row r="61" ht="12.75">
      <c r="A61" s="71" t="n">
        <v>59</v>
      </c>
      <c r="B61" s="75" t="n">
        <f>IF(ISERROR((E61+I61+M61+Q61+U61+Y61)/(E61+I61+M61+Q61+U61+Y61+G61+K61+O61+S61+W61+AA61)),"",(E61+I61+M61+Q61+U61+Y61)/(E61+I61+M61+Q61+U61+Y61+G61+K61+O61+S61+W61+AA61))</f>
        <v>0.394995911541464</v>
      </c>
      <c r="C61" s="77"/>
      <c r="D61" s="75" t="n">
        <f>IF(ISERROR((G61+K61+O61+S61+W61+AA61)/(E61+I61+M61+Q61+U61+Y61+G61+K61+O61+S61+W61+AA61)),"",(G61+K61+O61+S61+W61+AA61)/(E61+I61+M61+Q61+U61+Y61+G61+K61+O61+S61+W61+AA61))</f>
        <v>0.605004088458536</v>
      </c>
      <c r="E61" s="14" t="n">
        <v>17757</v>
      </c>
      <c r="F61" s="75" t="n">
        <f>IF(ISERROR(E61/(E61+G61)),"",(E61/(E61+G61)))</f>
        <v>0.392229192436826</v>
      </c>
      <c r="G61" s="14" t="n">
        <v>27515</v>
      </c>
      <c r="H61" s="75" t="n">
        <f>IF(ISERROR(G61/(E61+G61)),"",(G61/(E61+G61)))</f>
        <v>0.607770807563174</v>
      </c>
      <c r="I61" s="14" t="n">
        <v>16906</v>
      </c>
      <c r="J61" s="75" t="n">
        <f>IF(ISERROR(I61/(I61+K61)),"",(I61/(I61+K61)))</f>
        <v>0.431991823176185</v>
      </c>
      <c r="K61" s="14" t="n">
        <v>22229</v>
      </c>
      <c r="L61" s="75" t="n">
        <f>IF(ISERROR(K61/(I61+K61)),"",(K61/(I61+K61)))</f>
        <v>0.568008176823815</v>
      </c>
      <c r="M61" s="14" t="n">
        <v>16534</v>
      </c>
      <c r="N61" s="75" t="n">
        <f>IF(ISERROR(M61/(M61+O61)),"",(M61/(M61+O61)))</f>
        <v>0.371801214301776</v>
      </c>
      <c r="O61" s="14" t="n">
        <v>27936</v>
      </c>
      <c r="P61" s="75" t="n">
        <f>IF(ISERROR(O61/(M61+O61)),"",(O61/(M61+O61)))</f>
        <v>0.628198785698224</v>
      </c>
      <c r="Q61" s="14" t="n">
        <v>13246</v>
      </c>
      <c r="R61" s="75" t="n">
        <f>IF(ISERROR(Q61/(Q61+S61)),"",(Q61/(Q61+S61)))</f>
        <v>0.400665456745312</v>
      </c>
      <c r="S61" s="14" t="n">
        <v>19814</v>
      </c>
      <c r="T61" s="75" t="n">
        <f>IF(ISERROR(S61/(Q61+S61)),"",(S61/(Q61+S61)))</f>
        <v>0.599334543254688</v>
      </c>
      <c r="U61" s="14" t="n">
        <v>13456</v>
      </c>
      <c r="V61" s="75" t="n">
        <f>IF(ISERROR(U61/(U61+W61)),"",(U61/(U61+W61)))</f>
        <v>0.410857683734848</v>
      </c>
      <c r="W61" s="14" t="n">
        <v>19295</v>
      </c>
      <c r="X61" s="75" t="n">
        <f>IF(ISERROR(W61/(U61+W61)),"",(W61/(U61+W61)))</f>
        <v>0.589142316265152</v>
      </c>
      <c r="Y61" s="14" t="n">
        <v>7603</v>
      </c>
      <c r="Z61" s="75" t="n">
        <f>IF(ISERROR(Y61/(Y61+AA61)),"",(Y61/(Y61+AA61)))</f>
        <v>0.349161882893226</v>
      </c>
      <c r="AA61" s="14" t="n">
        <v>14172</v>
      </c>
      <c r="AB61" s="75" t="n">
        <f>IF(ISERROR(AA61/(Y61+AA61)),"",(AA61/(Y61+AA61)))</f>
        <v>0.650838117106774</v>
      </c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</row>
    <row r="62" ht="12.75">
      <c r="A62" s="71" t="n">
        <v>60</v>
      </c>
      <c r="B62" s="75" t="n">
        <f>IF(ISERROR((E62+I62+M62+Q62+U62+Y62)/(E62+I62+M62+Q62+U62+Y62+G62+K62+O62+S62+W62+AA62)),"",(E62+I62+M62+Q62+U62+Y62)/(E62+I62+M62+Q62+U62+Y62+G62+K62+O62+S62+W62+AA62))</f>
        <v>0.52004892779328</v>
      </c>
      <c r="C62" s="78"/>
      <c r="D62" s="75" t="n">
        <f>IF(ISERROR((G62+K62+O62+S62+W62+AA62)/(E62+I62+M62+Q62+U62+Y62+G62+K62+O62+S62+W62+AA62)),"",(G62+K62+O62+S62+W62+AA62)/(E62+I62+M62+Q62+U62+Y62+G62+K62+O62+S62+W62+AA62))</f>
        <v>0.47995107220672</v>
      </c>
      <c r="E62" s="14" t="n">
        <v>28950</v>
      </c>
      <c r="F62" s="75" t="n">
        <f>IF(ISERROR(E62/(E62+G62)),"",(E62/(E62+G62)))</f>
        <v>0.547227945485133</v>
      </c>
      <c r="G62" s="14" t="n">
        <v>23953</v>
      </c>
      <c r="H62" s="75" t="n">
        <f>IF(ISERROR(G62/(E62+G62)),"",(G62/(E62+G62)))</f>
        <v>0.452772054514867</v>
      </c>
      <c r="I62" s="14" t="n">
        <v>24931</v>
      </c>
      <c r="J62" s="75" t="n">
        <f>IF(ISERROR(I62/(I62+K62)),"",(I62/(I62+K62)))</f>
        <v>0.527517403355833</v>
      </c>
      <c r="K62" s="14" t="n">
        <v>22330</v>
      </c>
      <c r="L62" s="75" t="n">
        <f>IF(ISERROR(K62/(I62+K62)),"",(K62/(I62+K62)))</f>
        <v>0.472482596644167</v>
      </c>
      <c r="M62" s="14" t="n">
        <v>26977</v>
      </c>
      <c r="N62" s="75" t="n">
        <f>IF(ISERROR(M62/(M62+O62)),"",(M62/(M62+O62)))</f>
        <v>0.517197085889571</v>
      </c>
      <c r="O62" s="14" t="n">
        <v>25183</v>
      </c>
      <c r="P62" s="75" t="n">
        <f>IF(ISERROR(O62/(M62+O62)),"",(O62/(M62+O62)))</f>
        <v>0.482802914110429</v>
      </c>
      <c r="Q62" s="14" t="n">
        <v>21282</v>
      </c>
      <c r="R62" s="75" t="n">
        <f>IF(ISERROR(Q62/(Q62+S62)),"",(Q62/(Q62+S62)))</f>
        <v>0.523439421516061</v>
      </c>
      <c r="S62" s="14" t="n">
        <v>19376</v>
      </c>
      <c r="T62" s="75" t="n">
        <f>IF(ISERROR(S62/(Q62+S62)),"",(S62/(Q62+S62)))</f>
        <v>0.476560578483939</v>
      </c>
      <c r="U62" s="14" t="n">
        <v>21675</v>
      </c>
      <c r="V62" s="75" t="n">
        <f>IF(ISERROR(U62/(U62+W62)),"",(U62/(U62+W62)))</f>
        <v>0.537334523278298</v>
      </c>
      <c r="W62" s="14" t="n">
        <v>18663</v>
      </c>
      <c r="X62" s="75" t="n">
        <f>IF(ISERROR(W62/(U62+W62)),"",(W62/(U62+W62)))</f>
        <v>0.462665476721702</v>
      </c>
      <c r="Y62" s="14" t="n">
        <v>12235</v>
      </c>
      <c r="Z62" s="75" t="n">
        <f>IF(ISERROR(Y62/(Y62+AA62)),"",(Y62/(Y62+AA62)))</f>
        <v>0.432484977023683</v>
      </c>
      <c r="AA62" s="14" t="n">
        <v>16055</v>
      </c>
      <c r="AB62" s="75" t="n">
        <f>IF(ISERROR(AA62/(Y62+AA62)),"",(AA62/(Y62+AA62)))</f>
        <v>0.567515022976317</v>
      </c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</row>
    <row r="63" ht="12.75">
      <c r="A63" s="71" t="n">
        <v>61</v>
      </c>
      <c r="B63" s="75" t="n">
        <f>IF(ISERROR((E63+I63+M63+Q63+U63+Y63)/(E63+I63+M63+Q63+U63+Y63+G63+K63+O63+S63+W63+AA63)),"",(E63+I63+M63+Q63+U63+Y63)/(E63+I63+M63+Q63+U63+Y63+G63+K63+O63+S63+W63+AA63))</f>
        <v>0.413378456885184</v>
      </c>
      <c r="C63" s="77"/>
      <c r="D63" s="75" t="n">
        <f>IF(ISERROR((G63+K63+O63+S63+W63+AA63)/(E63+I63+M63+Q63+U63+Y63+G63+K63+O63+S63+W63+AA63)),"",(G63+K63+O63+S63+W63+AA63)/(E63+I63+M63+Q63+U63+Y63+G63+K63+O63+S63+W63+AA63))</f>
        <v>0.586621543114816</v>
      </c>
      <c r="E63" s="14" t="n">
        <v>17790</v>
      </c>
      <c r="F63" s="75" t="n">
        <f>IF(ISERROR(E63/(E63+G63)),"",(E63/(E63+G63)))</f>
        <v>0.394894561598224</v>
      </c>
      <c r="G63" s="14" t="n">
        <v>27260</v>
      </c>
      <c r="H63" s="75" t="n">
        <f>IF(ISERROR(G63/(E63+G63)),"",(G63/(E63+G63)))</f>
        <v>0.605105438401776</v>
      </c>
      <c r="I63" s="14" t="n">
        <v>17512</v>
      </c>
      <c r="J63" s="75" t="n">
        <f>IF(ISERROR(I63/(I63+K63)),"",(I63/(I63+K63)))</f>
        <v>0.466389687866198</v>
      </c>
      <c r="K63" s="14" t="n">
        <v>20036</v>
      </c>
      <c r="L63" s="75" t="n">
        <f>IF(ISERROR(K63/(I63+K63)),"",(K63/(I63+K63)))</f>
        <v>0.533610312133802</v>
      </c>
      <c r="M63" s="14" t="n">
        <v>16928</v>
      </c>
      <c r="N63" s="75" t="n">
        <f>IF(ISERROR(M63/(M63+O63)),"",(M63/(M63+O63)))</f>
        <v>0.382519094319158</v>
      </c>
      <c r="O63" s="14" t="n">
        <v>27326</v>
      </c>
      <c r="P63" s="75" t="n">
        <f>IF(ISERROR(O63/(M63+O63)),"",(O63/(M63+O63)))</f>
        <v>0.617480905680842</v>
      </c>
      <c r="Q63" s="14" t="n">
        <v>14155</v>
      </c>
      <c r="R63" s="75" t="n">
        <f>IF(ISERROR(Q63/(Q63+S63)),"",(Q63/(Q63+S63)))</f>
        <v>0.423612150231932</v>
      </c>
      <c r="S63" s="14" t="n">
        <v>19260</v>
      </c>
      <c r="T63" s="75" t="n">
        <f>IF(ISERROR(S63/(Q63+S63)),"",(S63/(Q63+S63)))</f>
        <v>0.576387849768068</v>
      </c>
      <c r="U63" s="14" t="n">
        <v>14601</v>
      </c>
      <c r="V63" s="75" t="n">
        <f>IF(ISERROR(U63/(U63+W63)),"",(U63/(U63+W63)))</f>
        <v>0.440213458755427</v>
      </c>
      <c r="W63" s="14" t="n">
        <v>18567</v>
      </c>
      <c r="X63" s="75" t="n">
        <f>IF(ISERROR(W63/(U63+W63)),"",(W63/(U63+W63)))</f>
        <v>0.559786541244573</v>
      </c>
      <c r="Y63" s="14" t="n">
        <v>8670</v>
      </c>
      <c r="Z63" s="75" t="n">
        <f>IF(ISERROR(Y63/(Y63+AA63)),"",(Y63/(Y63+AA63)))</f>
        <v>0.369707048739926</v>
      </c>
      <c r="AA63" s="14" t="n">
        <v>14781</v>
      </c>
      <c r="AB63" s="75" t="n">
        <f>IF(ISERROR(AA63/(Y63+AA63)),"",(AA63/(Y63+AA63)))</f>
        <v>0.630292951260074</v>
      </c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</row>
    <row r="64" ht="12.75">
      <c r="A64" s="71" t="n">
        <v>62</v>
      </c>
      <c r="B64" s="75" t="n">
        <f>IF(ISERROR((E64+I64+M64+Q64+U64+Y64)/(E64+I64+M64+Q64+U64+Y64+G64+K64+O64+S64+W64+AA64)),"",(E64+I64+M64+Q64+U64+Y64)/(E64+I64+M64+Q64+U64+Y64+G64+K64+O64+S64+W64+AA64))</f>
        <v>0.54358515869468</v>
      </c>
      <c r="C64" s="78"/>
      <c r="D64" s="75" t="n">
        <f>IF(ISERROR((G64+K64+O64+S64+W64+AA64)/(E64+I64+M64+Q64+U64+Y64+G64+K64+O64+S64+W64+AA64)),"",(G64+K64+O64+S64+W64+AA64)/(E64+I64+M64+Q64+U64+Y64+G64+K64+O64+S64+W64+AA64))</f>
        <v>0.45641484130532</v>
      </c>
      <c r="E64" s="14" t="n">
        <v>31460</v>
      </c>
      <c r="F64" s="75" t="n">
        <f>IF(ISERROR(E64/(E64+G64)),"",(E64/(E64+G64)))</f>
        <v>0.590842504601285</v>
      </c>
      <c r="G64" s="14" t="n">
        <v>21786</v>
      </c>
      <c r="H64" s="75" t="n">
        <f>IF(ISERROR(G64/(E64+G64)),"",(G64/(E64+G64)))</f>
        <v>0.409157495398715</v>
      </c>
      <c r="I64" s="14" t="n">
        <v>23076</v>
      </c>
      <c r="J64" s="75" t="n">
        <f>IF(ISERROR(I64/(I64+K64)),"",(I64/(I64+K64)))</f>
        <v>0.518387060541391</v>
      </c>
      <c r="K64" s="14" t="n">
        <v>21439</v>
      </c>
      <c r="L64" s="75" t="n">
        <f>IF(ISERROR(K64/(I64+K64)),"",(K64/(I64+K64)))</f>
        <v>0.481612939458609</v>
      </c>
      <c r="M64" s="14" t="n">
        <v>29163</v>
      </c>
      <c r="N64" s="75" t="n">
        <f>IF(ISERROR(M64/(M64+O64)),"",(M64/(M64+O64)))</f>
        <v>0.551535668356154</v>
      </c>
      <c r="O64" s="14" t="n">
        <v>23713</v>
      </c>
      <c r="P64" s="75" t="n">
        <f>IF(ISERROR(O64/(M64+O64)),"",(O64/(M64+O64)))</f>
        <v>0.448464331643846</v>
      </c>
      <c r="Q64" s="14" t="n">
        <v>23872</v>
      </c>
      <c r="R64" s="75" t="n">
        <f>IF(ISERROR(Q64/(Q64+S64)),"",(Q64/(Q64+S64)))</f>
        <v>0.564429942781482</v>
      </c>
      <c r="S64" s="14" t="n">
        <v>18422</v>
      </c>
      <c r="T64" s="75" t="n">
        <f>IF(ISERROR(S64/(Q64+S64)),"",(S64/(Q64+S64)))</f>
        <v>0.435570057218518</v>
      </c>
      <c r="U64" s="14" t="n">
        <v>24209</v>
      </c>
      <c r="V64" s="75" t="n">
        <f>IF(ISERROR(U64/(U64+W64)),"",(U64/(U64+W64)))</f>
        <v>0.577188088596428</v>
      </c>
      <c r="W64" s="14" t="n">
        <v>17734</v>
      </c>
      <c r="X64" s="75" t="n">
        <f>IF(ISERROR(W64/(U64+W64)),"",(W64/(U64+W64)))</f>
        <v>0.422811911403571</v>
      </c>
      <c r="Y64" s="14" t="n">
        <v>11708</v>
      </c>
      <c r="Z64" s="75" t="n">
        <f>IF(ISERROR(Y64/(Y64+AA64)),"",(Y64/(Y64+AA64)))</f>
        <v>0.402447408222192</v>
      </c>
      <c r="AA64" s="14" t="n">
        <v>17384</v>
      </c>
      <c r="AB64" s="75" t="n">
        <f>IF(ISERROR(AA64/(Y64+AA64)),"",(AA64/(Y64+AA64)))</f>
        <v>0.597552591777808</v>
      </c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</row>
    <row r="65" ht="12.75">
      <c r="A65" s="71" t="n">
        <v>63</v>
      </c>
      <c r="B65" s="75" t="n">
        <f>IF(ISERROR((E65+I65+M65+Q65+U65+Y65)/(E65+I65+M65+Q65+U65+Y65+G65+K65+O65+S65+W65+AA65)),"",(E65+I65+M65+Q65+U65+Y65)/(E65+I65+M65+Q65+U65+Y65+G65+K65+O65+S65+W65+AA65))</f>
        <v>0.745637583892617</v>
      </c>
      <c r="C65" s="77"/>
      <c r="D65" s="75" t="n">
        <f>IF(ISERROR((G65+K65+O65+S65+W65+AA65)/(E65+I65+M65+Q65+U65+Y65+G65+K65+O65+S65+W65+AA65)),"",(G65+K65+O65+S65+W65+AA65)/(E65+I65+M65+Q65+U65+Y65+G65+K65+O65+S65+W65+AA65))</f>
        <v>0.254362416107383</v>
      </c>
      <c r="E65" s="14" t="n">
        <v>30927</v>
      </c>
      <c r="F65" s="75" t="n">
        <f>IF(ISERROR(E65/(E65+G65)),"",(E65/(E65+G65)))</f>
        <v>0.768048277746045</v>
      </c>
      <c r="G65" s="14" t="n">
        <v>9340</v>
      </c>
      <c r="H65" s="75" t="n">
        <f>IF(ISERROR(G65/(E65+G65)),"",(G65/(E65+G65)))</f>
        <v>0.231951722253955</v>
      </c>
      <c r="I65" s="14" t="n">
        <v>27386</v>
      </c>
      <c r="J65" s="75" t="n">
        <f>IF(ISERROR(I65/(I65+K65)),"",(I65/(I65+K65)))</f>
        <v>0.740062153763005</v>
      </c>
      <c r="K65" s="14" t="n">
        <v>9619</v>
      </c>
      <c r="L65" s="75" t="n">
        <f>IF(ISERROR(K65/(I65+K65)),"",(K65/(I65+K65)))</f>
        <v>0.259937846236995</v>
      </c>
      <c r="M65" s="14" t="n">
        <v>29561</v>
      </c>
      <c r="N65" s="75" t="n">
        <f>IF(ISERROR(M65/(M65+O65)),"",(M65/(M65+O65)))</f>
        <v>0.746395657114001</v>
      </c>
      <c r="O65" s="14" t="n">
        <v>10044</v>
      </c>
      <c r="P65" s="75" t="n">
        <f>IF(ISERROR(O65/(M65+O65)),"",(O65/(M65+O65)))</f>
        <v>0.253604342885999</v>
      </c>
      <c r="Q65" s="14" t="n">
        <v>24855</v>
      </c>
      <c r="R65" s="75" t="n">
        <f>IF(ISERROR(Q65/(Q65+S65)),"",(Q65/(Q65+S65)))</f>
        <v>0.753912885222033</v>
      </c>
      <c r="S65" s="14" t="n">
        <v>8113</v>
      </c>
      <c r="T65" s="75" t="n">
        <f>IF(ISERROR(S65/(Q65+S65)),"",(S65/(Q65+S65)))</f>
        <v>0.246087114777967</v>
      </c>
      <c r="U65" s="14" t="n">
        <v>25483</v>
      </c>
      <c r="V65" s="75" t="n">
        <f>IF(ISERROR(U65/(U65+W65)),"",(U65/(U65+W65)))</f>
        <v>0.776210782820591</v>
      </c>
      <c r="W65" s="14" t="n">
        <v>7347</v>
      </c>
      <c r="X65" s="75" t="n">
        <f>IF(ISERROR(W65/(U65+W65)),"",(W65/(U65+W65)))</f>
        <v>0.223789217179409</v>
      </c>
      <c r="Y65" s="14" t="n">
        <v>12884</v>
      </c>
      <c r="Z65" s="75" t="n">
        <f>IF(ISERROR(Y65/(Y65+AA65)),"",(Y65/(Y65+AA65)))</f>
        <v>0.645329326321062</v>
      </c>
      <c r="AA65" s="14" t="n">
        <v>7081</v>
      </c>
      <c r="AB65" s="75" t="n">
        <f>IF(ISERROR(AA65/(Y65+AA65)),"",(AA65/(Y65+AA65)))</f>
        <v>0.354670673678938</v>
      </c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</row>
    <row r="66" ht="12.75">
      <c r="A66" s="71" t="n">
        <v>64</v>
      </c>
      <c r="B66" s="75" t="n">
        <f>IF(ISERROR((E66+I66+M66+Q66+U66+Y66)/(E66+I66+M66+Q66+U66+Y66+G66+K66+O66+S66+W66+AA66)),"",(E66+I66+M66+Q66+U66+Y66)/(E66+I66+M66+Q66+U66+Y66+G66+K66+O66+S66+W66+AA66))</f>
        <v>0.4510461337539</v>
      </c>
      <c r="C66" s="78"/>
      <c r="D66" s="75" t="n">
        <f>IF(ISERROR((G66+K66+O66+S66+W66+AA66)/(E66+I66+M66+Q66+U66+Y66+G66+K66+O66+S66+W66+AA66)),"",(G66+K66+O66+S66+W66+AA66)/(E66+I66+M66+Q66+U66+Y66+G66+K66+O66+S66+W66+AA66))</f>
        <v>0.5489538662461</v>
      </c>
      <c r="E66" s="14" t="n">
        <v>24374</v>
      </c>
      <c r="F66" s="75" t="n">
        <f>IF(ISERROR(E66/(E66+G66)),"",(E66/(E66+G66)))</f>
        <v>0.458563016198521</v>
      </c>
      <c r="G66" s="14" t="n">
        <v>28779</v>
      </c>
      <c r="H66" s="75" t="n">
        <f>IF(ISERROR(G66/(E66+G66)),"",(G66/(E66+G66)))</f>
        <v>0.541436983801479</v>
      </c>
      <c r="I66" s="14" t="n">
        <v>21079</v>
      </c>
      <c r="J66" s="75" t="n">
        <f>IF(ISERROR(I66/(I66+K66)),"",(I66/(I66+K66)))</f>
        <v>0.471808760659847</v>
      </c>
      <c r="K66" s="14" t="n">
        <v>23598</v>
      </c>
      <c r="L66" s="75" t="n">
        <f>IF(ISERROR(K66/(I66+K66)),"",(K66/(I66+K66)))</f>
        <v>0.528191239340153</v>
      </c>
      <c r="M66" s="14" t="n">
        <v>22988</v>
      </c>
      <c r="N66" s="75" t="n">
        <f>IF(ISERROR(M66/(M66+O66)),"",(M66/(M66+O66)))</f>
        <v>0.436859808821573</v>
      </c>
      <c r="O66" s="14" t="n">
        <v>29633</v>
      </c>
      <c r="P66" s="75" t="n">
        <f>IF(ISERROR(O66/(M66+O66)),"",(O66/(M66+O66)))</f>
        <v>0.563140191178427</v>
      </c>
      <c r="Q66" s="14" t="n">
        <v>19295</v>
      </c>
      <c r="R66" s="75" t="n">
        <f>IF(ISERROR(Q66/(Q66+S66)),"",(Q66/(Q66+S66)))</f>
        <v>0.468575452911749</v>
      </c>
      <c r="S66" s="14" t="n">
        <v>21883</v>
      </c>
      <c r="T66" s="75" t="n">
        <f>IF(ISERROR(S66/(Q66+S66)),"",(S66/(Q66+S66)))</f>
        <v>0.531424547088251</v>
      </c>
      <c r="U66" s="14" t="n">
        <v>19802</v>
      </c>
      <c r="V66" s="75" t="n">
        <f>IF(ISERROR(U66/(U66+W66)),"",(U66/(U66+W66)))</f>
        <v>0.48433410786352</v>
      </c>
      <c r="W66" s="14" t="n">
        <v>21083</v>
      </c>
      <c r="X66" s="75" t="n">
        <f>IF(ISERROR(W66/(U66+W66)),"",(W66/(U66+W66)))</f>
        <v>0.51566589213648</v>
      </c>
      <c r="Y66" s="14" t="n">
        <v>10577</v>
      </c>
      <c r="Z66" s="75" t="n">
        <f>IF(ISERROR(Y66/(Y66+AA66)),"",(Y66/(Y66+AA66)))</f>
        <v>0.360313404871402</v>
      </c>
      <c r="AA66" s="14" t="n">
        <v>18778</v>
      </c>
      <c r="AB66" s="75" t="n">
        <f>IF(ISERROR(AA66/(Y66+AA66)),"",(AA66/(Y66+AA66)))</f>
        <v>0.639686595128598</v>
      </c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</row>
    <row r="67" ht="12.75">
      <c r="A67" s="71" t="n">
        <v>65</v>
      </c>
      <c r="B67" s="75" t="n">
        <f>IF(ISERROR((E67+I67+M67+Q67+U67+Y67)/(E67+I67+M67+Q67+U67+Y67+G67+K67+O67+S67+W67+AA67)),"",(E67+I67+M67+Q67+U67+Y67)/(E67+I67+M67+Q67+U67+Y67+G67+K67+O67+S67+W67+AA67))</f>
        <v>0.317401140614158</v>
      </c>
      <c r="C67" s="77"/>
      <c r="D67" s="75" t="n">
        <f>IF(ISERROR((G67+K67+O67+S67+W67+AA67)/(E67+I67+M67+Q67+U67+Y67+G67+K67+O67+S67+W67+AA67)),"",(G67+K67+O67+S67+W67+AA67)/(E67+I67+M67+Q67+U67+Y67+G67+K67+O67+S67+W67+AA67))</f>
        <v>0.682598859385842</v>
      </c>
      <c r="E67" s="14" t="n">
        <v>15489</v>
      </c>
      <c r="F67" s="75" t="n">
        <f>IF(ISERROR(E67/(E67+G67)),"",(E67/(E67+G67)))</f>
        <v>0.30258453964719</v>
      </c>
      <c r="G67" s="14" t="n">
        <v>35700</v>
      </c>
      <c r="H67" s="75" t="n">
        <f>IF(ISERROR(G67/(E67+G67)),"",(G67/(E67+G67)))</f>
        <v>0.69741546035281</v>
      </c>
      <c r="I67" s="14" t="n">
        <v>14865</v>
      </c>
      <c r="J67" s="75" t="n">
        <f>IF(ISERROR(I67/(I67+K67)),"",(I67/(I67+K67)))</f>
        <v>0.363447432762836</v>
      </c>
      <c r="K67" s="14" t="n">
        <v>26035</v>
      </c>
      <c r="L67" s="75" t="n">
        <f>IF(ISERROR(K67/(I67+K67)),"",(K67/(I67+K67)))</f>
        <v>0.636552567237164</v>
      </c>
      <c r="M67" s="14" t="n">
        <v>14753</v>
      </c>
      <c r="N67" s="75" t="n">
        <f>IF(ISERROR(M67/(M67+O67)),"",(M67/(M67+O67)))</f>
        <v>0.289854218240402</v>
      </c>
      <c r="O67" s="14" t="n">
        <v>36145</v>
      </c>
      <c r="P67" s="75" t="n">
        <f>IF(ISERROR(O67/(M67+O67)),"",(O67/(M67+O67)))</f>
        <v>0.710145781759598</v>
      </c>
      <c r="Q67" s="14" t="n">
        <v>12358</v>
      </c>
      <c r="R67" s="75" t="n">
        <f>IF(ISERROR(Q67/(Q67+S67)),"",(Q67/(Q67+S67)))</f>
        <v>0.329467594444</v>
      </c>
      <c r="S67" s="14" t="n">
        <v>25151</v>
      </c>
      <c r="T67" s="75" t="n">
        <f>IF(ISERROR(S67/(Q67+S67)),"",(S67/(Q67+S67)))</f>
        <v>0.670532405556</v>
      </c>
      <c r="U67" s="14" t="n">
        <v>12872</v>
      </c>
      <c r="V67" s="75" t="n">
        <f>IF(ISERROR(U67/(U67+W67)),"",(U67/(U67+W67)))</f>
        <v>0.346729878245879</v>
      </c>
      <c r="W67" s="14" t="n">
        <v>24252</v>
      </c>
      <c r="X67" s="75" t="n">
        <f>IF(ISERROR(W67/(U67+W67)),"",(W67/(U67+W67)))</f>
        <v>0.653270121754121</v>
      </c>
      <c r="Y67" s="14" t="n">
        <v>6967</v>
      </c>
      <c r="Z67" s="75" t="n">
        <f>IF(ISERROR(Y67/(Y67+AA67)),"",(Y67/(Y67+AA67)))</f>
        <v>0.268653838738287</v>
      </c>
      <c r="AA67" s="14" t="n">
        <v>18966</v>
      </c>
      <c r="AB67" s="75" t="n">
        <f>IF(ISERROR(AA67/(Y67+AA67)),"",(AA67/(Y67+AA67)))</f>
        <v>0.731346161261713</v>
      </c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</row>
    <row r="68" ht="12.75">
      <c r="A68" s="71" t="n">
        <v>66</v>
      </c>
      <c r="B68" s="75" t="n">
        <f>IF(ISERROR((E68+I68+M68+Q68+U68+Y68)/(E68+I68+M68+Q68+U68+Y68+G68+K68+O68+S68+W68+AA68)),"",(E68+I68+M68+Q68+U68+Y68)/(E68+I68+M68+Q68+U68+Y68+G68+K68+O68+S68+W68+AA68))</f>
        <v>0.492965075451776</v>
      </c>
      <c r="C68" s="78"/>
      <c r="D68" s="75" t="n">
        <f>IF(ISERROR((G68+K68+O68+S68+W68+AA68)/(E68+I68+M68+Q68+U68+Y68+G68+K68+O68+S68+W68+AA68)),"",(G68+K68+O68+S68+W68+AA68)/(E68+I68+M68+Q68+U68+Y68+G68+K68+O68+S68+W68+AA68))</f>
        <v>0.507034924548224</v>
      </c>
      <c r="E68" s="14" t="n">
        <v>18985</v>
      </c>
      <c r="F68" s="75" t="n">
        <f>IF(ISERROR(E68/(E68+G68)),"",(E68/(E68+G68)))</f>
        <v>0.480134543891151</v>
      </c>
      <c r="G68" s="14" t="n">
        <v>20556</v>
      </c>
      <c r="H68" s="75" t="n">
        <f>IF(ISERROR(G68/(E68+G68)),"",(G68/(E68+G68)))</f>
        <v>0.519865456108849</v>
      </c>
      <c r="I68" s="14" t="n">
        <v>19769</v>
      </c>
      <c r="J68" s="75" t="n">
        <f>IF(ISERROR(I68/(I68+K68)),"",(I68/(I68+K68)))</f>
        <v>0.537654002012565</v>
      </c>
      <c r="K68" s="14" t="n">
        <v>17000</v>
      </c>
      <c r="L68" s="75" t="n">
        <f>IF(ISERROR(K68/(I68+K68)),"",(K68/(I68+K68)))</f>
        <v>0.462345997987435</v>
      </c>
      <c r="M68" s="14" t="n">
        <v>18311</v>
      </c>
      <c r="N68" s="75" t="n">
        <f>IF(ISERROR(M68/(M68+O68)),"",(M68/(M68+O68)))</f>
        <v>0.472395645219545</v>
      </c>
      <c r="O68" s="14" t="n">
        <v>20451</v>
      </c>
      <c r="P68" s="75" t="n">
        <f>IF(ISERROR(O68/(M68+O68)),"",(O68/(M68+O68)))</f>
        <v>0.527604354780455</v>
      </c>
      <c r="Q68" s="14" t="n">
        <v>15072</v>
      </c>
      <c r="R68" s="75" t="n">
        <f>IF(ISERROR(Q68/(Q68+S68)),"",(Q68/(Q68+S68)))</f>
        <v>0.492822810057875</v>
      </c>
      <c r="S68" s="14" t="n">
        <v>15511</v>
      </c>
      <c r="T68" s="75" t="n">
        <f>IF(ISERROR(S68/(Q68+S68)),"",(S68/(Q68+S68)))</f>
        <v>0.507177189942125</v>
      </c>
      <c r="U68" s="14" t="n">
        <v>15636</v>
      </c>
      <c r="V68" s="75" t="n">
        <f>IF(ISERROR(U68/(U68+W68)),"",(U68/(U68+W68)))</f>
        <v>0.516738821507651</v>
      </c>
      <c r="W68" s="14" t="n">
        <v>14623</v>
      </c>
      <c r="X68" s="75" t="n">
        <f>IF(ISERROR(W68/(U68+W68)),"",(W68/(U68+W68)))</f>
        <v>0.483261178492349</v>
      </c>
      <c r="Y68" s="14" t="n">
        <v>9805</v>
      </c>
      <c r="Z68" s="75" t="n">
        <f>IF(ISERROR(Y68/(Y68+AA68)),"",(Y68/(Y68+AA68)))</f>
        <v>0.4451355155037</v>
      </c>
      <c r="AA68" s="14" t="n">
        <v>12222</v>
      </c>
      <c r="AB68" s="75" t="n">
        <f>IF(ISERROR(AA68/(Y68+AA68)),"",(AA68/(Y68+AA68)))</f>
        <v>0.5548644844963</v>
      </c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</row>
    <row r="69" ht="12.75">
      <c r="A69" s="71" t="n">
        <v>67</v>
      </c>
      <c r="B69" s="75" t="n">
        <f>IF(ISERROR((E69+I69+M69+Q69+U69+Y69)/(E69+I69+M69+Q69+U69+Y69+G69+K69+O69+S69+W69+AA69)),"",(E69+I69+M69+Q69+U69+Y69)/(E69+I69+M69+Q69+U69+Y69+G69+K69+O69+S69+W69+AA69))</f>
        <v>0.516339626565262</v>
      </c>
      <c r="C69" s="77"/>
      <c r="D69" s="75" t="n">
        <f>IF(ISERROR((G69+K69+O69+S69+W69+AA69)/(E69+I69+M69+Q69+U69+Y69+G69+K69+O69+S69+W69+AA69)),"",(G69+K69+O69+S69+W69+AA69)/(E69+I69+M69+Q69+U69+Y69+G69+K69+O69+S69+W69+AA69))</f>
        <v>0.483660373434738</v>
      </c>
      <c r="E69" s="14" t="n">
        <v>27360</v>
      </c>
      <c r="F69" s="75" t="n">
        <f>IF(ISERROR(E69/(E69+G69)),"",(E69/(E69+G69)))</f>
        <v>0.512081453892081</v>
      </c>
      <c r="G69" s="14" t="n">
        <v>26069</v>
      </c>
      <c r="H69" s="75" t="n">
        <f>IF(ISERROR(G69/(E69+G69)),"",(G69/(E69+G69)))</f>
        <v>0.487918546107919</v>
      </c>
      <c r="I69" s="14" t="n">
        <v>24025</v>
      </c>
      <c r="J69" s="75" t="n">
        <f>IF(ISERROR(I69/(I69+K69)),"",(I69/(I69+K69)))</f>
        <v>0.523352067267895</v>
      </c>
      <c r="K69" s="14" t="n">
        <v>21881</v>
      </c>
      <c r="L69" s="75" t="n">
        <f>IF(ISERROR(K69/(I69+K69)),"",(K69/(I69+K69)))</f>
        <v>0.476647932732105</v>
      </c>
      <c r="M69" s="14" t="n">
        <v>27429</v>
      </c>
      <c r="N69" s="75" t="n">
        <f>IF(ISERROR(M69/(M69+O69)),"",(M69/(M69+O69)))</f>
        <v>0.519527994545041</v>
      </c>
      <c r="O69" s="14" t="n">
        <v>25367</v>
      </c>
      <c r="P69" s="75" t="n">
        <f>IF(ISERROR(O69/(M69+O69)),"",(O69/(M69+O69)))</f>
        <v>0.480472005454959</v>
      </c>
      <c r="Q69" s="14" t="n">
        <v>22661</v>
      </c>
      <c r="R69" s="75" t="n">
        <f>IF(ISERROR(Q69/(Q69+S69)),"",(Q69/(Q69+S69)))</f>
        <v>0.534671920345422</v>
      </c>
      <c r="S69" s="14" t="n">
        <v>19722</v>
      </c>
      <c r="T69" s="75" t="n">
        <f>IF(ISERROR(S69/(Q69+S69)),"",(S69/(Q69+S69)))</f>
        <v>0.465328079654579</v>
      </c>
      <c r="U69" s="14" t="n">
        <v>23395</v>
      </c>
      <c r="V69" s="75" t="n">
        <f>IF(ISERROR(U69/(U69+W69)),"",(U69/(U69+W69)))</f>
        <v>0.557156465825197</v>
      </c>
      <c r="W69" s="14" t="n">
        <v>18595</v>
      </c>
      <c r="X69" s="75" t="n">
        <f>IF(ISERROR(W69/(U69+W69)),"",(W69/(U69+W69)))</f>
        <v>0.442843534174804</v>
      </c>
      <c r="Y69" s="14" t="n">
        <v>14172</v>
      </c>
      <c r="Z69" s="75" t="n">
        <f>IF(ISERROR(Y69/(Y69+AA69)),"",(Y69/(Y69+AA69)))</f>
        <v>0.432336790726052</v>
      </c>
      <c r="AA69" s="14" t="n">
        <v>18608</v>
      </c>
      <c r="AB69" s="75" t="n">
        <f>IF(ISERROR(AA69/(Y69+AA69)),"",(AA69/(Y69+AA69)))</f>
        <v>0.567663209273948</v>
      </c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</row>
    <row r="70" ht="12.75">
      <c r="A70" s="71" t="n">
        <v>68</v>
      </c>
      <c r="B70" s="75" t="n">
        <f>IF(ISERROR((E70+I70+M70+Q70+U70+Y70)/(E70+I70+M70+Q70+U70+Y70+G70+K70+O70+S70+W70+AA70)),"",(E70+I70+M70+Q70+U70+Y70)/(E70+I70+M70+Q70+U70+Y70+G70+K70+O70+S70+W70+AA70))</f>
        <v>0.547083981857671</v>
      </c>
      <c r="C70" s="78"/>
      <c r="D70" s="75" t="n">
        <f>IF(ISERROR((G70+K70+O70+S70+W70+AA70)/(E70+I70+M70+Q70+U70+Y70+G70+K70+O70+S70+W70+AA70)),"",(G70+K70+O70+S70+W70+AA70)/(E70+I70+M70+Q70+U70+Y70+G70+K70+O70+S70+W70+AA70))</f>
        <v>0.452916018142329</v>
      </c>
      <c r="E70" s="14" t="n">
        <v>23375</v>
      </c>
      <c r="F70" s="75" t="n">
        <f>IF(ISERROR(E70/(E70+G70)),"",(E70/(E70+G70)))</f>
        <v>0.548245614035088</v>
      </c>
      <c r="G70" s="14" t="n">
        <v>19261</v>
      </c>
      <c r="H70" s="75" t="n">
        <f>IF(ISERROR(G70/(E70+G70)),"",(G70/(E70+G70)))</f>
        <v>0.451754385964912</v>
      </c>
      <c r="I70" s="14" t="n">
        <v>21890</v>
      </c>
      <c r="J70" s="75" t="n">
        <f>IF(ISERROR(I70/(I70+K70)),"",(I70/(I70+K70)))</f>
        <v>0.548346693386774</v>
      </c>
      <c r="K70" s="14" t="n">
        <v>18030</v>
      </c>
      <c r="L70" s="75" t="n">
        <f>IF(ISERROR(K70/(I70+K70)),"",(K70/(I70+K70)))</f>
        <v>0.451653306613226</v>
      </c>
      <c r="M70" s="14" t="n">
        <v>23082</v>
      </c>
      <c r="N70" s="75" t="n">
        <f>IF(ISERROR(M70/(M70+O70)),"",(M70/(M70+O70)))</f>
        <v>0.544553754688938</v>
      </c>
      <c r="O70" s="14" t="n">
        <v>19305</v>
      </c>
      <c r="P70" s="75" t="n">
        <f>IF(ISERROR(O70/(M70+O70)),"",(O70/(M70+O70)))</f>
        <v>0.455446245311062</v>
      </c>
      <c r="Q70" s="14" t="n">
        <v>21276</v>
      </c>
      <c r="R70" s="75" t="n">
        <f>IF(ISERROR(Q70/(Q70+S70)),"",(Q70/(Q70+S70)))</f>
        <v>0.575104743884309</v>
      </c>
      <c r="S70" s="14" t="n">
        <v>15719</v>
      </c>
      <c r="T70" s="75" t="n">
        <f>IF(ISERROR(S70/(Q70+S70)),"",(S70/(Q70+S70)))</f>
        <v>0.424895256115691</v>
      </c>
      <c r="U70" s="14" t="n">
        <v>22005</v>
      </c>
      <c r="V70" s="75" t="n">
        <f>IF(ISERROR(U70/(U70+W70)),"",(U70/(U70+W70)))</f>
        <v>0.600687904348538</v>
      </c>
      <c r="W70" s="14" t="n">
        <v>14628</v>
      </c>
      <c r="X70" s="75" t="n">
        <f>IF(ISERROR(W70/(U70+W70)),"",(W70/(U70+W70)))</f>
        <v>0.399312095651462</v>
      </c>
      <c r="Y70" s="14" t="n">
        <v>11043</v>
      </c>
      <c r="Z70" s="75" t="n">
        <f>IF(ISERROR(Y70/(Y70+AA70)),"",(Y70/(Y70+AA70)))</f>
        <v>0.430425631431244</v>
      </c>
      <c r="AA70" s="14" t="n">
        <v>14613</v>
      </c>
      <c r="AB70" s="75" t="n">
        <f>IF(ISERROR(AA70/(Y70+AA70)),"",(AA70/(Y70+AA70)))</f>
        <v>0.569574368568756</v>
      </c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</row>
    <row r="71" ht="12.75">
      <c r="A71" s="71" t="n">
        <v>69</v>
      </c>
      <c r="B71" s="75" t="n">
        <f>IF(ISERROR((E71+I71+M71+Q71+U71+Y71)/(E71+I71+M71+Q71+U71+Y71+G71+K71+O71+S71+W71+AA71)),"",(E71+I71+M71+Q71+U71+Y71)/(E71+I71+M71+Q71+U71+Y71+G71+K71+O71+S71+W71+AA71))</f>
        <v>0.677875474768217</v>
      </c>
      <c r="C71" s="77"/>
      <c r="D71" s="75" t="n">
        <f>IF(ISERROR((G71+K71+O71+S71+W71+AA71)/(E71+I71+M71+Q71+U71+Y71+G71+K71+O71+S71+W71+AA71)),"",(G71+K71+O71+S71+W71+AA71)/(E71+I71+M71+Q71+U71+Y71+G71+K71+O71+S71+W71+AA71))</f>
        <v>0.322124525231783</v>
      </c>
      <c r="E71" s="14" t="n">
        <v>31641</v>
      </c>
      <c r="F71" s="75" t="n">
        <f>IF(ISERROR(E71/(E71+G71)),"",(E71/(E71+G71)))</f>
        <v>0.687907644142969</v>
      </c>
      <c r="G71" s="14" t="n">
        <v>14355</v>
      </c>
      <c r="H71" s="75" t="n">
        <f>IF(ISERROR(G71/(E71+G71)),"",(G71/(E71+G71)))</f>
        <v>0.312092355857031</v>
      </c>
      <c r="I71" s="14" t="n">
        <v>26981</v>
      </c>
      <c r="J71" s="75" t="n">
        <f>IF(ISERROR(I71/(I71+K71)),"",(I71/(I71+K71)))</f>
        <v>0.677829418414772</v>
      </c>
      <c r="K71" s="14" t="n">
        <v>12824</v>
      </c>
      <c r="L71" s="75" t="n">
        <f>IF(ISERROR(K71/(I71+K71)),"",(K71/(I71+K71)))</f>
        <v>0.322170581585228</v>
      </c>
      <c r="M71" s="14" t="n">
        <v>31147</v>
      </c>
      <c r="N71" s="75" t="n">
        <f>IF(ISERROR(M71/(M71+O71)),"",(M71/(M71+O71)))</f>
        <v>0.684564495922987</v>
      </c>
      <c r="O71" s="14" t="n">
        <v>14352</v>
      </c>
      <c r="P71" s="75" t="n">
        <f>IF(ISERROR(O71/(M71+O71)),"",(O71/(M71+O71)))</f>
        <v>0.315435504077013</v>
      </c>
      <c r="Q71" s="14" t="n">
        <v>25316</v>
      </c>
      <c r="R71" s="75" t="n">
        <f>IF(ISERROR(Q71/(Q71+S71)),"",(Q71/(Q71+S71)))</f>
        <v>0.693114305270363</v>
      </c>
      <c r="S71" s="14" t="n">
        <v>11209</v>
      </c>
      <c r="T71" s="75" t="n">
        <f>IF(ISERROR(S71/(Q71+S71)),"",(S71/(Q71+S71)))</f>
        <v>0.306885694729637</v>
      </c>
      <c r="U71" s="14" t="n">
        <v>25874</v>
      </c>
      <c r="V71" s="75" t="n">
        <f>IF(ISERROR(U71/(U71+W71)),"",(U71/(U71+W71)))</f>
        <v>0.715403544667791</v>
      </c>
      <c r="W71" s="14" t="n">
        <v>10293</v>
      </c>
      <c r="X71" s="75" t="n">
        <f>IF(ISERROR(W71/(U71+W71)),"",(W71/(U71+W71)))</f>
        <v>0.284596455332209</v>
      </c>
      <c r="Y71" s="14" t="n">
        <v>14850</v>
      </c>
      <c r="Z71" s="75" t="n">
        <f>IF(ISERROR(Y71/(Y71+AA71)),"",(Y71/(Y71+AA71)))</f>
        <v>0.574312565262792</v>
      </c>
      <c r="AA71" s="14" t="n">
        <v>11007</v>
      </c>
      <c r="AB71" s="75" t="n">
        <f>IF(ISERROR(AA71/(Y71+AA71)),"",(AA71/(Y71+AA71)))</f>
        <v>0.425687434737208</v>
      </c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</row>
    <row r="72" ht="12.75">
      <c r="A72" s="71" t="n">
        <v>70</v>
      </c>
      <c r="B72" s="75" t="n">
        <f>IF(ISERROR((E72+I72+M72+Q72+U72+Y72)/(E72+I72+M72+Q72+U72+Y72+G72+K72+O72+S72+W72+AA72)),"",(E72+I72+M72+Q72+U72+Y72)/(E72+I72+M72+Q72+U72+Y72+G72+K72+O72+S72+W72+AA72))</f>
        <v>0.615553627295669</v>
      </c>
      <c r="C72" s="78"/>
      <c r="D72" s="75" t="n">
        <f>IF(ISERROR((G72+K72+O72+S72+W72+AA72)/(E72+I72+M72+Q72+U72+Y72+G72+K72+O72+S72+W72+AA72)),"",(G72+K72+O72+S72+W72+AA72)/(E72+I72+M72+Q72+U72+Y72+G72+K72+O72+S72+W72+AA72))</f>
        <v>0.384446372704331</v>
      </c>
      <c r="E72" s="14" t="n">
        <v>31381</v>
      </c>
      <c r="F72" s="75" t="n">
        <f>IF(ISERROR(E72/(E72+G72)),"",(E72/(E72+G72)))</f>
        <v>0.624957680281999</v>
      </c>
      <c r="G72" s="14" t="n">
        <v>18832</v>
      </c>
      <c r="H72" s="75" t="n">
        <f>IF(ISERROR(G72/(E72+G72)),"",(G72/(E72+G72)))</f>
        <v>0.375042319718001</v>
      </c>
      <c r="I72" s="14" t="n">
        <v>26518</v>
      </c>
      <c r="J72" s="75" t="n">
        <f>IF(ISERROR(I72/(I72+K72)),"",(I72/(I72+K72)))</f>
        <v>0.618813151938021</v>
      </c>
      <c r="K72" s="14" t="n">
        <v>16335</v>
      </c>
      <c r="L72" s="75" t="n">
        <f>IF(ISERROR(K72/(I72+K72)),"",(K72/(I72+K72)))</f>
        <v>0.381186848061979</v>
      </c>
      <c r="M72" s="14" t="n">
        <v>30782</v>
      </c>
      <c r="N72" s="75" t="n">
        <f>IF(ISERROR(M72/(M72+O72)),"",(M72/(M72+O72)))</f>
        <v>0.618795858880289</v>
      </c>
      <c r="O72" s="14" t="n">
        <v>18963</v>
      </c>
      <c r="P72" s="75" t="n">
        <f>IF(ISERROR(O72/(M72+O72)),"",(O72/(M72+O72)))</f>
        <v>0.381204141119711</v>
      </c>
      <c r="Q72" s="14" t="n">
        <v>25188</v>
      </c>
      <c r="R72" s="75" t="n">
        <f>IF(ISERROR(Q72/(Q72+S72)),"",(Q72/(Q72+S72)))</f>
        <v>0.631879985951533</v>
      </c>
      <c r="S72" s="14" t="n">
        <v>14674</v>
      </c>
      <c r="T72" s="75" t="n">
        <f>IF(ISERROR(S72/(Q72+S72)),"",(S72/(Q72+S72)))</f>
        <v>0.368120014048467</v>
      </c>
      <c r="U72" s="14" t="n">
        <v>26067</v>
      </c>
      <c r="V72" s="75" t="n">
        <f>IF(ISERROR(U72/(U72+W72)),"",(U72/(U72+W72)))</f>
        <v>0.659123090927481</v>
      </c>
      <c r="W72" s="14" t="n">
        <v>13481</v>
      </c>
      <c r="X72" s="75" t="n">
        <f>IF(ISERROR(W72/(U72+W72)),"",(W72/(U72+W72)))</f>
        <v>0.34087690907252</v>
      </c>
      <c r="Y72" s="14" t="n">
        <v>14712</v>
      </c>
      <c r="Z72" s="75" t="n">
        <f>IF(ISERROR(Y72/(Y72+AA72)),"",(Y72/(Y72+AA72)))</f>
        <v>0.50708303174439</v>
      </c>
      <c r="AA72" s="14" t="n">
        <v>14301</v>
      </c>
      <c r="AB72" s="75" t="n">
        <f>IF(ISERROR(AA72/(Y72+AA72)),"",(AA72/(Y72+AA72)))</f>
        <v>0.49291696825561</v>
      </c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</row>
    <row r="73" ht="12.75">
      <c r="A73" s="71" t="n">
        <v>71</v>
      </c>
      <c r="B73" s="75" t="n">
        <f>IF(ISERROR((E73+I73+M73+Q73+U73+Y73)/(E73+I73+M73+Q73+U73+Y73+G73+K73+O73+S73+W73+AA73)),"",(E73+I73+M73+Q73+U73+Y73)/(E73+I73+M73+Q73+U73+Y73+G73+K73+O73+S73+W73+AA73))</f>
        <v>0.591437482279558</v>
      </c>
      <c r="C73" s="77"/>
      <c r="D73" s="75" t="n">
        <f>IF(ISERROR((G73+K73+O73+S73+W73+AA73)/(E73+I73+M73+Q73+U73+Y73+G73+K73+O73+S73+W73+AA73)),"",(G73+K73+O73+S73+W73+AA73)/(E73+I73+M73+Q73+U73+Y73+G73+K73+O73+S73+W73+AA73))</f>
        <v>0.408562517720442</v>
      </c>
      <c r="E73" s="14" t="n">
        <v>32217</v>
      </c>
      <c r="F73" s="75" t="n">
        <f>IF(ISERROR(E73/(E73+G73)),"",(E73/(E73+G73)))</f>
        <v>0.612490494296578</v>
      </c>
      <c r="G73" s="14" t="n">
        <v>20383</v>
      </c>
      <c r="H73" s="75" t="n">
        <f>IF(ISERROR(G73/(E73+G73)),"",(G73/(E73+G73)))</f>
        <v>0.387509505703422</v>
      </c>
      <c r="I73" s="14" t="n">
        <v>25631</v>
      </c>
      <c r="J73" s="75" t="n">
        <f>IF(ISERROR(I73/(I73+K73)),"",(I73/(I73+K73)))</f>
        <v>0.573618602152944</v>
      </c>
      <c r="K73" s="14" t="n">
        <v>19052</v>
      </c>
      <c r="L73" s="75" t="n">
        <f>IF(ISERROR(K73/(I73+K73)),"",(K73/(I73+K73)))</f>
        <v>0.426381397847056</v>
      </c>
      <c r="M73" s="14" t="n">
        <v>31361</v>
      </c>
      <c r="N73" s="75" t="n">
        <f>IF(ISERROR(M73/(M73+O73)),"",(M73/(M73+O73)))</f>
        <v>0.597671138893124</v>
      </c>
      <c r="O73" s="14" t="n">
        <v>21111</v>
      </c>
      <c r="P73" s="75" t="n">
        <f>IF(ISERROR(O73/(M73+O73)),"",(O73/(M73+O73)))</f>
        <v>0.402328861106876</v>
      </c>
      <c r="Q73" s="14" t="n">
        <v>25754</v>
      </c>
      <c r="R73" s="75" t="n">
        <f>IF(ISERROR(Q73/(Q73+S73)),"",(Q73/(Q73+S73)))</f>
        <v>0.611269343966581</v>
      </c>
      <c r="S73" s="14" t="n">
        <v>16378</v>
      </c>
      <c r="T73" s="75" t="n">
        <f>IF(ISERROR(S73/(Q73+S73)),"",(S73/(Q73+S73)))</f>
        <v>0.388730656033419</v>
      </c>
      <c r="U73" s="14" t="n">
        <v>26925</v>
      </c>
      <c r="V73" s="75" t="n">
        <f>IF(ISERROR(U73/(U73+W73)),"",(U73/(U73+W73)))</f>
        <v>0.643815308098802</v>
      </c>
      <c r="W73" s="14" t="n">
        <v>14896</v>
      </c>
      <c r="X73" s="75" t="n">
        <f>IF(ISERROR(W73/(U73+W73)),"",(W73/(U73+W73)))</f>
        <v>0.356184691901198</v>
      </c>
      <c r="Y73" s="14" t="n">
        <v>14562</v>
      </c>
      <c r="Z73" s="75" t="n">
        <f>IF(ISERROR(Y73/(Y73+AA73)),"",(Y73/(Y73+AA73)))</f>
        <v>0.472531395009248</v>
      </c>
      <c r="AA73" s="14" t="n">
        <v>16255</v>
      </c>
      <c r="AB73" s="75" t="n">
        <f>IF(ISERROR(AA73/(Y73+AA73)),"",(AA73/(Y73+AA73)))</f>
        <v>0.527468604990752</v>
      </c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</row>
    <row r="74" ht="12.75">
      <c r="A74" s="71" t="n">
        <v>72</v>
      </c>
      <c r="B74" s="75" t="n">
        <f>IF(ISERROR((E74+I74+M74+Q74+U74+Y74)/(E74+I74+M74+Q74+U74+Y74+G74+K74+O74+S74+W74+AA74)),"",(E74+I74+M74+Q74+U74+Y74)/(E74+I74+M74+Q74+U74+Y74+G74+K74+O74+S74+W74+AA74))</f>
        <v>0.447233364344869</v>
      </c>
      <c r="C74" s="78"/>
      <c r="D74" s="75" t="n">
        <f>IF(ISERROR((G74+K74+O74+S74+W74+AA74)/(E74+I74+M74+Q74+U74+Y74+G74+K74+O74+S74+W74+AA74)),"",(G74+K74+O74+S74+W74+AA74)/(E74+I74+M74+Q74+U74+Y74+G74+K74+O74+S74+W74+AA74))</f>
        <v>0.552766635655131</v>
      </c>
      <c r="E74" s="14" t="n">
        <v>20988</v>
      </c>
      <c r="F74" s="75" t="n">
        <f>IF(ISERROR(E74/(E74+G74)),"",(E74/(E74+G74)))</f>
        <v>0.394733872484484</v>
      </c>
      <c r="G74" s="14" t="n">
        <v>32182</v>
      </c>
      <c r="H74" s="75" t="n">
        <f>IF(ISERROR(G74/(E74+G74)),"",(G74/(E74+G74)))</f>
        <v>0.605266127515516</v>
      </c>
      <c r="I74" s="14" t="n">
        <v>23724</v>
      </c>
      <c r="J74" s="75" t="n">
        <f>IF(ISERROR(I74/(I74+K74)),"",(I74/(I74+K74)))</f>
        <v>0.518319459920037</v>
      </c>
      <c r="K74" s="14" t="n">
        <v>22047</v>
      </c>
      <c r="L74" s="75" t="n">
        <f>IF(ISERROR(K74/(I74+K74)),"",(K74/(I74+K74)))</f>
        <v>0.481680540079963</v>
      </c>
      <c r="M74" s="14" t="n">
        <v>21714</v>
      </c>
      <c r="N74" s="75" t="n">
        <f>IF(ISERROR(M74/(M74+O74)),"",(M74/(M74+O74)))</f>
        <v>0.415118146363845</v>
      </c>
      <c r="O74" s="14" t="n">
        <v>30594</v>
      </c>
      <c r="P74" s="75" t="n">
        <f>IF(ISERROR(O74/(M74+O74)),"",(O74/(M74+O74)))</f>
        <v>0.584881853636155</v>
      </c>
      <c r="Q74" s="14" t="n">
        <v>18113</v>
      </c>
      <c r="R74" s="75" t="n">
        <f>IF(ISERROR(Q74/(Q74+S74)),"",(Q74/(Q74+S74)))</f>
        <v>0.451268124968857</v>
      </c>
      <c r="S74" s="14" t="n">
        <v>22025</v>
      </c>
      <c r="T74" s="75" t="n">
        <f>IF(ISERROR(S74/(Q74+S74)),"",(S74/(Q74+S74)))</f>
        <v>0.548731875031143</v>
      </c>
      <c r="U74" s="14" t="n">
        <v>19107</v>
      </c>
      <c r="V74" s="75" t="n">
        <f>IF(ISERROR(U74/(U74+W74)),"",(U74/(U74+W74)))</f>
        <v>0.478368634520054</v>
      </c>
      <c r="W74" s="14" t="n">
        <v>20835</v>
      </c>
      <c r="X74" s="75" t="n">
        <f>IF(ISERROR(W74/(U74+W74)),"",(W74/(U74+W74)))</f>
        <v>0.521631365479946</v>
      </c>
      <c r="Y74" s="14" t="n">
        <v>13649</v>
      </c>
      <c r="Z74" s="75" t="n">
        <f>IF(ISERROR(Y74/(Y74+AA74)),"",(Y74/(Y74+AA74)))</f>
        <v>0.441158408481205</v>
      </c>
      <c r="AA74" s="14" t="n">
        <v>17290</v>
      </c>
      <c r="AB74" s="75" t="n">
        <f>IF(ISERROR(AA74/(Y74+AA74)),"",(AA74/(Y74+AA74)))</f>
        <v>0.558841591518795</v>
      </c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</row>
    <row r="75" ht="12.75">
      <c r="A75" s="71" t="n">
        <v>73</v>
      </c>
      <c r="B75" s="75" t="n">
        <f>IF(ISERROR((E75+I75+M75+Q75+U75+Y75)/(E75+I75+M75+Q75+U75+Y75+G75+K75+O75+S75+W75+AA75)),"",(E75+I75+M75+Q75+U75+Y75)/(E75+I75+M75+Q75+U75+Y75+G75+K75+O75+S75+W75+AA75))</f>
        <v>0.45581151948229</v>
      </c>
      <c r="C75" s="77"/>
      <c r="D75" s="75" t="n">
        <f>IF(ISERROR((G75+K75+O75+S75+W75+AA75)/(E75+I75+M75+Q75+U75+Y75+G75+K75+O75+S75+W75+AA75)),"",(G75+K75+O75+S75+W75+AA75)/(E75+I75+M75+Q75+U75+Y75+G75+K75+O75+S75+W75+AA75))</f>
        <v>0.54418848051771</v>
      </c>
      <c r="E75" s="14" t="n">
        <v>24971</v>
      </c>
      <c r="F75" s="75" t="n">
        <f>IF(ISERROR(E75/(E75+G75)),"",(E75/(E75+G75)))</f>
        <v>0.441941135868892</v>
      </c>
      <c r="G75" s="14" t="n">
        <v>31532</v>
      </c>
      <c r="H75" s="75" t="n">
        <f>IF(ISERROR(G75/(E75+G75)),"",(G75/(E75+G75)))</f>
        <v>0.558058864131108</v>
      </c>
      <c r="I75" s="14" t="n">
        <v>22718</v>
      </c>
      <c r="J75" s="75" t="n">
        <f>IF(ISERROR(I75/(I75+K75)),"",(I75/(I75+K75)))</f>
        <v>0.491221241999654</v>
      </c>
      <c r="K75" s="14" t="n">
        <v>23530</v>
      </c>
      <c r="L75" s="75" t="n">
        <f>IF(ISERROR(K75/(I75+K75)),"",(K75/(I75+K75)))</f>
        <v>0.508778758000346</v>
      </c>
      <c r="M75" s="14" t="n">
        <v>24795</v>
      </c>
      <c r="N75" s="75" t="n">
        <f>IF(ISERROR(M75/(M75+O75)),"",(M75/(M75+O75)))</f>
        <v>0.444171757161027</v>
      </c>
      <c r="O75" s="14" t="n">
        <v>31028</v>
      </c>
      <c r="P75" s="75" t="n">
        <f>IF(ISERROR(O75/(M75+O75)),"",(O75/(M75+O75)))</f>
        <v>0.555828242838973</v>
      </c>
      <c r="Q75" s="14" t="n">
        <v>19158</v>
      </c>
      <c r="R75" s="75" t="n">
        <f>IF(ISERROR(Q75/(Q75+S75)),"",(Q75/(Q75+S75)))</f>
        <v>0.458687480546843</v>
      </c>
      <c r="S75" s="14" t="n">
        <v>22609</v>
      </c>
      <c r="T75" s="75" t="n">
        <f>IF(ISERROR(S75/(Q75+S75)),"",(S75/(Q75+S75)))</f>
        <v>0.541312519453157</v>
      </c>
      <c r="U75" s="14" t="n">
        <v>20302</v>
      </c>
      <c r="V75" s="75" t="n">
        <f>IF(ISERROR(U75/(U75+W75)),"",(U75/(U75+W75)))</f>
        <v>0.4892166076291</v>
      </c>
      <c r="W75" s="14" t="n">
        <v>21197</v>
      </c>
      <c r="X75" s="75" t="n">
        <f>IF(ISERROR(W75/(U75+W75)),"",(W75/(U75+W75)))</f>
        <v>0.510783392370901</v>
      </c>
      <c r="Y75" s="14" t="n">
        <v>11740</v>
      </c>
      <c r="Z75" s="75" t="n">
        <f>IF(ISERROR(Y75/(Y75+AA75)),"",(Y75/(Y75+AA75)))</f>
        <v>0.397844725338032</v>
      </c>
      <c r="AA75" s="14" t="n">
        <v>17769</v>
      </c>
      <c r="AB75" s="75" t="n">
        <f>IF(ISERROR(AA75/(Y75+AA75)),"",(AA75/(Y75+AA75)))</f>
        <v>0.602155274661968</v>
      </c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</row>
    <row r="76" ht="12.75">
      <c r="A76" s="71" t="n">
        <v>74</v>
      </c>
      <c r="B76" s="75" t="n">
        <f>IF(ISERROR((E76+I76+M76+Q76+U76+Y76)/(E76+I76+M76+Q76+U76+Y76+G76+K76+O76+S76+W76+AA76)),"",(E76+I76+M76+Q76+U76+Y76)/(E76+I76+M76+Q76+U76+Y76+G76+K76+O76+S76+W76+AA76))</f>
        <v>0.606443686448213</v>
      </c>
      <c r="C76" s="78"/>
      <c r="D76" s="75" t="n">
        <f>IF(ISERROR((G76+K76+O76+S76+W76+AA76)/(E76+I76+M76+Q76+U76+Y76+G76+K76+O76+S76+W76+AA76)),"",(G76+K76+O76+S76+W76+AA76)/(E76+I76+M76+Q76+U76+Y76+G76+K76+O76+S76+W76+AA76))</f>
        <v>0.393556313551787</v>
      </c>
      <c r="E76" s="14" t="n">
        <v>28010</v>
      </c>
      <c r="F76" s="75" t="n">
        <f>IF(ISERROR(E76/(E76+G76)),"",(E76/(E76+G76)))</f>
        <v>0.569760582575619</v>
      </c>
      <c r="G76" s="14" t="n">
        <v>21151</v>
      </c>
      <c r="H76" s="75" t="n">
        <f>IF(ISERROR(G76/(E76+G76)),"",(G76/(E76+G76)))</f>
        <v>0.430239417424381</v>
      </c>
      <c r="I76" s="14" t="n">
        <v>29532</v>
      </c>
      <c r="J76" s="75" t="n">
        <f>IF(ISERROR(I76/(I76+K76)),"",(I76/(I76+K76)))</f>
        <v>0.648855297271169</v>
      </c>
      <c r="K76" s="14" t="n">
        <v>15982</v>
      </c>
      <c r="L76" s="75" t="n">
        <f>IF(ISERROR(K76/(I76+K76)),"",(K76/(I76+K76)))</f>
        <v>0.351144702728831</v>
      </c>
      <c r="M76" s="14" t="n">
        <v>28376</v>
      </c>
      <c r="N76" s="75" t="n">
        <f>IF(ISERROR(M76/(M76+O76)),"",(M76/(M76+O76)))</f>
        <v>0.585434289251083</v>
      </c>
      <c r="O76" s="14" t="n">
        <v>20094</v>
      </c>
      <c r="P76" s="75" t="n">
        <f>IF(ISERROR(O76/(M76+O76)),"",(O76/(M76+O76)))</f>
        <v>0.414565710748917</v>
      </c>
      <c r="Q76" s="14" t="n">
        <v>22924</v>
      </c>
      <c r="R76" s="75" t="n">
        <f>IF(ISERROR(Q76/(Q76+S76)),"",(Q76/(Q76+S76)))</f>
        <v>0.60599011340506</v>
      </c>
      <c r="S76" s="14" t="n">
        <v>14905</v>
      </c>
      <c r="T76" s="75" t="n">
        <f>IF(ISERROR(S76/(Q76+S76)),"",(S76/(Q76+S76)))</f>
        <v>0.39400988659494</v>
      </c>
      <c r="U76" s="14" t="n">
        <v>23801</v>
      </c>
      <c r="V76" s="75" t="n">
        <f>IF(ISERROR(U76/(U76+W76)),"",(U76/(U76+W76)))</f>
        <v>0.632584717607973</v>
      </c>
      <c r="W76" s="14" t="n">
        <v>13824</v>
      </c>
      <c r="X76" s="75" t="n">
        <f>IF(ISERROR(W76/(U76+W76)),"",(W76/(U76+W76)))</f>
        <v>0.367415282392027</v>
      </c>
      <c r="Y76" s="14" t="n">
        <v>17413</v>
      </c>
      <c r="Z76" s="75" t="n">
        <f>IF(ISERROR(Y76/(Y76+AA76)),"",(Y76/(Y76+AA76)))</f>
        <v>0.603842285952075</v>
      </c>
      <c r="AA76" s="14" t="n">
        <v>11424</v>
      </c>
      <c r="AB76" s="75" t="n">
        <f>IF(ISERROR(AA76/(Y76+AA76)),"",(AA76/(Y76+AA76)))</f>
        <v>0.396157714047925</v>
      </c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</row>
    <row r="77" ht="12.75">
      <c r="A77" s="71" t="n">
        <v>75</v>
      </c>
      <c r="B77" s="75" t="n">
        <f>IF(ISERROR((E77+I77+M77+Q77+U77+Y77)/(E77+I77+M77+Q77+U77+Y77+G77+K77+O77+S77+W77+AA77)),"",(E77+I77+M77+Q77+U77+Y77)/(E77+I77+M77+Q77+U77+Y77+G77+K77+O77+S77+W77+AA77))</f>
        <v>0.84144977328566</v>
      </c>
      <c r="C77" s="77"/>
      <c r="D77" s="75" t="n">
        <f>IF(ISERROR((G77+K77+O77+S77+W77+AA77)/(E77+I77+M77+Q77+U77+Y77+G77+K77+O77+S77+W77+AA77)),"",(G77+K77+O77+S77+W77+AA77)/(E77+I77+M77+Q77+U77+Y77+G77+K77+O77+S77+W77+AA77))</f>
        <v>0.15855022671434</v>
      </c>
      <c r="E77" s="14" t="n">
        <v>30857</v>
      </c>
      <c r="F77" s="75" t="n">
        <f>IF(ISERROR(E77/(E77+G77)),"",(E77/(E77+G77)))</f>
        <v>0.809172916557403</v>
      </c>
      <c r="G77" s="14" t="n">
        <v>7277</v>
      </c>
      <c r="H77" s="75" t="n">
        <f>IF(ISERROR(G77/(E77+G77)),"",(G77/(E77+G77)))</f>
        <v>0.190827083442597</v>
      </c>
      <c r="I77" s="14" t="n">
        <v>38309</v>
      </c>
      <c r="J77" s="75" t="n">
        <f>IF(ISERROR(I77/(I77+K77)),"",(I77/(I77+K77)))</f>
        <v>0.878727406184054</v>
      </c>
      <c r="K77" s="14" t="n">
        <v>5287</v>
      </c>
      <c r="L77" s="75" t="n">
        <f>IF(ISERROR(K77/(I77+K77)),"",(K77/(I77+K77)))</f>
        <v>0.121272593815946</v>
      </c>
      <c r="M77" s="14" t="n">
        <v>30667</v>
      </c>
      <c r="N77" s="75" t="n">
        <f>IF(ISERROR(M77/(M77+O77)),"",(M77/(M77+O77)))</f>
        <v>0.818987848844973</v>
      </c>
      <c r="O77" s="14" t="n">
        <v>6778</v>
      </c>
      <c r="P77" s="75" t="n">
        <f>IF(ISERROR(O77/(M77+O77)),"",(O77/(M77+O77)))</f>
        <v>0.181012151155027</v>
      </c>
      <c r="Q77" s="14" t="n">
        <v>23704</v>
      </c>
      <c r="R77" s="75" t="n">
        <f>IF(ISERROR(Q77/(Q77+S77)),"",(Q77/(Q77+S77)))</f>
        <v>0.836031460515642</v>
      </c>
      <c r="S77" s="14" t="n">
        <v>4649</v>
      </c>
      <c r="T77" s="75" t="n">
        <f>IF(ISERROR(S77/(Q77+S77)),"",(S77/(Q77+S77)))</f>
        <v>0.163968539484358</v>
      </c>
      <c r="U77" s="14" t="n">
        <v>24112</v>
      </c>
      <c r="V77" s="75" t="n">
        <f>IF(ISERROR(U77/(U77+W77)),"",(U77/(U77+W77)))</f>
        <v>0.854157072514081</v>
      </c>
      <c r="W77" s="14" t="n">
        <v>4117</v>
      </c>
      <c r="X77" s="75" t="n">
        <f>IF(ISERROR(W77/(U77+W77)),"",(W77/(U77+W77)))</f>
        <v>0.145842927485919</v>
      </c>
      <c r="Y77" s="14" t="n">
        <v>20853</v>
      </c>
      <c r="Z77" s="75" t="n">
        <f>IF(ISERROR(Y77/(Y77+AA77)),"",(Y77/(Y77+AA77)))</f>
        <v>0.851316595223515</v>
      </c>
      <c r="AA77" s="14" t="n">
        <v>3642</v>
      </c>
      <c r="AB77" s="75" t="n">
        <f>IF(ISERROR(AA77/(Y77+AA77)),"",(AA77/(Y77+AA77)))</f>
        <v>0.148683404776485</v>
      </c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</row>
    <row r="78" ht="12.75">
      <c r="A78" s="71" t="n">
        <v>76</v>
      </c>
      <c r="B78" s="75" t="n">
        <f>IF(ISERROR((E78+I78+M78+Q78+U78+Y78)/(E78+I78+M78+Q78+U78+Y78+G78+K78+O78+S78+W78+AA78)),"",(E78+I78+M78+Q78+U78+Y78)/(E78+I78+M78+Q78+U78+Y78+G78+K78+O78+S78+W78+AA78))</f>
        <v>0.530305920503588</v>
      </c>
      <c r="C78" s="78"/>
      <c r="D78" s="75" t="n">
        <f>IF(ISERROR((G78+K78+O78+S78+W78+AA78)/(E78+I78+M78+Q78+U78+Y78+G78+K78+O78+S78+W78+AA78)),"",(G78+K78+O78+S78+W78+AA78)/(E78+I78+M78+Q78+U78+Y78+G78+K78+O78+S78+W78+AA78))</f>
        <v>0.469694079496411</v>
      </c>
      <c r="E78" s="14" t="n">
        <v>23978</v>
      </c>
      <c r="F78" s="75" t="n">
        <f>IF(ISERROR(E78/(E78+G78)),"",(E78/(E78+G78)))</f>
        <v>0.466407313752188</v>
      </c>
      <c r="G78" s="14" t="n">
        <v>27432</v>
      </c>
      <c r="H78" s="75" t="n">
        <f>IF(ISERROR(G78/(E78+G78)),"",(G78/(E78+G78)))</f>
        <v>0.533592686247812</v>
      </c>
      <c r="I78" s="14" t="n">
        <v>27569</v>
      </c>
      <c r="J78" s="75" t="n">
        <f>IF(ISERROR(I78/(I78+K78)),"",(I78/(I78+K78)))</f>
        <v>0.607862592053623</v>
      </c>
      <c r="K78" s="14" t="n">
        <v>17785</v>
      </c>
      <c r="L78" s="75" t="n">
        <f>IF(ISERROR(K78/(I78+K78)),"",(K78/(I78+K78)))</f>
        <v>0.392137407946377</v>
      </c>
      <c r="M78" s="14" t="n">
        <v>24720</v>
      </c>
      <c r="N78" s="75" t="n">
        <f>IF(ISERROR(M78/(M78+O78)),"",(M78/(M78+O78)))</f>
        <v>0.489689189992274</v>
      </c>
      <c r="O78" s="14" t="n">
        <v>25761</v>
      </c>
      <c r="P78" s="75" t="n">
        <f>IF(ISERROR(O78/(M78+O78)),"",(O78/(M78+O78)))</f>
        <v>0.510310810007726</v>
      </c>
      <c r="Q78" s="14" t="n">
        <v>20283</v>
      </c>
      <c r="R78" s="75" t="n">
        <f>IF(ISERROR(Q78/(Q78+S78)),"",(Q78/(Q78+S78)))</f>
        <v>0.529305845511482</v>
      </c>
      <c r="S78" s="14" t="n">
        <v>18037</v>
      </c>
      <c r="T78" s="75" t="n">
        <f>IF(ISERROR(S78/(Q78+S78)),"",(S78/(Q78+S78)))</f>
        <v>0.470694154488518</v>
      </c>
      <c r="U78" s="14" t="n">
        <v>21443</v>
      </c>
      <c r="V78" s="75" t="n">
        <f>IF(ISERROR(U78/(U78+W78)),"",(U78/(U78+W78)))</f>
        <v>0.56297093649085</v>
      </c>
      <c r="W78" s="14" t="n">
        <v>16646</v>
      </c>
      <c r="X78" s="75" t="n">
        <f>IF(ISERROR(W78/(U78+W78)),"",(W78/(U78+W78)))</f>
        <v>0.43702906350915</v>
      </c>
      <c r="Y78" s="14" t="n">
        <v>15450</v>
      </c>
      <c r="Z78" s="75" t="n">
        <f>IF(ISERROR(Y78/(Y78+AA78)),"",(Y78/(Y78+AA78)))</f>
        <v>0.552180128663331</v>
      </c>
      <c r="AA78" s="14" t="n">
        <v>12530</v>
      </c>
      <c r="AB78" s="75" t="n">
        <f>IF(ISERROR(AA78/(Y78+AA78)),"",(AA78/(Y78+AA78)))</f>
        <v>0.447819871336669</v>
      </c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</row>
    <row r="79" ht="12.75">
      <c r="A79" s="71" t="n">
        <v>77</v>
      </c>
      <c r="B79" s="75" t="n">
        <f>IF(ISERROR((E79+I79+M79+Q79+U79+Y79)/(E79+I79+M79+Q79+U79+Y79+G79+K79+O79+S79+W79+AA79)),"",(E79+I79+M79+Q79+U79+Y79)/(E79+I79+M79+Q79+U79+Y79+G79+K79+O79+S79+W79+AA79))</f>
        <v>0.419972746595176</v>
      </c>
      <c r="C79" s="77"/>
      <c r="D79" s="75" t="n">
        <f>IF(ISERROR((G79+K79+O79+S79+W79+AA79)/(E79+I79+M79+Q79+U79+Y79+G79+K79+O79+S79+W79+AA79)),"",(G79+K79+O79+S79+W79+AA79)/(E79+I79+M79+Q79+U79+Y79+G79+K79+O79+S79+W79+AA79))</f>
        <v>0.580027253404824</v>
      </c>
      <c r="E79" s="14" t="n">
        <v>21947</v>
      </c>
      <c r="F79" s="75" t="n">
        <f>IF(ISERROR(E79/(E79+G79)),"",(E79/(E79+G79)))</f>
        <v>0.397821200696056</v>
      </c>
      <c r="G79" s="14" t="n">
        <v>33221</v>
      </c>
      <c r="H79" s="75" t="n">
        <f>IF(ISERROR(G79/(E79+G79)),"",(G79/(E79+G79)))</f>
        <v>0.602178799303944</v>
      </c>
      <c r="I79" s="14" t="n">
        <v>21425</v>
      </c>
      <c r="J79" s="75" t="n">
        <f>IF(ISERROR(I79/(I79+K79)),"",(I79/(I79+K79)))</f>
        <v>0.46285294562423</v>
      </c>
      <c r="K79" s="14" t="n">
        <v>24864</v>
      </c>
      <c r="L79" s="75" t="n">
        <f>IF(ISERROR(K79/(I79+K79)),"",(K79/(I79+K79)))</f>
        <v>0.53714705437577</v>
      </c>
      <c r="M79" s="14" t="n">
        <v>21857</v>
      </c>
      <c r="N79" s="75" t="n">
        <f>IF(ISERROR(M79/(M79+O79)),"",(M79/(M79+O79)))</f>
        <v>0.401451005601984</v>
      </c>
      <c r="O79" s="14" t="n">
        <v>32588</v>
      </c>
      <c r="P79" s="75" t="n">
        <f>IF(ISERROR(O79/(M79+O79)),"",(O79/(M79+O79)))</f>
        <v>0.598548994398016</v>
      </c>
      <c r="Q79" s="14" t="n">
        <v>18040</v>
      </c>
      <c r="R79" s="75" t="n">
        <f>IF(ISERROR(Q79/(Q79+S79)),"",(Q79/(Q79+S79)))</f>
        <v>0.42700246165499</v>
      </c>
      <c r="S79" s="14" t="n">
        <v>24208</v>
      </c>
      <c r="T79" s="75" t="n">
        <f>IF(ISERROR(S79/(Q79+S79)),"",(S79/(Q79+S79)))</f>
        <v>0.57299753834501</v>
      </c>
      <c r="U79" s="14" t="n">
        <v>18902</v>
      </c>
      <c r="V79" s="75" t="n">
        <f>IF(ISERROR(U79/(U79+W79)),"",(U79/(U79+W79)))</f>
        <v>0.453144103756623</v>
      </c>
      <c r="W79" s="14" t="n">
        <v>22811</v>
      </c>
      <c r="X79" s="75" t="n">
        <f>IF(ISERROR(W79/(U79+W79)),"",(W79/(U79+W79)))</f>
        <v>0.546855896243377</v>
      </c>
      <c r="Y79" s="14" t="n">
        <v>11246</v>
      </c>
      <c r="Z79" s="75" t="n">
        <f>IF(ISERROR(Y79/(Y79+AA79)),"",(Y79/(Y79+AA79)))</f>
        <v>0.372445769167081</v>
      </c>
      <c r="AA79" s="14" t="n">
        <v>18949</v>
      </c>
      <c r="AB79" s="75" t="n">
        <f>IF(ISERROR(AA79/(Y79+AA79)),"",(AA79/(Y79+AA79)))</f>
        <v>0.627554230832919</v>
      </c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</row>
    <row r="80" ht="12.75">
      <c r="A80" s="71" t="n">
        <v>78</v>
      </c>
      <c r="B80" s="75" t="n">
        <f>IF(ISERROR((E80+I80+M80+Q80+U80+Y80)/(E80+I80+M80+Q80+U80+Y80+G80+K80+O80+S80+W80+AA80)),"",(E80+I80+M80+Q80+U80+Y80)/(E80+I80+M80+Q80+U80+Y80+G80+K80+O80+S80+W80+AA80))</f>
        <v>0.33144779771615</v>
      </c>
      <c r="C80" s="78"/>
      <c r="D80" s="75" t="n">
        <f>IF(ISERROR((G80+K80+O80+S80+W80+AA80)/(E80+I80+M80+Q80+U80+Y80+G80+K80+O80+S80+W80+AA80)),"",(G80+K80+O80+S80+W80+AA80)/(E80+I80+M80+Q80+U80+Y80+G80+K80+O80+S80+W80+AA80))</f>
        <v>0.66855220228385</v>
      </c>
      <c r="E80" s="14" t="n">
        <v>14154</v>
      </c>
      <c r="F80" s="75" t="n">
        <f>IF(ISERROR(E80/(E80+G80)),"",(E80/(E80+G80)))</f>
        <v>0.276986301369863</v>
      </c>
      <c r="G80" s="14" t="n">
        <v>36946</v>
      </c>
      <c r="H80" s="75" t="n">
        <f>IF(ISERROR(G80/(E80+G80)),"",(G80/(E80+G80)))</f>
        <v>0.723013698630137</v>
      </c>
      <c r="I80" s="14" t="n">
        <v>17613</v>
      </c>
      <c r="J80" s="75" t="n">
        <f>IF(ISERROR(I80/(I80+K80)),"",(I80/(I80+K80)))</f>
        <v>0.414911660777385</v>
      </c>
      <c r="K80" s="14" t="n">
        <v>24837</v>
      </c>
      <c r="L80" s="75" t="n">
        <f>IF(ISERROR(K80/(I80+K80)),"",(K80/(I80+K80)))</f>
        <v>0.585088339222615</v>
      </c>
      <c r="M80" s="14" t="n">
        <v>15204</v>
      </c>
      <c r="N80" s="75" t="n">
        <f>IF(ISERROR(M80/(M80+O80)),"",(M80/(M80+O80)))</f>
        <v>0.303891587215926</v>
      </c>
      <c r="O80" s="14" t="n">
        <v>34827</v>
      </c>
      <c r="P80" s="75" t="n">
        <f>IF(ISERROR(O80/(M80+O80)),"",(O80/(M80+O80)))</f>
        <v>0.696108412784074</v>
      </c>
      <c r="Q80" s="14" t="n">
        <v>12921</v>
      </c>
      <c r="R80" s="75" t="n">
        <f>IF(ISERROR(Q80/(Q80+S80)),"",(Q80/(Q80+S80)))</f>
        <v>0.350229040739436</v>
      </c>
      <c r="S80" s="14" t="n">
        <v>23972</v>
      </c>
      <c r="T80" s="75" t="n">
        <f>IF(ISERROR(S80/(Q80+S80)),"",(S80/(Q80+S80)))</f>
        <v>0.649770959260564</v>
      </c>
      <c r="U80" s="14" t="n">
        <v>12685</v>
      </c>
      <c r="V80" s="75" t="n">
        <f>IF(ISERROR(U80/(U80+W80)),"",(U80/(U80+W80)))</f>
        <v>0.347439057792386</v>
      </c>
      <c r="W80" s="14" t="n">
        <v>23825</v>
      </c>
      <c r="X80" s="75" t="n">
        <f>IF(ISERROR(W80/(U80+W80)),"",(W80/(U80+W80)))</f>
        <v>0.652560942207614</v>
      </c>
      <c r="Y80" s="14" t="n">
        <v>8694</v>
      </c>
      <c r="Z80" s="75" t="n">
        <f>IF(ISERROR(Y80/(Y80+AA80)),"",(Y80/(Y80+AA80)))</f>
        <v>0.308123050751347</v>
      </c>
      <c r="AA80" s="14" t="n">
        <v>19522</v>
      </c>
      <c r="AB80" s="75" t="n">
        <f>IF(ISERROR(AA80/(Y80+AA80)),"",(AA80/(Y80+AA80)))</f>
        <v>0.691876949248653</v>
      </c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</row>
    <row r="81" ht="12.75">
      <c r="A81" s="71" t="n">
        <v>79</v>
      </c>
      <c r="B81" s="75" t="n">
        <f>IF(ISERROR((E81+I81+M81+Q81+U81+Y81)/(E81+I81+M81+Q81+U81+Y81+G81+K81+O81+S81+W81+AA81)),"",(E81+I81+M81+Q81+U81+Y81)/(E81+I81+M81+Q81+U81+Y81+G81+K81+O81+S81+W81+AA81))</f>
        <v>0.391955255003605</v>
      </c>
      <c r="C81" s="77"/>
      <c r="D81" s="75" t="n">
        <f>IF(ISERROR((G81+K81+O81+S81+W81+AA81)/(E81+I81+M81+Q81+U81+Y81+G81+K81+O81+S81+W81+AA81)),"",(G81+K81+O81+S81+W81+AA81)/(E81+I81+M81+Q81+U81+Y81+G81+K81+O81+S81+W81+AA81))</f>
        <v>0.608044744996395</v>
      </c>
      <c r="E81" s="14" t="n">
        <v>17944</v>
      </c>
      <c r="F81" s="75" t="n">
        <f>IF(ISERROR(E81/(E81+G81)),"",(E81/(E81+G81)))</f>
        <v>0.348521928291186</v>
      </c>
      <c r="G81" s="14" t="n">
        <v>33542</v>
      </c>
      <c r="H81" s="75" t="n">
        <f>IF(ISERROR(G81/(E81+G81)),"",(G81/(E81+G81)))</f>
        <v>0.651478071708814</v>
      </c>
      <c r="I81" s="14" t="n">
        <v>20309</v>
      </c>
      <c r="J81" s="75" t="n">
        <f>IF(ISERROR(I81/(I81+K81)),"",(I81/(I81+K81)))</f>
        <v>0.44275125354262</v>
      </c>
      <c r="K81" s="14" t="n">
        <v>25561</v>
      </c>
      <c r="L81" s="75" t="n">
        <f>IF(ISERROR(K81/(I81+K81)),"",(K81/(I81+K81)))</f>
        <v>0.55724874645738</v>
      </c>
      <c r="M81" s="14" t="n">
        <v>18770</v>
      </c>
      <c r="N81" s="75" t="n">
        <f>IF(ISERROR(M81/(M81+O81)),"",(M81/(M81+O81)))</f>
        <v>0.368472712995681</v>
      </c>
      <c r="O81" s="14" t="n">
        <v>32170</v>
      </c>
      <c r="P81" s="75" t="n">
        <f>IF(ISERROR(O81/(M81+O81)),"",(O81/(M81+O81)))</f>
        <v>0.631527287004319</v>
      </c>
      <c r="Q81" s="14" t="n">
        <v>15621</v>
      </c>
      <c r="R81" s="75" t="n">
        <f>IF(ISERROR(Q81/(Q81+S81)),"",(Q81/(Q81+S81)))</f>
        <v>0.399228174197506</v>
      </c>
      <c r="S81" s="14" t="n">
        <v>23507</v>
      </c>
      <c r="T81" s="75" t="n">
        <f>IF(ISERROR(S81/(Q81+S81)),"",(S81/(Q81+S81)))</f>
        <v>0.600771825802494</v>
      </c>
      <c r="U81" s="14" t="n">
        <v>16116</v>
      </c>
      <c r="V81" s="75" t="n">
        <f>IF(ISERROR(U81/(U81+W81)),"",(U81/(U81+W81)))</f>
        <v>0.414548821895257</v>
      </c>
      <c r="W81" s="14" t="n">
        <v>22760</v>
      </c>
      <c r="X81" s="75" t="n">
        <f>IF(ISERROR(W81/(U81+W81)),"",(W81/(U81+W81)))</f>
        <v>0.585451178104743</v>
      </c>
      <c r="Y81" s="14" t="n">
        <v>11802</v>
      </c>
      <c r="Z81" s="75" t="n">
        <f>IF(ISERROR(Y81/(Y81+AA81)),"",(Y81/(Y81+AA81)))</f>
        <v>0.389955394019494</v>
      </c>
      <c r="AA81" s="14" t="n">
        <v>18463</v>
      </c>
      <c r="AB81" s="75" t="n">
        <f>IF(ISERROR(AA81/(Y81+AA81)),"",(AA81/(Y81+AA81)))</f>
        <v>0.610044605980506</v>
      </c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</row>
    <row r="82" ht="12.75">
      <c r="A82" s="71" t="n">
        <v>80</v>
      </c>
      <c r="B82" s="75" t="n">
        <f>IF(ISERROR((E82+I82+M82+Q82+U82+Y82)/(E82+I82+M82+Q82+U82+Y82+G82+K82+O82+S82+W82+AA82)),"",(E82+I82+M82+Q82+U82+Y82)/(E82+I82+M82+Q82+U82+Y82+G82+K82+O82+S82+W82+AA82))</f>
        <v>0.686695852986545</v>
      </c>
      <c r="C82" s="78"/>
      <c r="D82" s="75" t="n">
        <f>IF(ISERROR((G82+K82+O82+S82+W82+AA82)/(E82+I82+M82+Q82+U82+Y82+G82+K82+O82+S82+W82+AA82)),"",(G82+K82+O82+S82+W82+AA82)/(E82+I82+M82+Q82+U82+Y82+G82+K82+O82+S82+W82+AA82))</f>
        <v>0.313304147013455</v>
      </c>
      <c r="E82" s="14" t="n">
        <v>29198</v>
      </c>
      <c r="F82" s="75" t="n">
        <f>IF(ISERROR(E82/(E82+G82)),"",(E82/(E82+G82)))</f>
        <v>0.676130048165987</v>
      </c>
      <c r="G82" s="14" t="n">
        <v>13986</v>
      </c>
      <c r="H82" s="75" t="n">
        <f>IF(ISERROR(G82/(E82+G82)),"",(G82/(E82+G82)))</f>
        <v>0.323869951834013</v>
      </c>
      <c r="I82" s="14" t="n">
        <v>31718</v>
      </c>
      <c r="J82" s="75" t="n">
        <f>IF(ISERROR(I82/(I82+K82)),"",(I82/(I82+K82)))</f>
        <v>0.711373270235719</v>
      </c>
      <c r="K82" s="14" t="n">
        <v>12869</v>
      </c>
      <c r="L82" s="75" t="n">
        <f>IF(ISERROR(K82/(I82+K82)),"",(K82/(I82+K82)))</f>
        <v>0.288626729764281</v>
      </c>
      <c r="M82" s="14" t="n">
        <v>29056</v>
      </c>
      <c r="N82" s="75" t="n">
        <f>IF(ISERROR(M82/(M82+O82)),"",(M82/(M82+O82)))</f>
        <v>0.681745659314876</v>
      </c>
      <c r="O82" s="14" t="n">
        <v>13564</v>
      </c>
      <c r="P82" s="75" t="n">
        <f>IF(ISERROR(O82/(M82+O82)),"",(O82/(M82+O82)))</f>
        <v>0.318254340685124</v>
      </c>
      <c r="Q82" s="14" t="n">
        <v>22629</v>
      </c>
      <c r="R82" s="75" t="n">
        <f>IF(ISERROR(Q82/(Q82+S82)),"",(Q82/(Q82+S82)))</f>
        <v>0.679569957055767</v>
      </c>
      <c r="S82" s="14" t="n">
        <v>10670</v>
      </c>
      <c r="T82" s="75" t="n">
        <f>IF(ISERROR(S82/(Q82+S82)),"",(S82/(Q82+S82)))</f>
        <v>0.320430042944233</v>
      </c>
      <c r="U82" s="14" t="n">
        <v>23262</v>
      </c>
      <c r="V82" s="75" t="n">
        <f>IF(ISERROR(U82/(U82+W82)),"",(U82/(U82+W82)))</f>
        <v>0.701910020820132</v>
      </c>
      <c r="W82" s="14" t="n">
        <v>9879</v>
      </c>
      <c r="X82" s="75" t="n">
        <f>IF(ISERROR(W82/(U82+W82)),"",(W82/(U82+W82)))</f>
        <v>0.298089979179868</v>
      </c>
      <c r="Y82" s="14" t="n">
        <v>18167</v>
      </c>
      <c r="Z82" s="75" t="n">
        <f>IF(ISERROR(Y82/(Y82+AA82)),"",(Y82/(Y82+AA82)))</f>
        <v>0.661219290263876</v>
      </c>
      <c r="AA82" s="14" t="n">
        <v>9308</v>
      </c>
      <c r="AB82" s="75" t="n">
        <f>IF(ISERROR(AA82/(Y82+AA82)),"",(AA82/(Y82+AA82)))</f>
        <v>0.338780709736124</v>
      </c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</row>
    <row r="83" ht="12.75">
      <c r="A83" s="71" t="n">
        <v>81</v>
      </c>
      <c r="B83" s="75" t="n">
        <f>IF(ISERROR((E83+I83+M83+Q83+U83+Y83)/(E83+I83+M83+Q83+U83+Y83+G83+K83+O83+S83+W83+AA83)),"",(E83+I83+M83+Q83+U83+Y83)/(E83+I83+M83+Q83+U83+Y83+G83+K83+O83+S83+W83+AA83))</f>
        <v>0.38700590089726</v>
      </c>
      <c r="C83" s="77"/>
      <c r="D83" s="75" t="n">
        <f>IF(ISERROR((G83+K83+O83+S83+W83+AA83)/(E83+I83+M83+Q83+U83+Y83+G83+K83+O83+S83+W83+AA83)),"",(G83+K83+O83+S83+W83+AA83)/(E83+I83+M83+Q83+U83+Y83+G83+K83+O83+S83+W83+AA83))</f>
        <v>0.61299409910274</v>
      </c>
      <c r="E83" s="14" t="n">
        <v>17481</v>
      </c>
      <c r="F83" s="75" t="n">
        <f>IF(ISERROR(E83/(E83+G83)),"",(E83/(E83+G83)))</f>
        <v>0.351052293356896</v>
      </c>
      <c r="G83" s="14" t="n">
        <v>32315</v>
      </c>
      <c r="H83" s="75" t="n">
        <f>IF(ISERROR(G83/(E83+G83)),"",(G83/(E83+G83)))</f>
        <v>0.648947706643104</v>
      </c>
      <c r="I83" s="14" t="n">
        <v>18874</v>
      </c>
      <c r="J83" s="75" t="n">
        <f>IF(ISERROR(I83/(I83+K83)),"",(I83/(I83+K83)))</f>
        <v>0.432344519528118</v>
      </c>
      <c r="K83" s="14" t="n">
        <v>24781</v>
      </c>
      <c r="L83" s="75" t="n">
        <f>IF(ISERROR(K83/(I83+K83)),"",(K83/(I83+K83)))</f>
        <v>0.567655480471882</v>
      </c>
      <c r="M83" s="14" t="n">
        <v>17860</v>
      </c>
      <c r="N83" s="75" t="n">
        <f>IF(ISERROR(M83/(M83+O83)),"",(M83/(M83+O83)))</f>
        <v>0.362890117035111</v>
      </c>
      <c r="O83" s="14" t="n">
        <v>31356</v>
      </c>
      <c r="P83" s="75" t="n">
        <f>IF(ISERROR(O83/(M83+O83)),"",(O83/(M83+O83)))</f>
        <v>0.637109882964889</v>
      </c>
      <c r="Q83" s="14" t="n">
        <v>15170</v>
      </c>
      <c r="R83" s="75" t="n">
        <f>IF(ISERROR(Q83/(Q83+S83)),"",(Q83/(Q83+S83)))</f>
        <v>0.399525941532789</v>
      </c>
      <c r="S83" s="14" t="n">
        <v>22800</v>
      </c>
      <c r="T83" s="75" t="n">
        <f>IF(ISERROR(S83/(Q83+S83)),"",(S83/(Q83+S83)))</f>
        <v>0.600474058467211</v>
      </c>
      <c r="U83" s="14" t="n">
        <v>15580</v>
      </c>
      <c r="V83" s="75" t="n">
        <f>IF(ISERROR(U83/(U83+W83)),"",(U83/(U83+W83)))</f>
        <v>0.413899367727538</v>
      </c>
      <c r="W83" s="14" t="n">
        <v>22062</v>
      </c>
      <c r="X83" s="75" t="n">
        <f>IF(ISERROR(W83/(U83+W83)),"",(W83/(U83+W83)))</f>
        <v>0.586100632272462</v>
      </c>
      <c r="Y83" s="14" t="n">
        <v>10788</v>
      </c>
      <c r="Z83" s="75" t="n">
        <f>IF(ISERROR(Y83/(Y83+AA83)),"",(Y83/(Y83+AA83)))</f>
        <v>0.370200061768642</v>
      </c>
      <c r="AA83" s="14" t="n">
        <v>18353</v>
      </c>
      <c r="AB83" s="75" t="n">
        <f>IF(ISERROR(AA83/(Y83+AA83)),"",(AA83/(Y83+AA83)))</f>
        <v>0.629799938231358</v>
      </c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</row>
    <row r="84" ht="12.75">
      <c r="A84" s="71" t="n">
        <v>82</v>
      </c>
      <c r="B84" s="75" t="n">
        <f>IF(ISERROR((E84+I84+M84+Q84+U84+Y84)/(E84+I84+M84+Q84+U84+Y84+G84+K84+O84+S84+W84+AA84)),"",(E84+I84+M84+Q84+U84+Y84)/(E84+I84+M84+Q84+U84+Y84+G84+K84+O84+S84+W84+AA84))</f>
        <v>0.374825995881717</v>
      </c>
      <c r="C84" s="78"/>
      <c r="D84" s="75" t="n">
        <f>IF(ISERROR((G84+K84+O84+S84+W84+AA84)/(E84+I84+M84+Q84+U84+Y84+G84+K84+O84+S84+W84+AA84)),"",(G84+K84+O84+S84+W84+AA84)/(E84+I84+M84+Q84+U84+Y84+G84+K84+O84+S84+W84+AA84))</f>
        <v>0.625174004118283</v>
      </c>
      <c r="E84" s="14" t="n">
        <v>16399</v>
      </c>
      <c r="F84" s="75" t="n">
        <f>IF(ISERROR(E84/(E84+G84)),"",(E84/(E84+G84)))</f>
        <v>0.352522625163912</v>
      </c>
      <c r="G84" s="14" t="n">
        <v>30120</v>
      </c>
      <c r="H84" s="75" t="n">
        <f>IF(ISERROR(G84/(E84+G84)),"",(G84/(E84+G84)))</f>
        <v>0.647477374836088</v>
      </c>
      <c r="I84" s="14" t="n">
        <v>15771</v>
      </c>
      <c r="J84" s="75" t="n">
        <f>IF(ISERROR(I84/(I84+K84)),"",(I84/(I84+K84)))</f>
        <v>0.415573122529644</v>
      </c>
      <c r="K84" s="14" t="n">
        <v>22179</v>
      </c>
      <c r="L84" s="75" t="n">
        <f>IF(ISERROR(K84/(I84+K84)),"",(K84/(I84+K84)))</f>
        <v>0.584426877470356</v>
      </c>
      <c r="M84" s="14" t="n">
        <v>15895</v>
      </c>
      <c r="N84" s="75" t="n">
        <f>IF(ISERROR(M84/(M84+O84)),"",(M84/(M84+O84)))</f>
        <v>0.34625103472313</v>
      </c>
      <c r="O84" s="14" t="n">
        <v>30011</v>
      </c>
      <c r="P84" s="75" t="n">
        <f>IF(ISERROR(O84/(M84+O84)),"",(O84/(M84+O84)))</f>
        <v>0.65374896527687</v>
      </c>
      <c r="Q84" s="14" t="n">
        <v>13742</v>
      </c>
      <c r="R84" s="75" t="n">
        <f>IF(ISERROR(Q84/(Q84+S84)),"",(Q84/(Q84+S84)))</f>
        <v>0.394114947803143</v>
      </c>
      <c r="S84" s="14" t="n">
        <v>21126</v>
      </c>
      <c r="T84" s="75" t="n">
        <f>IF(ISERROR(S84/(Q84+S84)),"",(S84/(Q84+S84)))</f>
        <v>0.605885052196857</v>
      </c>
      <c r="U84" s="14" t="n">
        <v>14453</v>
      </c>
      <c r="V84" s="75" t="n">
        <f>IF(ISERROR(U84/(U84+W84)),"",(U84/(U84+W84)))</f>
        <v>0.418976113172542</v>
      </c>
      <c r="W84" s="14" t="n">
        <v>20043</v>
      </c>
      <c r="X84" s="75" t="n">
        <f>IF(ISERROR(W84/(U84+W84)),"",(W84/(U84+W84)))</f>
        <v>0.581023886827458</v>
      </c>
      <c r="Y84" s="14" t="n">
        <v>8020</v>
      </c>
      <c r="Z84" s="75" t="n">
        <f>IF(ISERROR(Y84/(Y84+AA84)),"",(Y84/(Y84+AA84)))</f>
        <v>0.319369225868111</v>
      </c>
      <c r="AA84" s="14" t="n">
        <v>17092</v>
      </c>
      <c r="AB84" s="75" t="n">
        <f>IF(ISERROR(AA84/(Y84+AA84)),"",(AA84/(Y84+AA84)))</f>
        <v>0.680630774131889</v>
      </c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</row>
    <row r="85" ht="12.75">
      <c r="A85" s="71" t="n">
        <v>83</v>
      </c>
      <c r="B85" s="75" t="n">
        <f>IF(ISERROR((E85+I85+M85+Q85+U85+Y85)/(E85+I85+M85+Q85+U85+Y85+G85+K85+O85+S85+W85+AA85)),"",(E85+I85+M85+Q85+U85+Y85)/(E85+I85+M85+Q85+U85+Y85+G85+K85+O85+S85+W85+AA85))</f>
        <v>0.319792060035835</v>
      </c>
      <c r="C85" s="77"/>
      <c r="D85" s="75" t="n">
        <f>IF(ISERROR((G85+K85+O85+S85+W85+AA85)/(E85+I85+M85+Q85+U85+Y85+G85+K85+O85+S85+W85+AA85)),"",(G85+K85+O85+S85+W85+AA85)/(E85+I85+M85+Q85+U85+Y85+G85+K85+O85+S85+W85+AA85))</f>
        <v>0.680207939964165</v>
      </c>
      <c r="E85" s="14" t="n">
        <v>18665</v>
      </c>
      <c r="F85" s="75" t="n">
        <f>IF(ISERROR(E85/(E85+G85)),"",(E85/(E85+G85)))</f>
        <v>0.357621857755978</v>
      </c>
      <c r="G85" s="14" t="n">
        <v>33527</v>
      </c>
      <c r="H85" s="75" t="n">
        <f>IF(ISERROR(G85/(E85+G85)),"",(G85/(E85+G85)))</f>
        <v>0.642378142244022</v>
      </c>
      <c r="I85" s="14" t="n">
        <v>11861</v>
      </c>
      <c r="J85" s="75" t="n">
        <f>IF(ISERROR(I85/(I85+K85)),"",(I85/(I85+K85)))</f>
        <v>0.299724559674526</v>
      </c>
      <c r="K85" s="14" t="n">
        <v>27712</v>
      </c>
      <c r="L85" s="75" t="n">
        <f>IF(ISERROR(K85/(I85+K85)),"",(K85/(I85+K85)))</f>
        <v>0.700275440325474</v>
      </c>
      <c r="M85" s="14" t="n">
        <v>17029</v>
      </c>
      <c r="N85" s="75" t="n">
        <f>IF(ISERROR(M85/(M85+O85)),"",(M85/(M85+O85)))</f>
        <v>0.32636985645016</v>
      </c>
      <c r="O85" s="14" t="n">
        <v>35148</v>
      </c>
      <c r="P85" s="75" t="n">
        <f>IF(ISERROR(O85/(M85+O85)),"",(O85/(M85+O85)))</f>
        <v>0.67363014354984</v>
      </c>
      <c r="Q85" s="14" t="n">
        <v>13010</v>
      </c>
      <c r="R85" s="75" t="n">
        <f>IF(ISERROR(Q85/(Q85+S85)),"",(Q85/(Q85+S85)))</f>
        <v>0.330925370097166</v>
      </c>
      <c r="S85" s="14" t="n">
        <v>26304</v>
      </c>
      <c r="T85" s="75" t="n">
        <f>IF(ISERROR(S85/(Q85+S85)),"",(S85/(Q85+S85)))</f>
        <v>0.669074629902834</v>
      </c>
      <c r="U85" s="14" t="n">
        <v>13502</v>
      </c>
      <c r="V85" s="75" t="n">
        <f>IF(ISERROR(U85/(U85+W85)),"",(U85/(U85+W85)))</f>
        <v>0.346480535810516</v>
      </c>
      <c r="W85" s="14" t="n">
        <v>25467</v>
      </c>
      <c r="X85" s="75" t="n">
        <f>IF(ISERROR(W85/(U85+W85)),"",(W85/(U85+W85)))</f>
        <v>0.653519464189484</v>
      </c>
      <c r="Y85" s="14" t="n">
        <v>5535</v>
      </c>
      <c r="Z85" s="75" t="n">
        <f>IF(ISERROR(Y85/(Y85+AA85)),"",(Y85/(Y85+AA85)))</f>
        <v>0.207357734237441</v>
      </c>
      <c r="AA85" s="14" t="n">
        <v>21158</v>
      </c>
      <c r="AB85" s="75" t="n">
        <f>IF(ISERROR(AA85/(Y85+AA85)),"",(AA85/(Y85+AA85)))</f>
        <v>0.792642265762559</v>
      </c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</row>
    <row r="86" ht="12.75">
      <c r="A86" s="71" t="n">
        <v>84</v>
      </c>
      <c r="B86" s="75" t="n">
        <f>IF(ISERROR((E86+I86+M86+Q86+U86+Y86)/(E86+I86+M86+Q86+U86+Y86+G86+K86+O86+S86+W86+AA86)),"",(E86+I86+M86+Q86+U86+Y86)/(E86+I86+M86+Q86+U86+Y86+G86+K86+O86+S86+W86+AA86))</f>
        <v>0.523541032664815</v>
      </c>
      <c r="C86" s="78"/>
      <c r="D86" s="75" t="n">
        <f>IF(ISERROR((G86+K86+O86+S86+W86+AA86)/(E86+I86+M86+Q86+U86+Y86+G86+K86+O86+S86+W86+AA86)),"",(G86+K86+O86+S86+W86+AA86)/(E86+I86+M86+Q86+U86+Y86+G86+K86+O86+S86+W86+AA86))</f>
        <v>0.476458967335186</v>
      </c>
      <c r="E86" s="14" t="n">
        <v>30879</v>
      </c>
      <c r="F86" s="75" t="n">
        <f>IF(ISERROR(E86/(E86+G86)),"",(E86/(E86+G86)))</f>
        <v>0.595131634737694</v>
      </c>
      <c r="G86" s="14" t="n">
        <v>21007</v>
      </c>
      <c r="H86" s="75" t="n">
        <f>IF(ISERROR(G86/(E86+G86)),"",(G86/(E86+G86)))</f>
        <v>0.404868365262306</v>
      </c>
      <c r="I86" s="14" t="n">
        <v>20482</v>
      </c>
      <c r="J86" s="75" t="n">
        <f>IF(ISERROR(I86/(I86+K86)),"",(I86/(I86+K86)))</f>
        <v>0.467593543821199</v>
      </c>
      <c r="K86" s="14" t="n">
        <v>23321</v>
      </c>
      <c r="L86" s="75" t="n">
        <f>IF(ISERROR(K86/(I86+K86)),"",(K86/(I86+K86)))</f>
        <v>0.532406456178801</v>
      </c>
      <c r="M86" s="14" t="n">
        <v>28501</v>
      </c>
      <c r="N86" s="75" t="n">
        <f>IF(ISERROR(M86/(M86+O86)),"",(M86/(M86+O86)))</f>
        <v>0.549512204527051</v>
      </c>
      <c r="O86" s="14" t="n">
        <v>23365</v>
      </c>
      <c r="P86" s="75" t="n">
        <f>IF(ISERROR(O86/(M86+O86)),"",(O86/(M86+O86)))</f>
        <v>0.45048779547295</v>
      </c>
      <c r="Q86" s="14" t="n">
        <v>22107</v>
      </c>
      <c r="R86" s="75" t="n">
        <f>IF(ISERROR(Q86/(Q86+S86)),"",(Q86/(Q86+S86)))</f>
        <v>0.540038108266562</v>
      </c>
      <c r="S86" s="14" t="n">
        <v>18829</v>
      </c>
      <c r="T86" s="75" t="n">
        <f>IF(ISERROR(S86/(Q86+S86)),"",(S86/(Q86+S86)))</f>
        <v>0.459961891733438</v>
      </c>
      <c r="U86" s="14" t="n">
        <v>22767</v>
      </c>
      <c r="V86" s="75" t="n">
        <f>IF(ISERROR(U86/(U86+W86)),"",(U86/(U86+W86)))</f>
        <v>0.560073800738007</v>
      </c>
      <c r="W86" s="14" t="n">
        <v>17883</v>
      </c>
      <c r="X86" s="75" t="n">
        <f>IF(ISERROR(W86/(U86+W86)),"",(W86/(U86+W86)))</f>
        <v>0.439926199261993</v>
      </c>
      <c r="Y86" s="14" t="n">
        <v>9624</v>
      </c>
      <c r="Z86" s="75" t="n">
        <f>IF(ISERROR(Y86/(Y86+AA86)),"",(Y86/(Y86+AA86)))</f>
        <v>0.350014547570556</v>
      </c>
      <c r="AA86" s="14" t="n">
        <v>17872</v>
      </c>
      <c r="AB86" s="75" t="n">
        <f>IF(ISERROR(AA86/(Y86+AA86)),"",(AA86/(Y86+AA86)))</f>
        <v>0.649985452429444</v>
      </c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</row>
    <row r="87" ht="12.75">
      <c r="A87" s="71" t="n">
        <v>85</v>
      </c>
      <c r="B87" s="75" t="n">
        <f>IF(ISERROR((E87+I87+M87+Q87+U87+Y87)/(E87+I87+M87+Q87+U87+Y87+G87+K87+O87+S87+W87+AA87)),"",(E87+I87+M87+Q87+U87+Y87)/(E87+I87+M87+Q87+U87+Y87+G87+K87+O87+S87+W87+AA87))</f>
        <v>0.514155913762866</v>
      </c>
      <c r="C87" s="77"/>
      <c r="D87" s="75" t="n">
        <f>IF(ISERROR((G87+K87+O87+S87+W87+AA87)/(E87+I87+M87+Q87+U87+Y87+G87+K87+O87+S87+W87+AA87)),"",(G87+K87+O87+S87+W87+AA87)/(E87+I87+M87+Q87+U87+Y87+G87+K87+O87+S87+W87+AA87))</f>
        <v>0.485844086237134</v>
      </c>
      <c r="E87" s="14" t="n">
        <v>31544</v>
      </c>
      <c r="F87" s="75" t="n">
        <f>IF(ISERROR(E87/(E87+G87)),"",(E87/(E87+G87)))</f>
        <v>0.573454287636119</v>
      </c>
      <c r="G87" s="14" t="n">
        <v>23463</v>
      </c>
      <c r="H87" s="75" t="n">
        <f>IF(ISERROR(G87/(E87+G87)),"",(G87/(E87+G87)))</f>
        <v>0.426545712363881</v>
      </c>
      <c r="I87" s="14" t="n">
        <v>21380</v>
      </c>
      <c r="J87" s="75" t="n">
        <f>IF(ISERROR(I87/(I87+K87)),"",(I87/(I87+K87)))</f>
        <v>0.466730702060775</v>
      </c>
      <c r="K87" s="14" t="n">
        <v>24428</v>
      </c>
      <c r="L87" s="75" t="n">
        <f>IF(ISERROR(K87/(I87+K87)),"",(K87/(I87+K87)))</f>
        <v>0.533269297939225</v>
      </c>
      <c r="M87" s="14" t="n">
        <v>29257</v>
      </c>
      <c r="N87" s="75" t="n">
        <f>IF(ISERROR(M87/(M87+O87)),"",(M87/(M87+O87)))</f>
        <v>0.532264813433515</v>
      </c>
      <c r="O87" s="14" t="n">
        <v>25710</v>
      </c>
      <c r="P87" s="75" t="n">
        <f>IF(ISERROR(O87/(M87+O87)),"",(O87/(M87+O87)))</f>
        <v>0.467735186566485</v>
      </c>
      <c r="Q87" s="14" t="n">
        <v>23731</v>
      </c>
      <c r="R87" s="75" t="n">
        <f>IF(ISERROR(Q87/(Q87+S87)),"",(Q87/(Q87+S87)))</f>
        <v>0.528435913422998</v>
      </c>
      <c r="S87" s="14" t="n">
        <v>21177</v>
      </c>
      <c r="T87" s="75" t="n">
        <f>IF(ISERROR(S87/(Q87+S87)),"",(S87/(Q87+S87)))</f>
        <v>0.471564086577002</v>
      </c>
      <c r="U87" s="14" t="n">
        <v>24622</v>
      </c>
      <c r="V87" s="75" t="n">
        <f>IF(ISERROR(U87/(U87+W87)),"",(U87/(U87+W87)))</f>
        <v>0.553005120833708</v>
      </c>
      <c r="W87" s="14" t="n">
        <v>19902</v>
      </c>
      <c r="X87" s="75" t="n">
        <f>IF(ISERROR(W87/(U87+W87)),"",(W87/(U87+W87)))</f>
        <v>0.446994879166292</v>
      </c>
      <c r="Y87" s="14" t="n">
        <v>10482</v>
      </c>
      <c r="Z87" s="75" t="n">
        <f>IF(ISERROR(Y87/(Y87+AA87)),"",(Y87/(Y87+AA87)))</f>
        <v>0.360788903039273</v>
      </c>
      <c r="AA87" s="14" t="n">
        <v>18571</v>
      </c>
      <c r="AB87" s="75" t="n">
        <f>IF(ISERROR(AA87/(Y87+AA87)),"",(AA87/(Y87+AA87)))</f>
        <v>0.639211096960727</v>
      </c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</row>
    <row r="88" ht="12.75">
      <c r="A88" s="71" t="n">
        <v>86</v>
      </c>
      <c r="B88" s="75" t="n">
        <f>IF(ISERROR((E88+I88+M88+Q88+U88+Y88)/(E88+I88+M88+Q88+U88+Y88+G88+K88+O88+S88+W88+AA88)),"",(E88+I88+M88+Q88+U88+Y88)/(E88+I88+M88+Q88+U88+Y88+G88+K88+O88+S88+W88+AA88))</f>
        <v>0.719482921360158</v>
      </c>
      <c r="C88" s="78"/>
      <c r="D88" s="75" t="n">
        <f>IF(ISERROR((G88+K88+O88+S88+W88+AA88)/(E88+I88+M88+Q88+U88+Y88+G88+K88+O88+S88+W88+AA88)),"",(G88+K88+O88+S88+W88+AA88)/(E88+I88+M88+Q88+U88+Y88+G88+K88+O88+S88+W88+AA88))</f>
        <v>0.280517078639842</v>
      </c>
      <c r="E88" s="14" t="n">
        <v>32616</v>
      </c>
      <c r="F88" s="75" t="n">
        <f>IF(ISERROR(E88/(E88+G88)),"",(E88/(E88+G88)))</f>
        <v>0.770044385683256</v>
      </c>
      <c r="G88" s="14" t="n">
        <v>9740</v>
      </c>
      <c r="H88" s="75" t="n">
        <f>IF(ISERROR(G88/(E88+G88)),"",(G88/(E88+G88)))</f>
        <v>0.229955614316744</v>
      </c>
      <c r="I88" s="14" t="n">
        <v>25538</v>
      </c>
      <c r="J88" s="75" t="n">
        <f>IF(ISERROR(I88/(I88+K88)),"",(I88/(I88+K88)))</f>
        <v>0.699805442139588</v>
      </c>
      <c r="K88" s="14" t="n">
        <v>10955</v>
      </c>
      <c r="L88" s="75" t="n">
        <f>IF(ISERROR(K88/(I88+K88)),"",(K88/(I88+K88)))</f>
        <v>0.300194557860412</v>
      </c>
      <c r="M88" s="14" t="n">
        <v>30834</v>
      </c>
      <c r="N88" s="75" t="n">
        <f>IF(ISERROR(M88/(M88+O88)),"",(M88/(M88+O88)))</f>
        <v>0.73139143223113</v>
      </c>
      <c r="O88" s="14" t="n">
        <v>11324</v>
      </c>
      <c r="P88" s="75" t="n">
        <f>IF(ISERROR(O88/(M88+O88)),"",(O88/(M88+O88)))</f>
        <v>0.268608567768869</v>
      </c>
      <c r="Q88" s="14" t="n">
        <v>24266</v>
      </c>
      <c r="R88" s="75" t="n">
        <f>IF(ISERROR(Q88/(Q88+S88)),"",(Q88/(Q88+S88)))</f>
        <v>0.725050794789052</v>
      </c>
      <c r="S88" s="14" t="n">
        <v>9202</v>
      </c>
      <c r="T88" s="75" t="n">
        <f>IF(ISERROR(S88/(Q88+S88)),"",(S88/(Q88+S88)))</f>
        <v>0.274949205210948</v>
      </c>
      <c r="U88" s="14" t="n">
        <v>24968</v>
      </c>
      <c r="V88" s="75" t="n">
        <f>IF(ISERROR(U88/(U88+W88)),"",(U88/(U88+W88)))</f>
        <v>0.747992810065908</v>
      </c>
      <c r="W88" s="14" t="n">
        <v>8412</v>
      </c>
      <c r="X88" s="75" t="n">
        <f>IF(ISERROR(W88/(U88+W88)),"",(W88/(U88+W88)))</f>
        <v>0.252007189934092</v>
      </c>
      <c r="Y88" s="14" t="n">
        <v>11942</v>
      </c>
      <c r="Z88" s="75" t="n">
        <f>IF(ISERROR(Y88/(Y88+AA88)),"",(Y88/(Y88+AA88)))</f>
        <v>0.57259301879555</v>
      </c>
      <c r="AA88" s="14" t="n">
        <v>8914</v>
      </c>
      <c r="AB88" s="75" t="n">
        <f>IF(ISERROR(AA88/(Y88+AA88)),"",(AA88/(Y88+AA88)))</f>
        <v>0.42740698120445</v>
      </c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</row>
    <row r="89" ht="12.75">
      <c r="A89" s="71" t="n">
        <v>87</v>
      </c>
      <c r="B89" s="75" t="n">
        <f>IF(ISERROR((E89+I89+M89+Q89+U89+Y89)/(E89+I89+M89+Q89+U89+Y89+G89+K89+O89+S89+W89+AA89)),"",(E89+I89+M89+Q89+U89+Y89)/(E89+I89+M89+Q89+U89+Y89+G89+K89+O89+S89+W89+AA89))</f>
        <v>0.512977159522319</v>
      </c>
      <c r="C89" s="77"/>
      <c r="D89" s="75" t="n">
        <f>IF(ISERROR((G89+K89+O89+S89+W89+AA89)/(E89+I89+M89+Q89+U89+Y89+G89+K89+O89+S89+W89+AA89)),"",(G89+K89+O89+S89+W89+AA89)/(E89+I89+M89+Q89+U89+Y89+G89+K89+O89+S89+W89+AA89))</f>
        <v>0.487022840477681</v>
      </c>
      <c r="E89" s="14" t="n">
        <v>20789</v>
      </c>
      <c r="F89" s="75" t="n">
        <f>IF(ISERROR(E89/(E89+G89)),"",(E89/(E89+G89)))</f>
        <v>0.549799005606686</v>
      </c>
      <c r="G89" s="14" t="n">
        <v>17023</v>
      </c>
      <c r="H89" s="75" t="n">
        <f>IF(ISERROR(G89/(E89+G89)),"",(G89/(E89+G89)))</f>
        <v>0.450200994393314</v>
      </c>
      <c r="I89" s="14" t="n">
        <v>15301</v>
      </c>
      <c r="J89" s="75" t="n">
        <f>IF(ISERROR(I89/(I89+K89)),"",(I89/(I89+K89)))</f>
        <v>0.493644341205317</v>
      </c>
      <c r="K89" s="14" t="n">
        <v>15695</v>
      </c>
      <c r="L89" s="75" t="n">
        <f>IF(ISERROR(K89/(I89+K89)),"",(K89/(I89+K89)))</f>
        <v>0.506355658794683</v>
      </c>
      <c r="M89" s="14" t="n">
        <v>19620</v>
      </c>
      <c r="N89" s="75" t="n">
        <f>IF(ISERROR(M89/(M89+O89)),"",(M89/(M89+O89)))</f>
        <v>0.525709386136492</v>
      </c>
      <c r="O89" s="14" t="n">
        <v>17701</v>
      </c>
      <c r="P89" s="75" t="n">
        <f>IF(ISERROR(O89/(M89+O89)),"",(O89/(M89+O89)))</f>
        <v>0.474290613863508</v>
      </c>
      <c r="Q89" s="14" t="n">
        <v>14197</v>
      </c>
      <c r="R89" s="75" t="n">
        <f>IF(ISERROR(Q89/(Q89+S89)),"",(Q89/(Q89+S89)))</f>
        <v>0.521354338805038</v>
      </c>
      <c r="S89" s="14" t="n">
        <v>13034</v>
      </c>
      <c r="T89" s="75" t="n">
        <f>IF(ISERROR(S89/(Q89+S89)),"",(S89/(Q89+S89)))</f>
        <v>0.478645661194962</v>
      </c>
      <c r="U89" s="14" t="n">
        <v>14799</v>
      </c>
      <c r="V89" s="75" t="n">
        <f>IF(ISERROR(U89/(U89+W89)),"",(U89/(U89+W89)))</f>
        <v>0.545203359858532</v>
      </c>
      <c r="W89" s="14" t="n">
        <v>12345</v>
      </c>
      <c r="X89" s="75" t="n">
        <f>IF(ISERROR(W89/(U89+W89)),"",(W89/(U89+W89)))</f>
        <v>0.454796640141468</v>
      </c>
      <c r="Y89" s="14" t="n">
        <v>6231</v>
      </c>
      <c r="Z89" s="75" t="n">
        <f>IF(ISERROR(Y89/(Y89+AA89)),"",(Y89/(Y89+AA89)))</f>
        <v>0.371578507961119</v>
      </c>
      <c r="AA89" s="14" t="n">
        <v>10538</v>
      </c>
      <c r="AB89" s="75" t="n">
        <f>IF(ISERROR(AA89/(Y89+AA89)),"",(AA89/(Y89+AA89)))</f>
        <v>0.628421492038881</v>
      </c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</row>
    <row r="90" ht="12.75">
      <c r="A90" s="71" t="n">
        <v>88</v>
      </c>
      <c r="B90" s="75" t="n">
        <f>IF(ISERROR((E90+I90+M90+Q90+U90+Y90)/(E90+I90+M90+Q90+U90+Y90+G90+K90+O90+S90+W90+AA90)),"",(E90+I90+M90+Q90+U90+Y90)/(E90+I90+M90+Q90+U90+Y90+G90+K90+O90+S90+W90+AA90))</f>
        <v>0.507268695589974</v>
      </c>
      <c r="C90" s="78"/>
      <c r="D90" s="75" t="n">
        <f>IF(ISERROR((G90+K90+O90+S90+W90+AA90)/(E90+I90+M90+Q90+U90+Y90+G90+K90+O90+S90+W90+AA90)),"",(G90+K90+O90+S90+W90+AA90)/(E90+I90+M90+Q90+U90+Y90+G90+K90+O90+S90+W90+AA90))</f>
        <v>0.492731304410026</v>
      </c>
      <c r="E90" s="14" t="n">
        <v>27128</v>
      </c>
      <c r="F90" s="75" t="n">
        <f>IF(ISERROR(E90/(E90+G90)),"",(E90/(E90+G90)))</f>
        <v>0.552257644232727</v>
      </c>
      <c r="G90" s="14" t="n">
        <v>21994</v>
      </c>
      <c r="H90" s="75" t="n">
        <f>IF(ISERROR(G90/(E90+G90)),"",(G90/(E90+G90)))</f>
        <v>0.447742355767273</v>
      </c>
      <c r="I90" s="14" t="n">
        <v>18909</v>
      </c>
      <c r="J90" s="75" t="n">
        <f>IF(ISERROR(I90/(I90+K90)),"",(I90/(I90+K90)))</f>
        <v>0.46914774841831</v>
      </c>
      <c r="K90" s="14" t="n">
        <v>21396</v>
      </c>
      <c r="L90" s="75" t="n">
        <f>IF(ISERROR(K90/(I90+K90)),"",(K90/(I90+K90)))</f>
        <v>0.53085225158169</v>
      </c>
      <c r="M90" s="14" t="n">
        <v>25521</v>
      </c>
      <c r="N90" s="75" t="n">
        <f>IF(ISERROR(M90/(M90+O90)),"",(M90/(M90+O90)))</f>
        <v>0.522896305857766</v>
      </c>
      <c r="O90" s="14" t="n">
        <v>23286</v>
      </c>
      <c r="P90" s="75" t="n">
        <f>IF(ISERROR(O90/(M90+O90)),"",(O90/(M90+O90)))</f>
        <v>0.477103694142234</v>
      </c>
      <c r="Q90" s="14" t="n">
        <v>19786</v>
      </c>
      <c r="R90" s="75" t="n">
        <f>IF(ISERROR(Q90/(Q90+S90)),"",(Q90/(Q90+S90)))</f>
        <v>0.524063038008211</v>
      </c>
      <c r="S90" s="14" t="n">
        <v>17969</v>
      </c>
      <c r="T90" s="75" t="n">
        <f>IF(ISERROR(S90/(Q90+S90)),"",(S90/(Q90+S90)))</f>
        <v>0.475936961991789</v>
      </c>
      <c r="U90" s="14" t="n">
        <v>20511</v>
      </c>
      <c r="V90" s="75" t="n">
        <f>IF(ISERROR(U90/(U90+W90)),"",(U90/(U90+W90)))</f>
        <v>0.545766590389016</v>
      </c>
      <c r="W90" s="14" t="n">
        <v>17071</v>
      </c>
      <c r="X90" s="75" t="n">
        <f>IF(ISERROR(W90/(U90+W90)),"",(W90/(U90+W90)))</f>
        <v>0.454233409610984</v>
      </c>
      <c r="Y90" s="14" t="n">
        <v>8704</v>
      </c>
      <c r="Z90" s="75" t="n">
        <f>IF(ISERROR(Y90/(Y90+AA90)),"",(Y90/(Y90+AA90)))</f>
        <v>0.361281753279097</v>
      </c>
      <c r="AA90" s="14" t="n">
        <v>15388</v>
      </c>
      <c r="AB90" s="75" t="n">
        <f>IF(ISERROR(AA90/(Y90+AA90)),"",(AA90/(Y90+AA90)))</f>
        <v>0.638718246720903</v>
      </c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</row>
    <row r="91" ht="12.75">
      <c r="A91" s="71" t="n">
        <v>89</v>
      </c>
      <c r="B91" s="75" t="n">
        <f>IF(ISERROR((E91+I91+M91+Q91+U91+Y91)/(E91+I91+M91+Q91+U91+Y91+G91+K91+O91+S91+W91+AA91)),"",(E91+I91+M91+Q91+U91+Y91)/(E91+I91+M91+Q91+U91+Y91+G91+K91+O91+S91+W91+AA91))</f>
        <v>0.26708386923387</v>
      </c>
      <c r="C91" s="77"/>
      <c r="D91" s="75" t="n">
        <f>IF(ISERROR((G91+K91+O91+S91+W91+AA91)/(E91+I91+M91+Q91+U91+Y91+G91+K91+O91+S91+W91+AA91)),"",(G91+K91+O91+S91+W91+AA91)/(E91+I91+M91+Q91+U91+Y91+G91+K91+O91+S91+W91+AA91))</f>
        <v>0.73291613076613</v>
      </c>
      <c r="E91" s="14" t="n">
        <v>17022</v>
      </c>
      <c r="F91" s="75" t="n">
        <f>IF(ISERROR(E91/(E91+G91)),"",(E91/(E91+G91)))</f>
        <v>0.319487978377973</v>
      </c>
      <c r="G91" s="14" t="n">
        <v>36257</v>
      </c>
      <c r="H91" s="75" t="n">
        <f>IF(ISERROR(G91/(E91+G91)),"",(G91/(E91+G91)))</f>
        <v>0.680512021622027</v>
      </c>
      <c r="I91" s="14" t="n">
        <v>9840</v>
      </c>
      <c r="J91" s="75" t="n">
        <f>IF(ISERROR(I91/(I91+K91)),"",(I91/(I91+K91)))</f>
        <v>0.228486509079088</v>
      </c>
      <c r="K91" s="14" t="n">
        <v>33226</v>
      </c>
      <c r="L91" s="75" t="n">
        <f>IF(ISERROR(K91/(I91+K91)),"",(K91/(I91+K91)))</f>
        <v>0.771513490920912</v>
      </c>
      <c r="M91" s="14" t="n">
        <v>15146</v>
      </c>
      <c r="N91" s="75" t="n">
        <f>IF(ISERROR(M91/(M91+O91)),"",(M91/(M91+O91)))</f>
        <v>0.28327223760006</v>
      </c>
      <c r="O91" s="14" t="n">
        <v>38322</v>
      </c>
      <c r="P91" s="75" t="n">
        <f>IF(ISERROR(O91/(M91+O91)),"",(O91/(M91+O91)))</f>
        <v>0.71672776239994</v>
      </c>
      <c r="Q91" s="14" t="n">
        <v>11253</v>
      </c>
      <c r="R91" s="75" t="n">
        <f>IF(ISERROR(Q91/(Q91+S91)),"",(Q91/(Q91+S91)))</f>
        <v>0.275606171932403</v>
      </c>
      <c r="S91" s="14" t="n">
        <v>29577</v>
      </c>
      <c r="T91" s="75" t="n">
        <f>IF(ISERROR(S91/(Q91+S91)),"",(S91/(Q91+S91)))</f>
        <v>0.724393828067597</v>
      </c>
      <c r="U91" s="14" t="n">
        <v>11790</v>
      </c>
      <c r="V91" s="75" t="n">
        <f>IF(ISERROR(U91/(U91+W91)),"",(U91/(U91+W91)))</f>
        <v>0.291067989927418</v>
      </c>
      <c r="W91" s="14" t="n">
        <v>28716</v>
      </c>
      <c r="X91" s="75" t="n">
        <f>IF(ISERROR(W91/(U91+W91)),"",(W91/(U91+W91)))</f>
        <v>0.708932010072582</v>
      </c>
      <c r="Y91" s="14" t="n">
        <v>4515</v>
      </c>
      <c r="Z91" s="75" t="n">
        <f>IF(ISERROR(Y91/(Y91+AA91)),"",(Y91/(Y91+AA91)))</f>
        <v>0.154011461318052</v>
      </c>
      <c r="AA91" s="14" t="n">
        <v>24801</v>
      </c>
      <c r="AB91" s="75" t="n">
        <f>IF(ISERROR(AA91/(Y91+AA91)),"",(AA91/(Y91+AA91)))</f>
        <v>0.845988538681948</v>
      </c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</row>
    <row r="92" ht="12.75">
      <c r="A92" s="71" t="n">
        <v>90</v>
      </c>
      <c r="B92" s="75" t="n">
        <f>IF(ISERROR((E92+I92+M92+Q92+U92+Y92)/(E92+I92+M92+Q92+U92+Y92+G92+K92+O92+S92+W92+AA92)),"",(E92+I92+M92+Q92+U92+Y92)/(E92+I92+M92+Q92+U92+Y92+G92+K92+O92+S92+W92+AA92))</f>
        <v>0.439203169711644</v>
      </c>
      <c r="C92" s="78"/>
      <c r="D92" s="75" t="n">
        <f>IF(ISERROR((G92+K92+O92+S92+W92+AA92)/(E92+I92+M92+Q92+U92+Y92+G92+K92+O92+S92+W92+AA92)),"",(G92+K92+O92+S92+W92+AA92)/(E92+I92+M92+Q92+U92+Y92+G92+K92+O92+S92+W92+AA92))</f>
        <v>0.560796830288356</v>
      </c>
      <c r="E92" s="14" t="n">
        <v>22946</v>
      </c>
      <c r="F92" s="75" t="n">
        <f>IF(ISERROR(E92/(E92+G92)),"",(E92/(E92+G92)))</f>
        <v>0.498695992349822</v>
      </c>
      <c r="G92" s="14" t="n">
        <v>23066</v>
      </c>
      <c r="H92" s="75" t="n">
        <f>IF(ISERROR(G92/(E92+G92)),"",(G92/(E92+G92)))</f>
        <v>0.501304007650178</v>
      </c>
      <c r="I92" s="14" t="n">
        <v>15693</v>
      </c>
      <c r="J92" s="75" t="n">
        <f>IF(ISERROR(I92/(I92+K92)),"",(I92/(I92+K92)))</f>
        <v>0.404563031709203</v>
      </c>
      <c r="K92" s="14" t="n">
        <v>23097</v>
      </c>
      <c r="L92" s="75" t="n">
        <f>IF(ISERROR(K92/(I92+K92)),"",(K92/(I92+K92)))</f>
        <v>0.595436968290797</v>
      </c>
      <c r="M92" s="14" t="n">
        <v>20929</v>
      </c>
      <c r="N92" s="75" t="n">
        <f>IF(ISERROR(M92/(M92+O92)),"",(M92/(M92+O92)))</f>
        <v>0.458597190875824</v>
      </c>
      <c r="O92" s="14" t="n">
        <v>24708</v>
      </c>
      <c r="P92" s="75" t="n">
        <f>IF(ISERROR(O92/(M92+O92)),"",(O92/(M92+O92)))</f>
        <v>0.541402809124176</v>
      </c>
      <c r="Q92" s="14" t="n">
        <v>16364</v>
      </c>
      <c r="R92" s="75" t="n">
        <f>IF(ISERROR(Q92/(Q92+S92)),"",(Q92/(Q92+S92)))</f>
        <v>0.449214889645328</v>
      </c>
      <c r="S92" s="14" t="n">
        <v>20064</v>
      </c>
      <c r="T92" s="75" t="n">
        <f>IF(ISERROR(S92/(Q92+S92)),"",(S92/(Q92+S92)))</f>
        <v>0.550785110354672</v>
      </c>
      <c r="U92" s="14" t="n">
        <v>17035</v>
      </c>
      <c r="V92" s="75" t="n">
        <f>IF(ISERROR(U92/(U92+W92)),"",(U92/(U92+W92)))</f>
        <v>0.470840243228303</v>
      </c>
      <c r="W92" s="14" t="n">
        <v>19145</v>
      </c>
      <c r="X92" s="75" t="n">
        <f>IF(ISERROR(W92/(U92+W92)),"",(W92/(U92+W92)))</f>
        <v>0.529159756771697</v>
      </c>
      <c r="Y92" s="14" t="n">
        <v>6798</v>
      </c>
      <c r="Z92" s="75" t="n">
        <f>IF(ISERROR(Y92/(Y92+AA92)),"",(Y92/(Y92+AA92)))</f>
        <v>0.282039580135253</v>
      </c>
      <c r="AA92" s="14" t="n">
        <v>17305</v>
      </c>
      <c r="AB92" s="75" t="n">
        <f>IF(ISERROR(AA92/(Y92+AA92)),"",(AA92/(Y92+AA92)))</f>
        <v>0.717960419864747</v>
      </c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</row>
    <row r="93" ht="12.75">
      <c r="A93" s="71" t="n">
        <v>91</v>
      </c>
      <c r="B93" s="75" t="n">
        <f>IF(ISERROR((E93+I93+M93+Q93+U93+Y93)/(E93+I93+M93+Q93+U93+Y93+G93+K93+O93+S93+W93+AA93)),"",(E93+I93+M93+Q93+U93+Y93)/(E93+I93+M93+Q93+U93+Y93+G93+K93+O93+S93+W93+AA93))</f>
        <v>0.433655467517633</v>
      </c>
      <c r="C93" s="77"/>
      <c r="D93" s="75" t="n">
        <f>IF(ISERROR((G93+K93+O93+S93+W93+AA93)/(E93+I93+M93+Q93+U93+Y93+G93+K93+O93+S93+W93+AA93)),"",(G93+K93+O93+S93+W93+AA93)/(E93+I93+M93+Q93+U93+Y93+G93+K93+O93+S93+W93+AA93))</f>
        <v>0.566344532482367</v>
      </c>
      <c r="E93" s="14" t="n">
        <v>25776</v>
      </c>
      <c r="F93" s="75" t="n">
        <f>IF(ISERROR(E93/(E93+G93)),"",(E93/(E93+G93)))</f>
        <v>0.453738910012674</v>
      </c>
      <c r="G93" s="14" t="n">
        <v>31032</v>
      </c>
      <c r="H93" s="75" t="n">
        <f>IF(ISERROR(G93/(E93+G93)),"",(G93/(E93+G93)))</f>
        <v>0.546261089987326</v>
      </c>
      <c r="I93" s="14" t="n">
        <v>19612</v>
      </c>
      <c r="J93" s="75" t="n">
        <f>IF(ISERROR(I93/(I93+K93)),"",(I93/(I93+K93)))</f>
        <v>0.432649459519082</v>
      </c>
      <c r="K93" s="14" t="n">
        <v>25718</v>
      </c>
      <c r="L93" s="75" t="n">
        <f>IF(ISERROR(K93/(I93+K93)),"",(K93/(I93+K93)))</f>
        <v>0.567350540480918</v>
      </c>
      <c r="M93" s="14" t="n">
        <v>24003</v>
      </c>
      <c r="N93" s="75" t="n">
        <f>IF(ISERROR(M93/(M93+O93)),"",(M93/(M93+O93)))</f>
        <v>0.425819155919034</v>
      </c>
      <c r="O93" s="14" t="n">
        <v>32366</v>
      </c>
      <c r="P93" s="75" t="n">
        <f>IF(ISERROR(O93/(M93+O93)),"",(O93/(M93+O93)))</f>
        <v>0.574180844080966</v>
      </c>
      <c r="Q93" s="14" t="n">
        <v>19795</v>
      </c>
      <c r="R93" s="75" t="n">
        <f>IF(ISERROR(Q93/(Q93+S93)),"",(Q93/(Q93+S93)))</f>
        <v>0.4503367003367</v>
      </c>
      <c r="S93" s="14" t="n">
        <v>24161</v>
      </c>
      <c r="T93" s="75" t="n">
        <f>IF(ISERROR(S93/(Q93+S93)),"",(S93/(Q93+S93)))</f>
        <v>0.5496632996633</v>
      </c>
      <c r="U93" s="14" t="n">
        <v>20438</v>
      </c>
      <c r="V93" s="75" t="n">
        <f>IF(ISERROR(U93/(U93+W93)),"",(U93/(U93+W93)))</f>
        <v>0.467560395314788</v>
      </c>
      <c r="W93" s="14" t="n">
        <v>23274</v>
      </c>
      <c r="X93" s="75" t="n">
        <f>IF(ISERROR(W93/(U93+W93)),"",(W93/(U93+W93)))</f>
        <v>0.532439604685212</v>
      </c>
      <c r="Y93" s="14" t="n">
        <v>9963</v>
      </c>
      <c r="Z93" s="75" t="n">
        <f>IF(ISERROR(Y93/(Y93+AA93)),"",(Y93/(Y93+AA93)))</f>
        <v>0.336701588374451</v>
      </c>
      <c r="AA93" s="14" t="n">
        <v>19627</v>
      </c>
      <c r="AB93" s="75" t="n">
        <f>IF(ISERROR(AA93/(Y93+AA93)),"",(AA93/(Y93+AA93)))</f>
        <v>0.663298411625549</v>
      </c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</row>
    <row r="94" ht="12.75">
      <c r="A94" s="71" t="n">
        <v>92</v>
      </c>
      <c r="B94" s="75" t="n">
        <f>IF(ISERROR((E94+I94+M94+Q94+U94+Y94)/(E94+I94+M94+Q94+U94+Y94+G94+K94+O94+S94+W94+AA94)),"",(E94+I94+M94+Q94+U94+Y94)/(E94+I94+M94+Q94+U94+Y94+G94+K94+O94+S94+W94+AA94))</f>
        <v>0.618901094641153</v>
      </c>
      <c r="C94" s="78"/>
      <c r="D94" s="75" t="n">
        <f>IF(ISERROR((G94+K94+O94+S94+W94+AA94)/(E94+I94+M94+Q94+U94+Y94+G94+K94+O94+S94+W94+AA94)),"",(G94+K94+O94+S94+W94+AA94)/(E94+I94+M94+Q94+U94+Y94+G94+K94+O94+S94+W94+AA94))</f>
        <v>0.381098905358848</v>
      </c>
      <c r="E94" s="14" t="n">
        <v>25683</v>
      </c>
      <c r="F94" s="75" t="n">
        <f>IF(ISERROR(E94/(E94+G94)),"",(E94/(E94+G94)))</f>
        <v>0.594858135495078</v>
      </c>
      <c r="G94" s="14" t="n">
        <v>17492</v>
      </c>
      <c r="H94" s="75" t="n">
        <f>IF(ISERROR(G94/(E94+G94)),"",(G94/(E94+G94)))</f>
        <v>0.405141864504922</v>
      </c>
      <c r="I94" s="14" t="n">
        <v>25382</v>
      </c>
      <c r="J94" s="75" t="n">
        <f>IF(ISERROR(I94/(I94+K94)),"",(I94/(I94+K94)))</f>
        <v>0.681450855102424</v>
      </c>
      <c r="K94" s="14" t="n">
        <v>11865</v>
      </c>
      <c r="L94" s="75" t="n">
        <f>IF(ISERROR(K94/(I94+K94)),"",(K94/(I94+K94)))</f>
        <v>0.318549144897576</v>
      </c>
      <c r="M94" s="14" t="n">
        <v>24828</v>
      </c>
      <c r="N94" s="75" t="n">
        <f>IF(ISERROR(M94/(M94+O94)),"",(M94/(M94+O94)))</f>
        <v>0.588438840565971</v>
      </c>
      <c r="O94" s="14" t="n">
        <v>17365</v>
      </c>
      <c r="P94" s="75" t="n">
        <f>IF(ISERROR(O94/(M94+O94)),"",(O94/(M94+O94)))</f>
        <v>0.411561159434029</v>
      </c>
      <c r="Q94" s="14" t="n">
        <v>19419</v>
      </c>
      <c r="R94" s="75" t="n">
        <f>IF(ISERROR(Q94/(Q94+S94)),"",(Q94/(Q94+S94)))</f>
        <v>0.621905524419536</v>
      </c>
      <c r="S94" s="14" t="n">
        <v>11806</v>
      </c>
      <c r="T94" s="75" t="n">
        <f>IF(ISERROR(S94/(Q94+S94)),"",(S94/(Q94+S94)))</f>
        <v>0.378094475580464</v>
      </c>
      <c r="U94" s="14" t="n">
        <v>20097</v>
      </c>
      <c r="V94" s="75" t="n">
        <f>IF(ISERROR(U94/(U94+W94)),"",(U94/(U94+W94)))</f>
        <v>0.642343465337041</v>
      </c>
      <c r="W94" s="14" t="n">
        <v>11190</v>
      </c>
      <c r="X94" s="75" t="n">
        <f>IF(ISERROR(W94/(U94+W94)),"",(W94/(U94+W94)))</f>
        <v>0.357656534662959</v>
      </c>
      <c r="Y94" s="14" t="n">
        <v>12313</v>
      </c>
      <c r="Z94" s="75" t="n">
        <f>IF(ISERROR(Y94/(Y94+AA94)),"",(Y94/(Y94+AA94)))</f>
        <v>0.579653516618021</v>
      </c>
      <c r="AA94" s="14" t="n">
        <v>8929</v>
      </c>
      <c r="AB94" s="75" t="n">
        <f>IF(ISERROR(AA94/(Y94+AA94)),"",(AA94/(Y94+AA94)))</f>
        <v>0.420346483381979</v>
      </c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</row>
    <row r="95" ht="12.75">
      <c r="A95" s="71" t="n">
        <v>93</v>
      </c>
      <c r="B95" s="75" t="n">
        <f>IF(ISERROR((E95+I95+M95+Q95+U95+Y95)/(E95+I95+M95+Q95+U95+Y95+G95+K95+O95+S95+W95+AA95)),"",(E95+I95+M95+Q95+U95+Y95)/(E95+I95+M95+Q95+U95+Y95+G95+K95+O95+S95+W95+AA95))</f>
        <v>0.338037680095356</v>
      </c>
      <c r="C95" s="77"/>
      <c r="D95" s="75" t="n">
        <f>IF(ISERROR((G95+K95+O95+S95+W95+AA95)/(E95+I95+M95+Q95+U95+Y95+G95+K95+O95+S95+W95+AA95)),"",(G95+K95+O95+S95+W95+AA95)/(E95+I95+M95+Q95+U95+Y95+G95+K95+O95+S95+W95+AA95))</f>
        <v>0.661962319904644</v>
      </c>
      <c r="E95" s="14" t="n">
        <v>15469</v>
      </c>
      <c r="F95" s="75" t="n">
        <f>IF(ISERROR(E95/(E95+G95)),"",(E95/(E95+G95)))</f>
        <v>0.327809447116913</v>
      </c>
      <c r="G95" s="14" t="n">
        <v>31720</v>
      </c>
      <c r="H95" s="75" t="n">
        <f>IF(ISERROR(G95/(E95+G95)),"",(G95/(E95+G95)))</f>
        <v>0.672190552883087</v>
      </c>
      <c r="I95" s="14" t="n">
        <v>13118</v>
      </c>
      <c r="J95" s="75" t="n">
        <f>IF(ISERROR(I95/(I95+K95)),"",(I95/(I95+K95)))</f>
        <v>0.369708584634463</v>
      </c>
      <c r="K95" s="14" t="n">
        <v>22364</v>
      </c>
      <c r="L95" s="75" t="n">
        <f>IF(ISERROR(K95/(I95+K95)),"",(K95/(I95+K95)))</f>
        <v>0.630291415365537</v>
      </c>
      <c r="M95" s="14" t="n">
        <v>14897</v>
      </c>
      <c r="N95" s="75" t="n">
        <f>IF(ISERROR(M95/(M95+O95)),"",(M95/(M95+O95)))</f>
        <v>0.319479294001587</v>
      </c>
      <c r="O95" s="14" t="n">
        <v>31732</v>
      </c>
      <c r="P95" s="75" t="n">
        <f>IF(ISERROR(O95/(M95+O95)),"",(O95/(M95+O95)))</f>
        <v>0.680520705998413</v>
      </c>
      <c r="Q95" s="14" t="n">
        <v>12283</v>
      </c>
      <c r="R95" s="75" t="n">
        <f>IF(ISERROR(Q95/(Q95+S95)),"",(Q95/(Q95+S95)))</f>
        <v>0.356576770110605</v>
      </c>
      <c r="S95" s="14" t="n">
        <v>22164</v>
      </c>
      <c r="T95" s="75" t="n">
        <f>IF(ISERROR(S95/(Q95+S95)),"",(S95/(Q95+S95)))</f>
        <v>0.643423229889395</v>
      </c>
      <c r="U95" s="14" t="n">
        <v>12527</v>
      </c>
      <c r="V95" s="75" t="n">
        <f>IF(ISERROR(U95/(U95+W95)),"",(U95/(U95+W95)))</f>
        <v>0.365239955682547</v>
      </c>
      <c r="W95" s="14" t="n">
        <v>21771</v>
      </c>
      <c r="X95" s="75" t="n">
        <f>IF(ISERROR(W95/(U95+W95)),"",(W95/(U95+W95)))</f>
        <v>0.634760044317453</v>
      </c>
      <c r="Y95" s="14" t="n">
        <v>6293</v>
      </c>
      <c r="Z95" s="75" t="n">
        <f>IF(ISERROR(Y95/(Y95+AA95)),"",(Y95/(Y95+AA95)))</f>
        <v>0.278426687903725</v>
      </c>
      <c r="AA95" s="14" t="n">
        <v>16309</v>
      </c>
      <c r="AB95" s="75" t="n">
        <f>IF(ISERROR(AA95/(Y95+AA95)),"",(AA95/(Y95+AA95)))</f>
        <v>0.721573312096275</v>
      </c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</row>
    <row r="96" ht="12.75">
      <c r="A96" s="71" t="n">
        <v>94</v>
      </c>
      <c r="B96" s="75" t="n">
        <f>IF(ISERROR((E96+I96+M96+Q96+U96+Y96)/(E96+I96+M96+Q96+U96+Y96+G96+K96+O96+S96+W96+AA96)),"",(E96+I96+M96+Q96+U96+Y96)/(E96+I96+M96+Q96+U96+Y96+G96+K96+O96+S96+W96+AA96))</f>
        <v>0.378031027896812</v>
      </c>
      <c r="C96" s="78"/>
      <c r="D96" s="75" t="n">
        <f>IF(ISERROR((G96+K96+O96+S96+W96+AA96)/(E96+I96+M96+Q96+U96+Y96+G96+K96+O96+S96+W96+AA96)),"",(G96+K96+O96+S96+W96+AA96)/(E96+I96+M96+Q96+U96+Y96+G96+K96+O96+S96+W96+AA96))</f>
        <v>0.621968972103188</v>
      </c>
      <c r="E96" s="14" t="n">
        <v>22505</v>
      </c>
      <c r="F96" s="75" t="n">
        <f>IF(ISERROR(E96/(E96+G96)),"",(E96/(E96+G96)))</f>
        <v>0.403590258599046</v>
      </c>
      <c r="G96" s="14" t="n">
        <v>33257</v>
      </c>
      <c r="H96" s="75" t="n">
        <f>IF(ISERROR(G96/(E96+G96)),"",(G96/(E96+G96)))</f>
        <v>0.596409741400954</v>
      </c>
      <c r="I96" s="14" t="n">
        <v>16166</v>
      </c>
      <c r="J96" s="75" t="n">
        <f>IF(ISERROR(I96/(I96+K96)),"",(I96/(I96+K96)))</f>
        <v>0.364888046226074</v>
      </c>
      <c r="K96" s="14" t="n">
        <v>28138</v>
      </c>
      <c r="L96" s="75" t="n">
        <f>IF(ISERROR(K96/(I96+K96)),"",(K96/(I96+K96)))</f>
        <v>0.635111953773926</v>
      </c>
      <c r="M96" s="14" t="n">
        <v>20848</v>
      </c>
      <c r="N96" s="75" t="n">
        <f>IF(ISERROR(M96/(M96+O96)),"",(M96/(M96+O96)))</f>
        <v>0.376236194326139</v>
      </c>
      <c r="O96" s="14" t="n">
        <v>34564</v>
      </c>
      <c r="P96" s="75" t="n">
        <f>IF(ISERROR(O96/(M96+O96)),"",(O96/(M96+O96)))</f>
        <v>0.623763805673861</v>
      </c>
      <c r="Q96" s="14" t="n">
        <v>16925</v>
      </c>
      <c r="R96" s="75" t="n">
        <f>IF(ISERROR(Q96/(Q96+S96)),"",(Q96/(Q96+S96)))</f>
        <v>0.398404029942093</v>
      </c>
      <c r="S96" s="14" t="n">
        <v>25557</v>
      </c>
      <c r="T96" s="75" t="n">
        <f>IF(ISERROR(S96/(Q96+S96)),"",(S96/(Q96+S96)))</f>
        <v>0.601595970057907</v>
      </c>
      <c r="U96" s="14" t="n">
        <v>17344</v>
      </c>
      <c r="V96" s="75" t="n">
        <f>IF(ISERROR(U96/(U96+W96)),"",(U96/(U96+W96)))</f>
        <v>0.411385199240987</v>
      </c>
      <c r="W96" s="14" t="n">
        <v>24816</v>
      </c>
      <c r="X96" s="75" t="n">
        <f>IF(ISERROR(W96/(U96+W96)),"",(W96/(U96+W96)))</f>
        <v>0.588614800759013</v>
      </c>
      <c r="Y96" s="14" t="n">
        <v>7750</v>
      </c>
      <c r="Z96" s="75" t="n">
        <f>IF(ISERROR(Y96/(Y96+AA96)),"",(Y96/(Y96+AA96)))</f>
        <v>0.272149453945289</v>
      </c>
      <c r="AA96" s="14" t="n">
        <v>20727</v>
      </c>
      <c r="AB96" s="75" t="n">
        <f>IF(ISERROR(AA96/(Y96+AA96)),"",(AA96/(Y96+AA96)))</f>
        <v>0.727850546054711</v>
      </c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</row>
    <row r="97" ht="12.75">
      <c r="A97" s="71" t="n">
        <v>95</v>
      </c>
      <c r="B97" s="75" t="n">
        <f>IF(ISERROR((E97+I97+M97+Q97+U97+Y97)/(E97+I97+M97+Q97+U97+Y97+G97+K97+O97+S97+W97+AA97)),"",(E97+I97+M97+Q97+U97+Y97)/(E97+I97+M97+Q97+U97+Y97+G97+K97+O97+S97+W97+AA97))</f>
        <v>0.362999560234422</v>
      </c>
      <c r="C97" s="77"/>
      <c r="D97" s="75" t="n">
        <f>IF(ISERROR((G97+K97+O97+S97+W97+AA97)/(E97+I97+M97+Q97+U97+Y97+G97+K97+O97+S97+W97+AA97)),"",(G97+K97+O97+S97+W97+AA97)/(E97+I97+M97+Q97+U97+Y97+G97+K97+O97+S97+W97+AA97))</f>
        <v>0.637000439765578</v>
      </c>
      <c r="E97" s="14" t="n">
        <v>15129</v>
      </c>
      <c r="F97" s="75" t="n">
        <f>IF(ISERROR(E97/(E97+G97)),"",(E97/(E97+G97)))</f>
        <v>0.317109979249198</v>
      </c>
      <c r="G97" s="14" t="n">
        <v>32580</v>
      </c>
      <c r="H97" s="75" t="n">
        <f>IF(ISERROR(G97/(E97+G97)),"",(G97/(E97+G97)))</f>
        <v>0.682890020750802</v>
      </c>
      <c r="I97" s="14" t="n">
        <v>16450</v>
      </c>
      <c r="J97" s="75" t="n">
        <f>IF(ISERROR(I97/(I97+K97)),"",(I97/(I97+K97)))</f>
        <v>0.442596927381817</v>
      </c>
      <c r="K97" s="14" t="n">
        <v>20717</v>
      </c>
      <c r="L97" s="75" t="n">
        <f>IF(ISERROR(K97/(I97+K97)),"",(K97/(I97+K97)))</f>
        <v>0.557403072618183</v>
      </c>
      <c r="M97" s="14" t="n">
        <v>14980</v>
      </c>
      <c r="N97" s="75" t="n">
        <f>IF(ISERROR(M97/(M97+O97)),"",(M97/(M97+O97)))</f>
        <v>0.320619836479603</v>
      </c>
      <c r="O97" s="14" t="n">
        <v>31742</v>
      </c>
      <c r="P97" s="75" t="n">
        <f>IF(ISERROR(O97/(M97+O97)),"",(O97/(M97+O97)))</f>
        <v>0.679380163520397</v>
      </c>
      <c r="Q97" s="14" t="n">
        <v>12995</v>
      </c>
      <c r="R97" s="75" t="n">
        <f>IF(ISERROR(Q97/(Q97+S97)),"",(Q97/(Q97+S97)))</f>
        <v>0.380616249780329</v>
      </c>
      <c r="S97" s="14" t="n">
        <v>21147</v>
      </c>
      <c r="T97" s="75" t="n">
        <f>IF(ISERROR(S97/(Q97+S97)),"",(S97/(Q97+S97)))</f>
        <v>0.619383750219671</v>
      </c>
      <c r="U97" s="14" t="n">
        <v>13494</v>
      </c>
      <c r="V97" s="75" t="n">
        <f>IF(ISERROR(U97/(U97+W97)),"",(U97/(U97+W97)))</f>
        <v>0.399006475649783</v>
      </c>
      <c r="W97" s="14" t="n">
        <v>20325</v>
      </c>
      <c r="X97" s="75" t="n">
        <f>IF(ISERROR(W97/(U97+W97)),"",(W97/(U97+W97)))</f>
        <v>0.600993524350217</v>
      </c>
      <c r="Y97" s="14" t="n">
        <v>7845</v>
      </c>
      <c r="Z97" s="75" t="n">
        <f>IF(ISERROR(Y97/(Y97+AA97)),"",(Y97/(Y97+AA97)))</f>
        <v>0.336883239575729</v>
      </c>
      <c r="AA97" s="14" t="n">
        <v>15442</v>
      </c>
      <c r="AB97" s="75" t="n">
        <f>IF(ISERROR(AA97/(Y97+AA97)),"",(AA97/(Y97+AA97)))</f>
        <v>0.663116760424271</v>
      </c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</row>
    <row r="98" ht="12.75">
      <c r="A98" s="71" t="n">
        <v>96</v>
      </c>
      <c r="B98" s="75" t="n">
        <f>IF(ISERROR((E98+I98+M98+Q98+U98+Y98)/(E98+I98+M98+Q98+U98+Y98+G98+K98+O98+S98+W98+AA98)),"",(E98+I98+M98+Q98+U98+Y98)/(E98+I98+M98+Q98+U98+Y98+G98+K98+O98+S98+W98+AA98))</f>
        <v>0.486422794435763</v>
      </c>
      <c r="C98" s="78"/>
      <c r="D98" s="75" t="n">
        <f>IF(ISERROR((G98+K98+O98+S98+W98+AA98)/(E98+I98+M98+Q98+U98+Y98+G98+K98+O98+S98+W98+AA98)),"",(G98+K98+O98+S98+W98+AA98)/(E98+I98+M98+Q98+U98+Y98+G98+K98+O98+S98+W98+AA98))</f>
        <v>0.513577205564237</v>
      </c>
      <c r="E98" s="14" t="n">
        <v>18615</v>
      </c>
      <c r="F98" s="75" t="n">
        <f>IF(ISERROR(E98/(E98+G98)),"",(E98/(E98+G98)))</f>
        <v>0.459754501222554</v>
      </c>
      <c r="G98" s="14" t="n">
        <v>21874</v>
      </c>
      <c r="H98" s="75" t="n">
        <f>IF(ISERROR(G98/(E98+G98)),"",(G98/(E98+G98)))</f>
        <v>0.540245498777446</v>
      </c>
      <c r="I98" s="14" t="n">
        <v>17957</v>
      </c>
      <c r="J98" s="75" t="n">
        <f>IF(ISERROR(I98/(I98+K98)),"",(I98/(I98+K98)))</f>
        <v>0.533323433323433</v>
      </c>
      <c r="K98" s="14" t="n">
        <v>15713</v>
      </c>
      <c r="L98" s="75" t="n">
        <f>IF(ISERROR(K98/(I98+K98)),"",(K98/(I98+K98)))</f>
        <v>0.466676566676567</v>
      </c>
      <c r="M98" s="14" t="n">
        <v>18464</v>
      </c>
      <c r="N98" s="75" t="n">
        <f>IF(ISERROR(M98/(M98+O98)),"",(M98/(M98+O98)))</f>
        <v>0.461634622596695</v>
      </c>
      <c r="O98" s="14" t="n">
        <v>21533</v>
      </c>
      <c r="P98" s="75" t="n">
        <f>IF(ISERROR(O98/(M98+O98)),"",(O98/(M98+O98)))</f>
        <v>0.538365377403305</v>
      </c>
      <c r="Q98" s="14" t="n">
        <v>15116</v>
      </c>
      <c r="R98" s="75" t="n">
        <f>IF(ISERROR(Q98/(Q98+S98)),"",(Q98/(Q98+S98)))</f>
        <v>0.495022268797485</v>
      </c>
      <c r="S98" s="14" t="n">
        <v>15420</v>
      </c>
      <c r="T98" s="75" t="n">
        <f>IF(ISERROR(S98/(Q98+S98)),"",(S98/(Q98+S98)))</f>
        <v>0.504977731202515</v>
      </c>
      <c r="U98" s="14" t="n">
        <v>15781</v>
      </c>
      <c r="V98" s="75" t="n">
        <f>IF(ISERROR(U98/(U98+W98)),"",(U98/(U98+W98)))</f>
        <v>0.519197236387564</v>
      </c>
      <c r="W98" s="14" t="n">
        <v>14614</v>
      </c>
      <c r="X98" s="75" t="n">
        <f>IF(ISERROR(W98/(U98+W98)),"",(W98/(U98+W98)))</f>
        <v>0.480802763612436</v>
      </c>
      <c r="Y98" s="14" t="n">
        <v>9634</v>
      </c>
      <c r="Z98" s="75" t="n">
        <f>IF(ISERROR(Y98/(Y98+AA98)),"",(Y98/(Y98+AA98)))</f>
        <v>0.450565896548499</v>
      </c>
      <c r="AA98" s="14" t="n">
        <v>11748</v>
      </c>
      <c r="AB98" s="75" t="n">
        <f>IF(ISERROR(AA98/(Y98+AA98)),"",(AA98/(Y98+AA98)))</f>
        <v>0.549434103451501</v>
      </c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</row>
    <row r="99" ht="12.75">
      <c r="A99" s="71" t="n">
        <v>97</v>
      </c>
      <c r="B99" s="75" t="n">
        <f>IF(ISERROR((E99+I99+M99+Q99+U99+Y99)/(E99+I99+M99+Q99+U99+Y99+G99+K99+O99+S99+W99+AA99)),"",(E99+I99+M99+Q99+U99+Y99)/(E99+I99+M99+Q99+U99+Y99+G99+K99+O99+S99+W99+AA99))</f>
        <v>0.412850077327086</v>
      </c>
      <c r="C99" s="77"/>
      <c r="D99" s="75" t="n">
        <f>IF(ISERROR((G99+K99+O99+S99+W99+AA99)/(E99+I99+M99+Q99+U99+Y99+G99+K99+O99+S99+W99+AA99)),"",(G99+K99+O99+S99+W99+AA99)/(E99+I99+M99+Q99+U99+Y99+G99+K99+O99+S99+W99+AA99))</f>
        <v>0.587149922672914</v>
      </c>
      <c r="E99" s="14" t="n">
        <v>21922</v>
      </c>
      <c r="F99" s="75" t="n">
        <f>IF(ISERROR(E99/(E99+G99)),"",(E99/(E99+G99)))</f>
        <v>0.416728447866172</v>
      </c>
      <c r="G99" s="14" t="n">
        <v>30683</v>
      </c>
      <c r="H99" s="75" t="n">
        <f>IF(ISERROR(G99/(E99+G99)),"",(G99/(E99+G99)))</f>
        <v>0.583271552133828</v>
      </c>
      <c r="I99" s="14" t="n">
        <v>19199</v>
      </c>
      <c r="J99" s="75" t="n">
        <f>IF(ISERROR(I99/(I99+K99)),"",(I99/(I99+K99)))</f>
        <v>0.425528613856997</v>
      </c>
      <c r="K99" s="14" t="n">
        <v>25919</v>
      </c>
      <c r="L99" s="75" t="n">
        <f>IF(ISERROR(K99/(I99+K99)),"",(K99/(I99+K99)))</f>
        <v>0.574471386143003</v>
      </c>
      <c r="M99" s="14" t="n">
        <v>21422</v>
      </c>
      <c r="N99" s="75" t="n">
        <f>IF(ISERROR(M99/(M99+O99)),"",(M99/(M99+O99)))</f>
        <v>0.40969247246022</v>
      </c>
      <c r="O99" s="14" t="n">
        <v>30866</v>
      </c>
      <c r="P99" s="75" t="n">
        <f>IF(ISERROR(O99/(M99+O99)),"",(O99/(M99+O99)))</f>
        <v>0.59030752753978</v>
      </c>
      <c r="Q99" s="14" t="n">
        <v>17302</v>
      </c>
      <c r="R99" s="75" t="n">
        <f>IF(ISERROR(Q99/(Q99+S99)),"",(Q99/(Q99+S99)))</f>
        <v>0.422144146781828</v>
      </c>
      <c r="S99" s="14" t="n">
        <v>23684</v>
      </c>
      <c r="T99" s="75" t="n">
        <f>IF(ISERROR(S99/(Q99+S99)),"",(S99/(Q99+S99)))</f>
        <v>0.577855853218172</v>
      </c>
      <c r="U99" s="14" t="n">
        <v>17576</v>
      </c>
      <c r="V99" s="75" t="n">
        <f>IF(ISERROR(U99/(U99+W99)),"",(U99/(U99+W99)))</f>
        <v>0.431111874218156</v>
      </c>
      <c r="W99" s="14" t="n">
        <v>23193</v>
      </c>
      <c r="X99" s="75" t="n">
        <f>IF(ISERROR(W99/(U99+W99)),"",(W99/(U99+W99)))</f>
        <v>0.568888125781844</v>
      </c>
      <c r="Y99" s="14" t="n">
        <v>10427</v>
      </c>
      <c r="Z99" s="75" t="n">
        <f>IF(ISERROR(Y99/(Y99+AA99)),"",(Y99/(Y99+AA99)))</f>
        <v>0.353913515715159</v>
      </c>
      <c r="AA99" s="14" t="n">
        <v>19035</v>
      </c>
      <c r="AB99" s="75" t="n">
        <f>IF(ISERROR(AA99/(Y99+AA99)),"",(AA99/(Y99+AA99)))</f>
        <v>0.646086484284842</v>
      </c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</row>
    <row r="100" ht="12.75">
      <c r="A100" s="71" t="n">
        <v>98</v>
      </c>
      <c r="B100" s="75" t="n">
        <f>IF(ISERROR((E100+I100+M100+Q100+U100+Y100)/(E100+I100+M100+Q100+U100+Y100+G100+K100+O100+S100+W100+AA100)),"",(E100+I100+M100+Q100+U100+Y100)/(E100+I100+M100+Q100+U100+Y100+G100+K100+O100+S100+W100+AA100))</f>
        <v>0.496612300965427</v>
      </c>
      <c r="C100" s="78"/>
      <c r="D100" s="75" t="n">
        <f>IF(ISERROR((G100+K100+O100+S100+W100+AA100)/(E100+I100+M100+Q100+U100+Y100+G100+K100+O100+S100+W100+AA100)),"",(G100+K100+O100+S100+W100+AA100)/(E100+I100+M100+Q100+U100+Y100+G100+K100+O100+S100+W100+AA100))</f>
        <v>0.503387699034573</v>
      </c>
      <c r="E100" s="14" t="n">
        <v>23475</v>
      </c>
      <c r="F100" s="75" t="n">
        <f>IF(ISERROR(E100/(E100+G100)),"",(E100/(E100+G100)))</f>
        <v>0.45489778122275</v>
      </c>
      <c r="G100" s="14" t="n">
        <v>28130</v>
      </c>
      <c r="H100" s="75" t="n">
        <f>IF(ISERROR(G100/(E100+G100)),"",(G100/(E100+G100)))</f>
        <v>0.54510221877725</v>
      </c>
      <c r="I100" s="14" t="n">
        <v>24689</v>
      </c>
      <c r="J100" s="75" t="n">
        <f>IF(ISERROR(I100/(I100+K100)),"",(I100/(I100+K100)))</f>
        <v>0.537465168930686</v>
      </c>
      <c r="K100" s="14" t="n">
        <v>21247</v>
      </c>
      <c r="L100" s="75" t="n">
        <f>IF(ISERROR(K100/(I100+K100)),"",(K100/(I100+K100)))</f>
        <v>0.462534831069314</v>
      </c>
      <c r="M100" s="14" t="n">
        <v>24260</v>
      </c>
      <c r="N100" s="75" t="n">
        <f>IF(ISERROR(M100/(M100+O100)),"",(M100/(M100+O100)))</f>
        <v>0.476424265038</v>
      </c>
      <c r="O100" s="14" t="n">
        <v>26661</v>
      </c>
      <c r="P100" s="75" t="n">
        <f>IF(ISERROR(O100/(M100+O100)),"",(O100/(M100+O100)))</f>
        <v>0.523575734962</v>
      </c>
      <c r="Q100" s="14" t="n">
        <v>20141</v>
      </c>
      <c r="R100" s="75" t="n">
        <f>IF(ISERROR(Q100/(Q100+S100)),"",(Q100/(Q100+S100)))</f>
        <v>0.508521220996288</v>
      </c>
      <c r="S100" s="14" t="n">
        <v>19466</v>
      </c>
      <c r="T100" s="75" t="n">
        <f>IF(ISERROR(S100/(Q100+S100)),"",(S100/(Q100+S100)))</f>
        <v>0.491478779003711</v>
      </c>
      <c r="U100" s="14" t="n">
        <v>20724</v>
      </c>
      <c r="V100" s="75" t="n">
        <f>IF(ISERROR(U100/(U100+W100)),"",(U100/(U100+W100)))</f>
        <v>0.525549666522963</v>
      </c>
      <c r="W100" s="14" t="n">
        <v>18709</v>
      </c>
      <c r="X100" s="75" t="n">
        <f>IF(ISERROR(W100/(U100+W100)),"",(W100/(U100+W100)))</f>
        <v>0.474450333477037</v>
      </c>
      <c r="Y100" s="14" t="n">
        <v>15053</v>
      </c>
      <c r="Z100" s="75" t="n">
        <f>IF(ISERROR(Y100/(Y100+AA100)),"",(Y100/(Y100+AA100)))</f>
        <v>0.486632399056024</v>
      </c>
      <c r="AA100" s="14" t="n">
        <v>15880</v>
      </c>
      <c r="AB100" s="75" t="n">
        <f>IF(ISERROR(AA100/(Y100+AA100)),"",(AA100/(Y100+AA100)))</f>
        <v>0.513367600943976</v>
      </c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</row>
    <row r="101" ht="12.75">
      <c r="A101" s="71" t="n">
        <v>99</v>
      </c>
      <c r="B101" s="75" t="n">
        <f>IF(ISERROR((E101+I101+M101+Q101+U101+Y101)/(E101+I101+M101+Q101+U101+Y101+G101+K101+O101+S101+W101+AA101)),"",(E101+I101+M101+Q101+U101+Y101)/(E101+I101+M101+Q101+U101+Y101+G101+K101+O101+S101+W101+AA101))</f>
        <v>0.386734573883566</v>
      </c>
      <c r="C101" s="77"/>
      <c r="D101" s="75" t="n">
        <f>IF(ISERROR((G101+K101+O101+S101+W101+AA101)/(E101+I101+M101+Q101+U101+Y101+G101+K101+O101+S101+W101+AA101)),"",(G101+K101+O101+S101+W101+AA101)/(E101+I101+M101+Q101+U101+Y101+G101+K101+O101+S101+W101+AA101))</f>
        <v>0.613265426116434</v>
      </c>
      <c r="E101" s="14" t="n">
        <v>15495</v>
      </c>
      <c r="F101" s="75" t="n">
        <f>IF(ISERROR(E101/(E101+G101)),"",(E101/(E101+G101)))</f>
        <v>0.31820515453332</v>
      </c>
      <c r="G101" s="14" t="n">
        <v>33200</v>
      </c>
      <c r="H101" s="75" t="n">
        <f>IF(ISERROR(G101/(E101+G101)),"",(G101/(E101+G101)))</f>
        <v>0.68179484546668</v>
      </c>
      <c r="I101" s="14" t="n">
        <v>21034</v>
      </c>
      <c r="J101" s="75" t="n">
        <f>IF(ISERROR(I101/(I101+K101)),"",(I101/(I101+K101)))</f>
        <v>0.469697646375776</v>
      </c>
      <c r="K101" s="14" t="n">
        <v>23748</v>
      </c>
      <c r="L101" s="75" t="n">
        <f>IF(ISERROR(K101/(I101+K101)),"",(K101/(I101+K101)))</f>
        <v>0.530302353624224</v>
      </c>
      <c r="M101" s="14" t="n">
        <v>16945</v>
      </c>
      <c r="N101" s="75" t="n">
        <f>IF(ISERROR(M101/(M101+O101)),"",(M101/(M101+O101)))</f>
        <v>0.355464652821481</v>
      </c>
      <c r="O101" s="14" t="n">
        <v>30725</v>
      </c>
      <c r="P101" s="75" t="n">
        <f>IF(ISERROR(O101/(M101+O101)),"",(O101/(M101+O101)))</f>
        <v>0.644535347178519</v>
      </c>
      <c r="Q101" s="14" t="n">
        <v>14989</v>
      </c>
      <c r="R101" s="75" t="n">
        <f>IF(ISERROR(Q101/(Q101+S101)),"",(Q101/(Q101+S101)))</f>
        <v>0.389365128844555</v>
      </c>
      <c r="S101" s="14" t="n">
        <v>23507</v>
      </c>
      <c r="T101" s="75" t="n">
        <f>IF(ISERROR(S101/(Q101+S101)),"",(S101/(Q101+S101)))</f>
        <v>0.610634871155445</v>
      </c>
      <c r="U101" s="14" t="n">
        <v>15177</v>
      </c>
      <c r="V101" s="75" t="n">
        <f>IF(ISERROR(U101/(U101+W101)),"",(U101/(U101+W101)))</f>
        <v>0.39764718212068</v>
      </c>
      <c r="W101" s="14" t="n">
        <v>22990</v>
      </c>
      <c r="X101" s="75" t="n">
        <f>IF(ISERROR(W101/(U101+W101)),"",(W101/(U101+W101)))</f>
        <v>0.60235281787932</v>
      </c>
      <c r="Y101" s="14" t="n">
        <v>11733</v>
      </c>
      <c r="Z101" s="75" t="n">
        <f>IF(ISERROR(Y101/(Y101+AA101)),"",(Y101/(Y101+AA101)))</f>
        <v>0.407381688135829</v>
      </c>
      <c r="AA101" s="14" t="n">
        <v>17068</v>
      </c>
      <c r="AB101" s="75" t="n">
        <f>IF(ISERROR(AA101/(Y101+AA101)),"",(AA101/(Y101+AA101)))</f>
        <v>0.592618311864171</v>
      </c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</row>
    <row r="102" ht="12.75">
      <c r="A102" s="71" t="n">
        <v>100</v>
      </c>
      <c r="B102" s="75" t="n">
        <f>IF(ISERROR((E102+I102+M102+Q102+U102+Y102)/(E102+I102+M102+Q102+U102+Y102+G102+K102+O102+S102+W102+AA102)),"",(E102+I102+M102+Q102+U102+Y102)/(E102+I102+M102+Q102+U102+Y102+G102+K102+O102+S102+W102+AA102))</f>
        <v>0.367292876126722</v>
      </c>
      <c r="C102" s="78"/>
      <c r="D102" s="75" t="n">
        <f>IF(ISERROR((G102+K102+O102+S102+W102+AA102)/(E102+I102+M102+Q102+U102+Y102+G102+K102+O102+S102+W102+AA102)),"",(G102+K102+O102+S102+W102+AA102)/(E102+I102+M102+Q102+U102+Y102+G102+K102+O102+S102+W102+AA102))</f>
        <v>0.632707123873278</v>
      </c>
      <c r="E102" s="14" t="n">
        <v>15491</v>
      </c>
      <c r="F102" s="75" t="n">
        <f>IF(ISERROR(E102/(E102+G102)),"",(E102/(E102+G102)))</f>
        <v>0.322877152028013</v>
      </c>
      <c r="G102" s="14" t="n">
        <v>32487</v>
      </c>
      <c r="H102" s="75" t="n">
        <f>IF(ISERROR(G102/(E102+G102)),"",(G102/(E102+G102)))</f>
        <v>0.677122847971987</v>
      </c>
      <c r="I102" s="14" t="n">
        <v>17484</v>
      </c>
      <c r="J102" s="75" t="n">
        <f>IF(ISERROR(I102/(I102+K102)),"",(I102/(I102+K102)))</f>
        <v>0.443351252662542</v>
      </c>
      <c r="K102" s="14" t="n">
        <v>21952</v>
      </c>
      <c r="L102" s="75" t="n">
        <f>IF(ISERROR(K102/(I102+K102)),"",(K102/(I102+K102)))</f>
        <v>0.556648747337458</v>
      </c>
      <c r="M102" s="14" t="n">
        <v>15506</v>
      </c>
      <c r="N102" s="75" t="n">
        <f>IF(ISERROR(M102/(M102+O102)),"",(M102/(M102+O102)))</f>
        <v>0.32618116033489</v>
      </c>
      <c r="O102" s="14" t="n">
        <v>32032</v>
      </c>
      <c r="P102" s="75" t="n">
        <f>IF(ISERROR(O102/(M102+O102)),"",(O102/(M102+O102)))</f>
        <v>0.67381883966511</v>
      </c>
      <c r="Q102" s="14" t="n">
        <v>13475</v>
      </c>
      <c r="R102" s="75" t="n">
        <f>IF(ISERROR(Q102/(Q102+S102)),"",(Q102/(Q102+S102)))</f>
        <v>0.3828125</v>
      </c>
      <c r="S102" s="14" t="n">
        <v>21725</v>
      </c>
      <c r="T102" s="75" t="n">
        <f>IF(ISERROR(S102/(Q102+S102)),"",(S102/(Q102+S102)))</f>
        <v>0.6171875</v>
      </c>
      <c r="U102" s="14" t="n">
        <v>13513</v>
      </c>
      <c r="V102" s="75" t="n">
        <f>IF(ISERROR(U102/(U102+W102)),"",(U102/(U102+W102)))</f>
        <v>0.387803128138901</v>
      </c>
      <c r="W102" s="14" t="n">
        <v>21332</v>
      </c>
      <c r="X102" s="75" t="n">
        <f>IF(ISERROR(W102/(U102+W102)),"",(W102/(U102+W102)))</f>
        <v>0.612196871861099</v>
      </c>
      <c r="Y102" s="14" t="n">
        <v>9246</v>
      </c>
      <c r="Z102" s="75" t="n">
        <f>IF(ISERROR(Y102/(Y102+AA102)),"",(Y102/(Y102+AA102)))</f>
        <v>0.36046783625731</v>
      </c>
      <c r="AA102" s="14" t="n">
        <v>16404</v>
      </c>
      <c r="AB102" s="75" t="n">
        <f>IF(ISERROR(AA102/(Y102+AA102)),"",(AA102/(Y102+AA102)))</f>
        <v>0.63953216374269</v>
      </c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</row>
    <row r="103" ht="12.75">
      <c r="A103" s="71" t="n">
        <v>101</v>
      </c>
      <c r="B103" s="75" t="n">
        <f>IF(ISERROR((E103+I103+M103+Q103+U103+Y103)/(E103+I103+M103+Q103+U103+Y103+G103+K103+O103+S103+W103+AA103)),"",(E103+I103+M103+Q103+U103+Y103)/(E103+I103+M103+Q103+U103+Y103+G103+K103+O103+S103+W103+AA103))</f>
        <v>0.357038395122263</v>
      </c>
      <c r="C103" s="77"/>
      <c r="D103" s="75" t="n">
        <f>IF(ISERROR((G103+K103+O103+S103+W103+AA103)/(E103+I103+M103+Q103+U103+Y103+G103+K103+O103+S103+W103+AA103)),"",(G103+K103+O103+S103+W103+AA103)/(E103+I103+M103+Q103+U103+Y103+G103+K103+O103+S103+W103+AA103))</f>
        <v>0.642961604877737</v>
      </c>
      <c r="E103" s="14" t="n">
        <v>15730</v>
      </c>
      <c r="F103" s="75" t="n">
        <f>IF(ISERROR(E103/(E103+G103)),"",(E103/(E103+G103)))</f>
        <v>0.320797813761879</v>
      </c>
      <c r="G103" s="14" t="n">
        <v>33304</v>
      </c>
      <c r="H103" s="75" t="n">
        <f>IF(ISERROR(G103/(E103+G103)),"",(G103/(E103+G103)))</f>
        <v>0.67920218623812</v>
      </c>
      <c r="I103" s="14" t="n">
        <v>17271</v>
      </c>
      <c r="J103" s="75" t="n">
        <f>IF(ISERROR(I103/(I103+K103)),"",(I103/(I103+K103)))</f>
        <v>0.436224489795918</v>
      </c>
      <c r="K103" s="14" t="n">
        <v>22321</v>
      </c>
      <c r="L103" s="75" t="n">
        <f>IF(ISERROR(K103/(I103+K103)),"",(K103/(I103+K103)))</f>
        <v>0.563775510204082</v>
      </c>
      <c r="M103" s="14" t="n">
        <v>15366</v>
      </c>
      <c r="N103" s="75" t="n">
        <f>IF(ISERROR(M103/(M103+O103)),"",(M103/(M103+O103)))</f>
        <v>0.318182759406125</v>
      </c>
      <c r="O103" s="14" t="n">
        <v>32927</v>
      </c>
      <c r="P103" s="75" t="n">
        <f>IF(ISERROR(O103/(M103+O103)),"",(O103/(M103+O103)))</f>
        <v>0.681817240593875</v>
      </c>
      <c r="Q103" s="14" t="n">
        <v>13323</v>
      </c>
      <c r="R103" s="75" t="n">
        <f>IF(ISERROR(Q103/(Q103+S103)),"",(Q103/(Q103+S103)))</f>
        <v>0.364913722267872</v>
      </c>
      <c r="S103" s="14" t="n">
        <v>23187</v>
      </c>
      <c r="T103" s="75" t="n">
        <f>IF(ISERROR(S103/(Q103+S103)),"",(S103/(Q103+S103)))</f>
        <v>0.635086277732128</v>
      </c>
      <c r="U103" s="14" t="n">
        <v>13537</v>
      </c>
      <c r="V103" s="75" t="n">
        <f>IF(ISERROR(U103/(U103+W103)),"",(U103/(U103+W103)))</f>
        <v>0.374664415598793</v>
      </c>
      <c r="W103" s="14" t="n">
        <v>22594</v>
      </c>
      <c r="X103" s="75" t="n">
        <f>IF(ISERROR(W103/(U103+W103)),"",(W103/(U103+W103)))</f>
        <v>0.625335584401207</v>
      </c>
      <c r="Y103" s="14" t="n">
        <v>8511</v>
      </c>
      <c r="Z103" s="75" t="n">
        <f>IF(ISERROR(Y103/(Y103+AA103)),"",(Y103/(Y103+AA103)))</f>
        <v>0.340780780780781</v>
      </c>
      <c r="AA103" s="14" t="n">
        <v>16464</v>
      </c>
      <c r="AB103" s="75" t="n">
        <f>IF(ISERROR(AA103/(Y103+AA103)),"",(AA103/(Y103+AA103)))</f>
        <v>0.659219219219219</v>
      </c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</row>
    <row r="104" ht="12.75">
      <c r="A104" s="71" t="n">
        <v>102</v>
      </c>
      <c r="B104" s="75" t="n">
        <f>IF(ISERROR((E104+I104+M104+Q104+U104+Y104)/(E104+I104+M104+Q104+U104+Y104+G104+K104+O104+S104+W104+AA104)),"",(E104+I104+M104+Q104+U104+Y104)/(E104+I104+M104+Q104+U104+Y104+G104+K104+O104+S104+W104+AA104))</f>
        <v>0.432548136671024</v>
      </c>
      <c r="C104" s="78"/>
      <c r="D104" s="75" t="n">
        <f>IF(ISERROR((G104+K104+O104+S104+W104+AA104)/(E104+I104+M104+Q104+U104+Y104+G104+K104+O104+S104+W104+AA104)),"",(G104+K104+O104+S104+W104+AA104)/(E104+I104+M104+Q104+U104+Y104+G104+K104+O104+S104+W104+AA104))</f>
        <v>0.567451863328976</v>
      </c>
      <c r="E104" s="14" t="n">
        <v>20546</v>
      </c>
      <c r="F104" s="75" t="n">
        <f>IF(ISERROR(E104/(E104+G104)),"",(E104/(E104+G104)))</f>
        <v>0.406940125571907</v>
      </c>
      <c r="G104" s="14" t="n">
        <v>29943</v>
      </c>
      <c r="H104" s="75" t="n">
        <f>IF(ISERROR(G104/(E104+G104)),"",(G104/(E104+G104)))</f>
        <v>0.593059874428093</v>
      </c>
      <c r="I104" s="14" t="n">
        <v>20652</v>
      </c>
      <c r="J104" s="75" t="n">
        <f>IF(ISERROR(I104/(I104+K104)),"",(I104/(I104+K104)))</f>
        <v>0.491527037319117</v>
      </c>
      <c r="K104" s="14" t="n">
        <v>21364</v>
      </c>
      <c r="L104" s="75" t="n">
        <f>IF(ISERROR(K104/(I104+K104)),"",(K104/(I104+K104)))</f>
        <v>0.508472962680883</v>
      </c>
      <c r="M104" s="14" t="n">
        <v>19980</v>
      </c>
      <c r="N104" s="75" t="n">
        <f>IF(ISERROR(M104/(M104+O104)),"",(M104/(M104+O104)))</f>
        <v>0.401003512293026</v>
      </c>
      <c r="O104" s="14" t="n">
        <v>29845</v>
      </c>
      <c r="P104" s="75" t="n">
        <f>IF(ISERROR(O104/(M104+O104)),"",(O104/(M104+O104)))</f>
        <v>0.598996487706974</v>
      </c>
      <c r="Q104" s="14" t="n">
        <v>17264</v>
      </c>
      <c r="R104" s="75" t="n">
        <f>IF(ISERROR(Q104/(Q104+S104)),"",(Q104/(Q104+S104)))</f>
        <v>0.444558891692846</v>
      </c>
      <c r="S104" s="14" t="n">
        <v>21570</v>
      </c>
      <c r="T104" s="75" t="n">
        <f>IF(ISERROR(S104/(Q104+S104)),"",(S104/(Q104+S104)))</f>
        <v>0.555441108307154</v>
      </c>
      <c r="U104" s="14" t="n">
        <v>17642</v>
      </c>
      <c r="V104" s="75" t="n">
        <f>IF(ISERROR(U104/(U104+W104)),"",(U104/(U104+W104)))</f>
        <v>0.456703512904812</v>
      </c>
      <c r="W104" s="14" t="n">
        <v>20987</v>
      </c>
      <c r="X104" s="75" t="n">
        <f>IF(ISERROR(W104/(U104+W104)),"",(W104/(U104+W104)))</f>
        <v>0.543296487095188</v>
      </c>
      <c r="Y104" s="14" t="n">
        <v>11117</v>
      </c>
      <c r="Z104" s="75" t="n">
        <f>IF(ISERROR(Y104/(Y104+AA104)),"",(Y104/(Y104+AA104)))</f>
        <v>0.396426915807866</v>
      </c>
      <c r="AA104" s="14" t="n">
        <v>16926</v>
      </c>
      <c r="AB104" s="75" t="n">
        <f>IF(ISERROR(AA104/(Y104+AA104)),"",(AA104/(Y104+AA104)))</f>
        <v>0.603573084192134</v>
      </c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</row>
    <row r="105" ht="12.75">
      <c r="A105" s="71" t="n">
        <v>103</v>
      </c>
      <c r="B105" s="75" t="n">
        <f>IF(ISERROR((E105+I105+M105+Q105+U105+Y105)/(E105+I105+M105+Q105+U105+Y105+G105+K105+O105+S105+W105+AA105)),"",(E105+I105+M105+Q105+U105+Y105)/(E105+I105+M105+Q105+U105+Y105+G105+K105+O105+S105+W105+AA105))</f>
        <v>0.386681122402102</v>
      </c>
      <c r="C105" s="77"/>
      <c r="D105" s="75" t="n">
        <f>IF(ISERROR((G105+K105+O105+S105+W105+AA105)/(E105+I105+M105+Q105+U105+Y105+G105+K105+O105+S105+W105+AA105)),"",(G105+K105+O105+S105+W105+AA105)/(E105+I105+M105+Q105+U105+Y105+G105+K105+O105+S105+W105+AA105))</f>
        <v>0.613318877597898</v>
      </c>
      <c r="E105" s="14" t="n">
        <v>20693</v>
      </c>
      <c r="F105" s="75" t="n">
        <f>IF(ISERROR(E105/(E105+G105)),"",(E105/(E105+G105)))</f>
        <v>0.373135943163171</v>
      </c>
      <c r="G105" s="14" t="n">
        <v>34764</v>
      </c>
      <c r="H105" s="75" t="n">
        <f>IF(ISERROR(G105/(E105+G105)),"",(G105/(E105+G105)))</f>
        <v>0.626864056836829</v>
      </c>
      <c r="I105" s="14" t="n">
        <v>18803</v>
      </c>
      <c r="J105" s="75" t="n">
        <f>IF(ISERROR(I105/(I105+K105)),"",(I105/(I105+K105)))</f>
        <v>0.420441840704799</v>
      </c>
      <c r="K105" s="14" t="n">
        <v>25919</v>
      </c>
      <c r="L105" s="75" t="n">
        <f>IF(ISERROR(K105/(I105+K105)),"",(K105/(I105+K105)))</f>
        <v>0.579558159295201</v>
      </c>
      <c r="M105" s="14" t="n">
        <v>20165</v>
      </c>
      <c r="N105" s="75" t="n">
        <f>IF(ISERROR(M105/(M105+O105)),"",(M105/(M105+O105)))</f>
        <v>0.365486741703369</v>
      </c>
      <c r="O105" s="14" t="n">
        <v>35008</v>
      </c>
      <c r="P105" s="75" t="n">
        <f>IF(ISERROR(O105/(M105+O105)),"",(O105/(M105+O105)))</f>
        <v>0.634513258296631</v>
      </c>
      <c r="Q105" s="14" t="n">
        <v>17326</v>
      </c>
      <c r="R105" s="75" t="n">
        <f>IF(ISERROR(Q105/(Q105+S105)),"",(Q105/(Q105+S105)))</f>
        <v>0.396902847456074</v>
      </c>
      <c r="S105" s="14" t="n">
        <v>26327</v>
      </c>
      <c r="T105" s="75" t="n">
        <f>IF(ISERROR(S105/(Q105+S105)),"",(S105/(Q105+S105)))</f>
        <v>0.603097152543926</v>
      </c>
      <c r="U105" s="14" t="n">
        <v>17594</v>
      </c>
      <c r="V105" s="75" t="n">
        <f>IF(ISERROR(U105/(U105+W105)),"",(U105/(U105+W105)))</f>
        <v>0.406374870077376</v>
      </c>
      <c r="W105" s="14" t="n">
        <v>25701</v>
      </c>
      <c r="X105" s="75" t="n">
        <f>IF(ISERROR(W105/(U105+W105)),"",(W105/(U105+W105)))</f>
        <v>0.593625129922624</v>
      </c>
      <c r="Y105" s="14" t="n">
        <v>10633</v>
      </c>
      <c r="Z105" s="75" t="n">
        <f>IF(ISERROR(Y105/(Y105+AA105)),"",(Y105/(Y105+AA105)))</f>
        <v>0.356871958382279</v>
      </c>
      <c r="AA105" s="14" t="n">
        <v>19162</v>
      </c>
      <c r="AB105" s="75" t="n">
        <f>IF(ISERROR(AA105/(Y105+AA105)),"",(AA105/(Y105+AA105)))</f>
        <v>0.643128041617721</v>
      </c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</row>
    <row r="106" ht="12.75">
      <c r="A106" s="71" t="n">
        <v>104</v>
      </c>
      <c r="B106" s="75" t="n">
        <f>IF(ISERROR((E106+I106+M106+Q106+U106+Y106)/(E106+I106+M106+Q106+U106+Y106+G106+K106+O106+S106+W106+AA106)),"",(E106+I106+M106+Q106+U106+Y106)/(E106+I106+M106+Q106+U106+Y106+G106+K106+O106+S106+W106+AA106))</f>
        <v>0.489714791715773</v>
      </c>
      <c r="C106" s="78"/>
      <c r="D106" s="75" t="n">
        <f>IF(ISERROR((G106+K106+O106+S106+W106+AA106)/(E106+I106+M106+Q106+U106+Y106+G106+K106+O106+S106+W106+AA106)),"",(G106+K106+O106+S106+W106+AA106)/(E106+I106+M106+Q106+U106+Y106+G106+K106+O106+S106+W106+AA106))</f>
        <v>0.510285208284227</v>
      </c>
      <c r="E106" s="14" t="n">
        <v>32760</v>
      </c>
      <c r="F106" s="75" t="n">
        <f>IF(ISERROR(E106/(E106+G106)),"",(E106/(E106+G106)))</f>
        <v>0.523674030499696</v>
      </c>
      <c r="G106" s="14" t="n">
        <v>29798</v>
      </c>
      <c r="H106" s="75" t="n">
        <f>IF(ISERROR(G106/(E106+G106)),"",(G106/(E106+G106)))</f>
        <v>0.476325969500304</v>
      </c>
      <c r="I106" s="14" t="n">
        <v>23422</v>
      </c>
      <c r="J106" s="75" t="n">
        <f>IF(ISERROR(I106/(I106+K106)),"",(I106/(I106+K106)))</f>
        <v>0.45742520115616</v>
      </c>
      <c r="K106" s="14" t="n">
        <v>27782</v>
      </c>
      <c r="L106" s="75" t="n">
        <f>IF(ISERROR(K106/(I106+K106)),"",(K106/(I106+K106)))</f>
        <v>0.54257479884384</v>
      </c>
      <c r="M106" s="14" t="n">
        <v>31016</v>
      </c>
      <c r="N106" s="75" t="n">
        <f>IF(ISERROR(M106/(M106+O106)),"",(M106/(M106+O106)))</f>
        <v>0.496534059073081</v>
      </c>
      <c r="O106" s="14" t="n">
        <v>31449</v>
      </c>
      <c r="P106" s="75" t="n">
        <f>IF(ISERROR(O106/(M106+O106)),"",(O106/(M106+O106)))</f>
        <v>0.503465940926919</v>
      </c>
      <c r="Q106" s="14" t="n">
        <v>26106</v>
      </c>
      <c r="R106" s="75" t="n">
        <f>IF(ISERROR(Q106/(Q106+S106)),"",(Q106/(Q106+S106)))</f>
        <v>0.50785931055949</v>
      </c>
      <c r="S106" s="14" t="n">
        <v>25298</v>
      </c>
      <c r="T106" s="75" t="n">
        <f>IF(ISERROR(S106/(Q106+S106)),"",(S106/(Q106+S106)))</f>
        <v>0.49214068944051</v>
      </c>
      <c r="U106" s="14" t="n">
        <v>26604</v>
      </c>
      <c r="V106" s="75" t="n">
        <f>IF(ISERROR(U106/(U106+W106)),"",(U106/(U106+W106)))</f>
        <v>0.521228032366137</v>
      </c>
      <c r="W106" s="14" t="n">
        <v>24437</v>
      </c>
      <c r="X106" s="75" t="n">
        <f>IF(ISERROR(W106/(U106+W106)),"",(W106/(U106+W106)))</f>
        <v>0.478771967633863</v>
      </c>
      <c r="Y106" s="14" t="n">
        <v>13836</v>
      </c>
      <c r="Z106" s="75" t="n">
        <f>IF(ISERROR(Y106/(Y106+AA106)),"",(Y106/(Y106+AA106)))</f>
        <v>0.392243578839939</v>
      </c>
      <c r="AA106" s="14" t="n">
        <v>21438</v>
      </c>
      <c r="AB106" s="75" t="n">
        <f>IF(ISERROR(AA106/(Y106+AA106)),"",(AA106/(Y106+AA106)))</f>
        <v>0.607756421160061</v>
      </c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</row>
    <row r="107" ht="12.75">
      <c r="A107" s="71" t="n">
        <v>105</v>
      </c>
      <c r="B107" s="75" t="n">
        <f>IF(ISERROR((E107+I107+M107+Q107+U107+Y107)/(E107+I107+M107+Q107+U107+Y107+G107+K107+O107+S107+W107+AA107)),"",(E107+I107+M107+Q107+U107+Y107)/(E107+I107+M107+Q107+U107+Y107+G107+K107+O107+S107+W107+AA107))</f>
        <v>0.351297644407158</v>
      </c>
      <c r="C107" s="77"/>
      <c r="D107" s="75" t="n">
        <f>IF(ISERROR((G107+K107+O107+S107+W107+AA107)/(E107+I107+M107+Q107+U107+Y107+G107+K107+O107+S107+W107+AA107)),"",(G107+K107+O107+S107+W107+AA107)/(E107+I107+M107+Q107+U107+Y107+G107+K107+O107+S107+W107+AA107))</f>
        <v>0.648702355592842</v>
      </c>
      <c r="E107" s="14" t="n">
        <v>16602</v>
      </c>
      <c r="F107" s="75" t="n">
        <f>IF(ISERROR(E107/(E107+G107)),"",(E107/(E107+G107)))</f>
        <v>0.313641773562806</v>
      </c>
      <c r="G107" s="14" t="n">
        <v>36331</v>
      </c>
      <c r="H107" s="75" t="n">
        <f>IF(ISERROR(G107/(E107+G107)),"",(G107/(E107+G107)))</f>
        <v>0.686358226437194</v>
      </c>
      <c r="I107" s="14" t="n">
        <v>18558</v>
      </c>
      <c r="J107" s="75" t="n">
        <f>IF(ISERROR(I107/(I107+K107)),"",(I107/(I107+K107)))</f>
        <v>0.422608339216177</v>
      </c>
      <c r="K107" s="14" t="n">
        <v>25355</v>
      </c>
      <c r="L107" s="75" t="n">
        <f>IF(ISERROR(K107/(I107+K107)),"",(K107/(I107+K107)))</f>
        <v>0.577391660783823</v>
      </c>
      <c r="M107" s="14" t="n">
        <v>16763</v>
      </c>
      <c r="N107" s="75" t="n">
        <f>IF(ISERROR(M107/(M107+O107)),"",(M107/(M107+O107)))</f>
        <v>0.319003577681358</v>
      </c>
      <c r="O107" s="14" t="n">
        <v>35785</v>
      </c>
      <c r="P107" s="75" t="n">
        <f>IF(ISERROR(O107/(M107+O107)),"",(O107/(M107+O107)))</f>
        <v>0.680996422318642</v>
      </c>
      <c r="Q107" s="14" t="n">
        <v>14530</v>
      </c>
      <c r="R107" s="75" t="n">
        <f>IF(ISERROR(Q107/(Q107+S107)),"",(Q107/(Q107+S107)))</f>
        <v>0.359804868385212</v>
      </c>
      <c r="S107" s="14" t="n">
        <v>25853</v>
      </c>
      <c r="T107" s="75" t="n">
        <f>IF(ISERROR(S107/(Q107+S107)),"",(S107/(Q107+S107)))</f>
        <v>0.640195131614788</v>
      </c>
      <c r="U107" s="14" t="n">
        <v>14580</v>
      </c>
      <c r="V107" s="75" t="n">
        <f>IF(ISERROR(U107/(U107+W107)),"",(U107/(U107+W107)))</f>
        <v>0.364008588405652</v>
      </c>
      <c r="W107" s="14" t="n">
        <v>25474</v>
      </c>
      <c r="X107" s="75" t="n">
        <f>IF(ISERROR(W107/(U107+W107)),"",(W107/(U107+W107)))</f>
        <v>0.635991411594348</v>
      </c>
      <c r="Y107" s="14" t="n">
        <v>9834</v>
      </c>
      <c r="Z107" s="75" t="n">
        <f>IF(ISERROR(Y107/(Y107+AA107)),"",(Y107/(Y107+AA107)))</f>
        <v>0.341103017689906</v>
      </c>
      <c r="AA107" s="14" t="n">
        <v>18996</v>
      </c>
      <c r="AB107" s="75" t="n">
        <f>IF(ISERROR(AA107/(Y107+AA107)),"",(AA107/(Y107+AA107)))</f>
        <v>0.658896982310094</v>
      </c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</row>
    <row r="108" ht="12.75">
      <c r="A108" s="71" t="n">
        <v>106</v>
      </c>
      <c r="B108" s="75" t="n">
        <f>IF(ISERROR((E108+I108+M108+Q108+U108+Y108)/(E108+I108+M108+Q108+U108+Y108+G108+K108+O108+S108+W108+AA108)),"",(E108+I108+M108+Q108+U108+Y108)/(E108+I108+M108+Q108+U108+Y108+G108+K108+O108+S108+W108+AA108))</f>
        <v>0.381421916350143</v>
      </c>
      <c r="C108" s="78"/>
      <c r="D108" s="75" t="n">
        <f>IF(ISERROR((G108+K108+O108+S108+W108+AA108)/(E108+I108+M108+Q108+U108+Y108+G108+K108+O108+S108+W108+AA108)),"",(G108+K108+O108+S108+W108+AA108)/(E108+I108+M108+Q108+U108+Y108+G108+K108+O108+S108+W108+AA108))</f>
        <v>0.618578083649857</v>
      </c>
      <c r="E108" s="14" t="n">
        <v>18575</v>
      </c>
      <c r="F108" s="75" t="n">
        <f>IF(ISERROR(E108/(E108+G108)),"",(E108/(E108+G108)))</f>
        <v>0.334998557206752</v>
      </c>
      <c r="G108" s="14" t="n">
        <v>36873</v>
      </c>
      <c r="H108" s="75" t="n">
        <f>IF(ISERROR(G108/(E108+G108)),"",(G108/(E108+G108)))</f>
        <v>0.665001442793248</v>
      </c>
      <c r="I108" s="14" t="n">
        <v>20709</v>
      </c>
      <c r="J108" s="75" t="n">
        <f>IF(ISERROR(I108/(I108+K108)),"",(I108/(I108+K108)))</f>
        <v>0.443105956864088</v>
      </c>
      <c r="K108" s="14" t="n">
        <v>26027</v>
      </c>
      <c r="L108" s="75" t="n">
        <f>IF(ISERROR(K108/(I108+K108)),"",(K108/(I108+K108)))</f>
        <v>0.556894043135912</v>
      </c>
      <c r="M108" s="14" t="n">
        <v>19315</v>
      </c>
      <c r="N108" s="75" t="n">
        <f>IF(ISERROR(M108/(M108+O108)),"",(M108/(M108+O108)))</f>
        <v>0.351264844417771</v>
      </c>
      <c r="O108" s="14" t="n">
        <v>35672</v>
      </c>
      <c r="P108" s="75" t="n">
        <f>IF(ISERROR(O108/(M108+O108)),"",(O108/(M108+O108)))</f>
        <v>0.648735155582229</v>
      </c>
      <c r="Q108" s="14" t="n">
        <v>16905</v>
      </c>
      <c r="R108" s="75" t="n">
        <f>IF(ISERROR(Q108/(Q108+S108)),"",(Q108/(Q108+S108)))</f>
        <v>0.391536964980545</v>
      </c>
      <c r="S108" s="14" t="n">
        <v>26271</v>
      </c>
      <c r="T108" s="75" t="n">
        <f>IF(ISERROR(S108/(Q108+S108)),"",(S108/(Q108+S108)))</f>
        <v>0.608463035019455</v>
      </c>
      <c r="U108" s="14" t="n">
        <v>17024</v>
      </c>
      <c r="V108" s="75" t="n">
        <f>IF(ISERROR(U108/(U108+W108)),"",(U108/(U108+W108)))</f>
        <v>0.399427512259215</v>
      </c>
      <c r="W108" s="14" t="n">
        <v>25597</v>
      </c>
      <c r="X108" s="75" t="n">
        <f>IF(ISERROR(W108/(U108+W108)),"",(W108/(U108+W108)))</f>
        <v>0.600572487740785</v>
      </c>
      <c r="Y108" s="14" t="n">
        <v>12109</v>
      </c>
      <c r="Z108" s="75" t="n">
        <f>IF(ISERROR(Y108/(Y108+AA108)),"",(Y108/(Y108+AA108)))</f>
        <v>0.38605496397373</v>
      </c>
      <c r="AA108" s="14" t="n">
        <v>19257</v>
      </c>
      <c r="AB108" s="75" t="n">
        <f>IF(ISERROR(AA108/(Y108+AA108)),"",(AA108/(Y108+AA108)))</f>
        <v>0.61394503602627</v>
      </c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</row>
    <row r="109" ht="12.75">
      <c r="A109" s="71" t="n">
        <v>107</v>
      </c>
      <c r="B109" s="75" t="n">
        <f>IF(ISERROR((E109+I109+M109+Q109+U109+Y109)/(E109+I109+M109+Q109+U109+Y109+G109+K109+O109+S109+W109+AA109)),"",(E109+I109+M109+Q109+U109+Y109)/(E109+I109+M109+Q109+U109+Y109+G109+K109+O109+S109+W109+AA109))</f>
        <v>0.420841081390359</v>
      </c>
      <c r="C109" s="77"/>
      <c r="D109" s="75" t="n">
        <f>IF(ISERROR((G109+K109+O109+S109+W109+AA109)/(E109+I109+M109+Q109+U109+Y109+G109+K109+O109+S109+W109+AA109)),"",(G109+K109+O109+S109+W109+AA109)/(E109+I109+M109+Q109+U109+Y109+G109+K109+O109+S109+W109+AA109))</f>
        <v>0.579158918609641</v>
      </c>
      <c r="E109" s="14" t="n">
        <v>23563</v>
      </c>
      <c r="F109" s="75" t="n">
        <f>IF(ISERROR(E109/(E109+G109)),"",(E109/(E109+G109)))</f>
        <v>0.421558278915824</v>
      </c>
      <c r="G109" s="14" t="n">
        <v>32332</v>
      </c>
      <c r="H109" s="75" t="n">
        <f>IF(ISERROR(G109/(E109+G109)),"",(G109/(E109+G109)))</f>
        <v>0.578441721084176</v>
      </c>
      <c r="I109" s="14" t="n">
        <v>20340</v>
      </c>
      <c r="J109" s="75" t="n">
        <f>IF(ISERROR(I109/(I109+K109)),"",(I109/(I109+K109)))</f>
        <v>0.435424828206281</v>
      </c>
      <c r="K109" s="14" t="n">
        <v>26373</v>
      </c>
      <c r="L109" s="75" t="n">
        <f>IF(ISERROR(K109/(I109+K109)),"",(K109/(I109+K109)))</f>
        <v>0.564575171793719</v>
      </c>
      <c r="M109" s="14" t="n">
        <v>22921</v>
      </c>
      <c r="N109" s="75" t="n">
        <f>IF(ISERROR(M109/(M109+O109)),"",(M109/(M109+O109)))</f>
        <v>0.411301320700545</v>
      </c>
      <c r="O109" s="14" t="n">
        <v>32807</v>
      </c>
      <c r="P109" s="75" t="n">
        <f>IF(ISERROR(O109/(M109+O109)),"",(O109/(M109+O109)))</f>
        <v>0.588698679299455</v>
      </c>
      <c r="Q109" s="14" t="n">
        <v>19371</v>
      </c>
      <c r="R109" s="75" t="n">
        <f>IF(ISERROR(Q109/(Q109+S109)),"",(Q109/(Q109+S109)))</f>
        <v>0.433084421391522</v>
      </c>
      <c r="S109" s="14" t="n">
        <v>25357</v>
      </c>
      <c r="T109" s="75" t="n">
        <f>IF(ISERROR(S109/(Q109+S109)),"",(S109/(Q109+S109)))</f>
        <v>0.566915578608478</v>
      </c>
      <c r="U109" s="14" t="n">
        <v>19869</v>
      </c>
      <c r="V109" s="75" t="n">
        <f>IF(ISERROR(U109/(U109+W109)),"",(U109/(U109+W109)))</f>
        <v>0.448500033859281</v>
      </c>
      <c r="W109" s="14" t="n">
        <v>24432</v>
      </c>
      <c r="X109" s="75" t="n">
        <f>IF(ISERROR(W109/(U109+W109)),"",(W109/(U109+W109)))</f>
        <v>0.551499966140719</v>
      </c>
      <c r="Y109" s="14" t="n">
        <v>11620</v>
      </c>
      <c r="Z109" s="75" t="n">
        <f>IF(ISERROR(Y109/(Y109+AA109)),"",(Y109/(Y109+AA109)))</f>
        <v>0.36003098373354</v>
      </c>
      <c r="AA109" s="14" t="n">
        <v>20655</v>
      </c>
      <c r="AB109" s="75" t="n">
        <f>IF(ISERROR(AA109/(Y109+AA109)),"",(AA109/(Y109+AA109)))</f>
        <v>0.63996901626646</v>
      </c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</row>
    <row r="110" ht="12.75">
      <c r="A110" s="71" t="n">
        <v>108</v>
      </c>
      <c r="B110" s="75" t="n">
        <f>IF(ISERROR((E110+I110+M110+Q110+U110+Y110)/(E110+I110+M110+Q110+U110+Y110+G110+K110+O110+S110+W110+AA110)),"",(E110+I110+M110+Q110+U110+Y110)/(E110+I110+M110+Q110+U110+Y110+G110+K110+O110+S110+W110+AA110))</f>
        <v>0.396889981405664</v>
      </c>
      <c r="C110" s="78"/>
      <c r="D110" s="75" t="n">
        <f>IF(ISERROR((G110+K110+O110+S110+W110+AA110)/(E110+I110+M110+Q110+U110+Y110+G110+K110+O110+S110+W110+AA110)),"",(G110+K110+O110+S110+W110+AA110)/(E110+I110+M110+Q110+U110+Y110+G110+K110+O110+S110+W110+AA110))</f>
        <v>0.603110018594336</v>
      </c>
      <c r="E110" s="14" t="n">
        <v>16732</v>
      </c>
      <c r="F110" s="75" t="n">
        <f>IF(ISERROR(E110/(E110+G110)),"",(E110/(E110+G110)))</f>
        <v>0.348220603537981</v>
      </c>
      <c r="G110" s="14" t="n">
        <v>31318</v>
      </c>
      <c r="H110" s="75" t="n">
        <f>IF(ISERROR(G110/(E110+G110)),"",(G110/(E110+G110)))</f>
        <v>0.651779396462019</v>
      </c>
      <c r="I110" s="14" t="n">
        <v>19108</v>
      </c>
      <c r="J110" s="75" t="n">
        <f>IF(ISERROR(I110/(I110+K110)),"",(I110/(I110+K110)))</f>
        <v>0.458819574508956</v>
      </c>
      <c r="K110" s="14" t="n">
        <v>22538</v>
      </c>
      <c r="L110" s="75" t="n">
        <f>IF(ISERROR(K110/(I110+K110)),"",(K110/(I110+K110)))</f>
        <v>0.541180425491044</v>
      </c>
      <c r="M110" s="14" t="n">
        <v>17082</v>
      </c>
      <c r="N110" s="75" t="n">
        <f>IF(ISERROR(M110/(M110+O110)),"",(M110/(M110+O110)))</f>
        <v>0.360714587380691</v>
      </c>
      <c r="O110" s="14" t="n">
        <v>30274</v>
      </c>
      <c r="P110" s="75" t="n">
        <f>IF(ISERROR(O110/(M110+O110)),"",(O110/(M110+O110)))</f>
        <v>0.639285412619309</v>
      </c>
      <c r="Q110" s="14" t="n">
        <v>15111</v>
      </c>
      <c r="R110" s="75" t="n">
        <f>IF(ISERROR(Q110/(Q110+S110)),"",(Q110/(Q110+S110)))</f>
        <v>0.415000549269472</v>
      </c>
      <c r="S110" s="14" t="n">
        <v>21301</v>
      </c>
      <c r="T110" s="75" t="n">
        <f>IF(ISERROR(S110/(Q110+S110)),"",(S110/(Q110+S110)))</f>
        <v>0.584999450730528</v>
      </c>
      <c r="U110" s="14" t="n">
        <v>15159</v>
      </c>
      <c r="V110" s="75" t="n">
        <f>IF(ISERROR(U110/(U110+W110)),"",(U110/(U110+W110)))</f>
        <v>0.417856552180385</v>
      </c>
      <c r="W110" s="14" t="n">
        <v>21119</v>
      </c>
      <c r="X110" s="75" t="n">
        <f>IF(ISERROR(W110/(U110+W110)),"",(W110/(U110+W110)))</f>
        <v>0.582143447819615</v>
      </c>
      <c r="Y110" s="14" t="n">
        <v>10938</v>
      </c>
      <c r="Z110" s="75" t="n">
        <f>IF(ISERROR(Y110/(Y110+AA110)),"",(Y110/(Y110+AA110)))</f>
        <v>0.398804098151457</v>
      </c>
      <c r="AA110" s="14" t="n">
        <v>16489</v>
      </c>
      <c r="AB110" s="75" t="n">
        <f>IF(ISERROR(AA110/(Y110+AA110)),"",(AA110/(Y110+AA110)))</f>
        <v>0.601195901848543</v>
      </c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</row>
    <row r="111" ht="12.75">
      <c r="A111" s="71" t="n">
        <v>109</v>
      </c>
      <c r="B111" s="75" t="n">
        <f>IF(ISERROR((E111+I111+M111+Q111+U111+Y111)/(E111+I111+M111+Q111+U111+Y111+G111+K111+O111+S111+W111+AA111)),"",(E111+I111+M111+Q111+U111+Y111)/(E111+I111+M111+Q111+U111+Y111+G111+K111+O111+S111+W111+AA111))</f>
        <v>0.527494235079741</v>
      </c>
      <c r="C111" s="77"/>
      <c r="D111" s="75" t="n">
        <f>IF(ISERROR((G111+K111+O111+S111+W111+AA111)/(E111+I111+M111+Q111+U111+Y111+G111+K111+O111+S111+W111+AA111)),"",(G111+K111+O111+S111+W111+AA111)/(E111+I111+M111+Q111+U111+Y111+G111+K111+O111+S111+W111+AA111))</f>
        <v>0.472505764920259</v>
      </c>
      <c r="E111" s="14" t="n">
        <v>25141</v>
      </c>
      <c r="F111" s="75" t="n">
        <f>IF(ISERROR(E111/(E111+G111)),"",(E111/(E111+G111)))</f>
        <v>0.508937427883156</v>
      </c>
      <c r="G111" s="14" t="n">
        <v>24258</v>
      </c>
      <c r="H111" s="75" t="n">
        <f>IF(ISERROR(G111/(E111+G111)),"",(G111/(E111+G111)))</f>
        <v>0.491062572116844</v>
      </c>
      <c r="I111" s="14" t="n">
        <v>23208</v>
      </c>
      <c r="J111" s="75" t="n">
        <f>IF(ISERROR(I111/(I111+K111)),"",(I111/(I111+K111)))</f>
        <v>0.541977067326779</v>
      </c>
      <c r="K111" s="14" t="n">
        <v>19613</v>
      </c>
      <c r="L111" s="75" t="n">
        <f>IF(ISERROR(K111/(I111+K111)),"",(K111/(I111+K111)))</f>
        <v>0.458022932673221</v>
      </c>
      <c r="M111" s="14" t="n">
        <v>25235</v>
      </c>
      <c r="N111" s="75" t="n">
        <f>IF(ISERROR(M111/(M111+O111)),"",(M111/(M111+O111)))</f>
        <v>0.512927354770519</v>
      </c>
      <c r="O111" s="14" t="n">
        <v>23963</v>
      </c>
      <c r="P111" s="75" t="n">
        <f>IF(ISERROR(O111/(M111+O111)),"",(O111/(M111+O111)))</f>
        <v>0.487072645229481</v>
      </c>
      <c r="Q111" s="14" t="n">
        <v>21285</v>
      </c>
      <c r="R111" s="75" t="n">
        <f>IF(ISERROR(Q111/(Q111+S111)),"",(Q111/(Q111+S111)))</f>
        <v>0.541589272537594</v>
      </c>
      <c r="S111" s="14" t="n">
        <v>18016</v>
      </c>
      <c r="T111" s="75" t="n">
        <f>IF(ISERROR(S111/(Q111+S111)),"",(S111/(Q111+S111)))</f>
        <v>0.458410727462406</v>
      </c>
      <c r="U111" s="14" t="n">
        <v>21528</v>
      </c>
      <c r="V111" s="75" t="n">
        <f>IF(ISERROR(U111/(U111+W111)),"",(U111/(U111+W111)))</f>
        <v>0.551180295970096</v>
      </c>
      <c r="W111" s="14" t="n">
        <v>17530</v>
      </c>
      <c r="X111" s="75" t="n">
        <f>IF(ISERROR(W111/(U111+W111)),"",(W111/(U111+W111)))</f>
        <v>0.448819704029904</v>
      </c>
      <c r="Y111" s="14" t="n">
        <v>14449</v>
      </c>
      <c r="Z111" s="75" t="n">
        <f>IF(ISERROR(Y111/(Y111+AA111)),"",(Y111/(Y111+AA111)))</f>
        <v>0.511016799292661</v>
      </c>
      <c r="AA111" s="14" t="n">
        <v>13826</v>
      </c>
      <c r="AB111" s="75" t="n">
        <f>IF(ISERROR(AA111/(Y111+AA111)),"",(AA111/(Y111+AA111)))</f>
        <v>0.488983200707339</v>
      </c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</row>
    <row r="112" ht="12.75">
      <c r="A112" s="71" t="n">
        <v>110</v>
      </c>
      <c r="B112" s="75" t="n">
        <f>IF(ISERROR((E112+I112+M112+Q112+U112+Y112)/(E112+I112+M112+Q112+U112+Y112+G112+K112+O112+S112+W112+AA112)),"",(E112+I112+M112+Q112+U112+Y112)/(E112+I112+M112+Q112+U112+Y112+G112+K112+O112+S112+W112+AA112))</f>
        <v>0.424905284473186</v>
      </c>
      <c r="C112" s="77"/>
      <c r="D112" s="75" t="n">
        <f>IF(ISERROR((G112+K112+O112+S112+W112+AA112)/(E112+I112+M112+Q112+U112+Y112+G112+K112+O112+S112+W112+AA112)),"",(G112+K112+O112+S112+W112+AA112)/(E112+I112+M112+Q112+U112+Y112+G112+K112+O112+S112+W112+AA112))</f>
        <v>0.575094715526814</v>
      </c>
      <c r="E112" s="14" t="n">
        <v>19477</v>
      </c>
      <c r="F112" s="75" t="n">
        <f>IF(ISERROR(E112/(E112+G112)),"",(E112/(E112+G112)))</f>
        <v>0.39638961250407</v>
      </c>
      <c r="G112" s="14" t="n">
        <v>29659</v>
      </c>
      <c r="H112" s="75" t="n">
        <f>IF(ISERROR(G112/(E112+G112)),"",(G112/(E112+G112)))</f>
        <v>0.60361038749593</v>
      </c>
      <c r="I112" s="14" t="n">
        <v>19406</v>
      </c>
      <c r="J112" s="75" t="n">
        <f>IF(ISERROR(I112/(I112+K112)),"",(I112/(I112+K112)))</f>
        <v>0.452924427017691</v>
      </c>
      <c r="K112" s="14" t="n">
        <v>23440</v>
      </c>
      <c r="L112" s="75" t="n">
        <f>IF(ISERROR(K112/(I112+K112)),"",(K112/(I112+K112)))</f>
        <v>0.547075572982309</v>
      </c>
      <c r="M112" s="14" t="n">
        <v>19945</v>
      </c>
      <c r="N112" s="75" t="n">
        <f>IF(ISERROR(M112/(M112+O112)),"",(M112/(M112+O112)))</f>
        <v>0.408675518400131</v>
      </c>
      <c r="O112" s="14" t="n">
        <v>28859</v>
      </c>
      <c r="P112" s="75" t="n">
        <f>IF(ISERROR(O112/(M112+O112)),"",(O112/(M112+O112)))</f>
        <v>0.591324481599869</v>
      </c>
      <c r="Q112" s="14" t="n">
        <v>17020</v>
      </c>
      <c r="R112" s="75" t="n">
        <f>IF(ISERROR(Q112/(Q112+S112)),"",(Q112/(Q112+S112)))</f>
        <v>0.443517915309446</v>
      </c>
      <c r="S112" s="14" t="n">
        <v>21355</v>
      </c>
      <c r="T112" s="75" t="n">
        <f>IF(ISERROR(S112/(Q112+S112)),"",(S112/(Q112+S112)))</f>
        <v>0.556482084690554</v>
      </c>
      <c r="U112" s="14" t="n">
        <v>16987</v>
      </c>
      <c r="V112" s="75" t="n">
        <f>IF(ISERROR(U112/(U112+W112)),"",(U112/(U112+W112)))</f>
        <v>0.447002789326878</v>
      </c>
      <c r="W112" s="14" t="n">
        <v>21015</v>
      </c>
      <c r="X112" s="75" t="n">
        <f>IF(ISERROR(W112/(U112+W112)),"",(W112/(U112+W112)))</f>
        <v>0.552997210673122</v>
      </c>
      <c r="Y112" s="14" t="n">
        <v>11243</v>
      </c>
      <c r="Z112" s="75" t="n">
        <f>IF(ISERROR(Y112/(Y112+AA112)),"",(Y112/(Y112+AA112)))</f>
        <v>0.404701054677657</v>
      </c>
      <c r="AA112" s="14" t="n">
        <v>16538</v>
      </c>
      <c r="AB112" s="75" t="n">
        <f>IF(ISERROR(AA112/(Y112+AA112)),"",(AA112/(Y112+AA112)))</f>
        <v>0.595298945322343</v>
      </c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KY112"/>
  <sheetViews>
    <sheetView zoomScale="180" topLeftCell="AZ1" workbookViewId="0" showGridLines="true" showRowColHeaders="true">
      <pane xSplit="0" ySplit="2" topLeftCell="AZ3" activePane="bottomLeft" state="frozen"/>
      <selection activeCell="A4" sqref="A4:XFD4" pane="bottomLeft"/>
    </sheetView>
  </sheetViews>
  <sheetFormatPr customHeight="false" defaultColWidth="9.28125" defaultRowHeight="12.75"/>
  <cols>
    <col min="1" max="1" bestFit="false" customWidth="true" style="78" width="9.28125" hidden="false" outlineLevel="0"/>
    <col min="2" max="2" bestFit="false" customWidth="true" style="78" width="10.421875" hidden="false" outlineLevel="0"/>
    <col min="3" max="3" bestFit="false" customWidth="true" style="78" width="5.28125" hidden="false" outlineLevel="0"/>
    <col min="4" max="4" bestFit="false" customWidth="true" style="78" width="10.421875" hidden="false" outlineLevel="0"/>
    <col min="5" max="5" bestFit="false" customWidth="true" style="78" width="8.57421875" hidden="false" outlineLevel="0"/>
    <col min="6" max="6" bestFit="false" customWidth="true" style="78" width="10.7109375" hidden="false" outlineLevel="0"/>
    <col min="7" max="7" bestFit="false" customWidth="true" style="78" width="8.7109375" hidden="false" outlineLevel="0"/>
    <col min="8" max="8" bestFit="false" customWidth="true" style="78" width="11.00390625" hidden="false" outlineLevel="0"/>
    <col min="9" max="9" bestFit="false" customWidth="true" style="78" width="7.421875" hidden="false" outlineLevel="0"/>
    <col min="10" max="10" bestFit="false" customWidth="true" style="78" width="9.28125" hidden="false" outlineLevel="0"/>
    <col min="11" max="11" bestFit="false" customWidth="true" style="78" width="8.7109375" hidden="false" outlineLevel="0"/>
    <col min="12" max="12" bestFit="false" customWidth="true" style="78" width="11.00390625" hidden="false" outlineLevel="0"/>
    <col min="13" max="13" bestFit="false" customWidth="true" style="78" width="10.00390625" hidden="false" outlineLevel="0"/>
    <col min="14" max="14" bestFit="false" customWidth="true" style="78" width="12.140625" hidden="false" outlineLevel="0"/>
    <col min="15" max="15" bestFit="false" customWidth="true" style="78" width="8.140625" hidden="false" outlineLevel="0"/>
    <col min="16" max="16" bestFit="false" customWidth="true" style="78" width="10.57421875" hidden="false" outlineLevel="0"/>
    <col min="17" max="17" bestFit="false" customWidth="true" style="78" width="8.8515625" hidden="false" outlineLevel="0"/>
    <col min="18" max="18" bestFit="false" customWidth="true" style="78" width="11.28125" hidden="false" outlineLevel="0"/>
    <col min="19" max="19" bestFit="false" customWidth="true" style="78" width="11.421875" hidden="false" outlineLevel="0"/>
    <col min="20" max="20" bestFit="false" customWidth="true" style="78" width="13.57421875" hidden="false" outlineLevel="0"/>
    <col min="21" max="21" bestFit="false" customWidth="true" style="78" width="12.28125" hidden="false" outlineLevel="0"/>
    <col min="22" max="22" bestFit="false" customWidth="true" style="78" width="14.8515625" hidden="false" outlineLevel="0"/>
    <col min="23" max="23" bestFit="false" customWidth="true" style="78" width="11.421875" hidden="false" outlineLevel="0"/>
    <col min="24" max="24" bestFit="false" customWidth="true" style="78" width="13.57421875" hidden="false" outlineLevel="0"/>
    <col min="25" max="25" bestFit="false" customWidth="true" style="78" width="8.8515625" hidden="false" outlineLevel="0"/>
    <col min="26" max="26" bestFit="false" customWidth="true" style="78" width="11.28125" hidden="false" outlineLevel="0"/>
    <col min="27" max="27" bestFit="false" customWidth="true" style="78" width="5.57421875" hidden="false" outlineLevel="0"/>
    <col min="28" max="28" bestFit="false" customWidth="true" style="78" width="7.8515625" hidden="false" outlineLevel="0"/>
    <col min="29" max="29" bestFit="false" customWidth="true" style="78" width="12.28125" hidden="false" outlineLevel="0"/>
    <col min="30" max="30" bestFit="false" customWidth="true" style="78" width="14.8515625" hidden="false" outlineLevel="0"/>
    <col min="31" max="31" bestFit="false" customWidth="true" style="78" width="8.8515625" hidden="false" outlineLevel="0"/>
    <col min="32" max="32" bestFit="false" customWidth="true" style="78" width="11.28125" hidden="false" outlineLevel="0"/>
    <col min="33" max="33" bestFit="false" customWidth="true" style="78" width="10.7109375" hidden="false" outlineLevel="0"/>
    <col min="34" max="34" bestFit="false" customWidth="true" style="78" width="13.00390625" hidden="false" outlineLevel="0"/>
    <col min="35" max="35" bestFit="false" customWidth="true" style="78" width="11.00390625" hidden="false" outlineLevel="0"/>
    <col min="36" max="36" bestFit="false" customWidth="true" style="78" width="13.421875" hidden="false" outlineLevel="0"/>
    <col min="37" max="37" bestFit="false" customWidth="true" style="78" width="8.57421875" hidden="false" outlineLevel="0"/>
    <col min="38" max="38" bestFit="false" customWidth="true" style="78" width="10.8515625" hidden="false" outlineLevel="0"/>
    <col min="39" max="39" bestFit="false" customWidth="true" style="78" width="7.421875" hidden="false" outlineLevel="0"/>
    <col min="40" max="40" bestFit="false" customWidth="true" style="78" width="9.8515625" hidden="false" outlineLevel="0"/>
    <col min="41" max="41" bestFit="false" customWidth="true" style="78" width="7.140625" hidden="false" outlineLevel="0"/>
    <col min="42" max="42" bestFit="false" customWidth="true" style="78" width="9.421875" hidden="false" outlineLevel="0"/>
    <col min="43" max="43" bestFit="false" customWidth="true" style="78" width="8.421875" hidden="false" outlineLevel="0"/>
    <col min="44" max="44" bestFit="false" customWidth="true" style="78" width="10.7109375" hidden="false" outlineLevel="0"/>
    <col min="45" max="45" bestFit="false" customWidth="true" style="78" width="6.57421875" hidden="false" outlineLevel="0"/>
    <col min="46" max="46" bestFit="false" customWidth="true" style="78" width="8.8515625" hidden="false" outlineLevel="0"/>
    <col min="47" max="47" bestFit="false" customWidth="true" style="78" width="10.00390625" hidden="false" outlineLevel="0"/>
    <col min="48" max="48" bestFit="false" customWidth="true" style="78" width="13.421875" hidden="false" outlineLevel="0"/>
    <col min="49" max="49" bestFit="false" customWidth="true" style="78" width="7.8515625" hidden="false" outlineLevel="0"/>
    <col min="50" max="50" bestFit="false" customWidth="true" style="78" width="10.140625" hidden="false" outlineLevel="0"/>
    <col min="51" max="51" bestFit="false" customWidth="true" style="78" width="5.57421875" hidden="false" outlineLevel="0"/>
    <col min="52" max="52" bestFit="false" customWidth="true" style="78" width="7.8515625" hidden="false" outlineLevel="0"/>
    <col min="53" max="53" bestFit="false" customWidth="true" style="78" width="9.140625" hidden="false" outlineLevel="0"/>
    <col min="54" max="54" bestFit="false" customWidth="true" style="78" width="11.28125" hidden="false" outlineLevel="0"/>
    <col min="55" max="55" bestFit="false" customWidth="true" style="78" width="8.57421875" hidden="false" outlineLevel="0"/>
    <col min="56" max="56" bestFit="false" customWidth="true" style="78" width="10.8515625" hidden="false" outlineLevel="0"/>
    <col min="57" max="16384" bestFit="false" style="78" width="9.28125" hidden="false" outlineLevel="0"/>
  </cols>
  <sheetData>
    <row r="1" ht="15" customHeight="true">
      <c r="A1" s="105"/>
      <c r="B1" s="106" t="s">
        <v>173</v>
      </c>
      <c r="C1" s="109"/>
      <c r="D1" s="110"/>
      <c r="E1" s="112" t="s">
        <v>204</v>
      </c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20"/>
      <c r="Q1" s="122" t="s">
        <v>211</v>
      </c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6"/>
      <c r="AG1" s="127" t="s">
        <v>220</v>
      </c>
      <c r="AH1" s="129"/>
      <c r="AI1" s="129"/>
      <c r="AJ1" s="129"/>
      <c r="AK1" s="129"/>
      <c r="AL1" s="129"/>
      <c r="AM1" s="129"/>
      <c r="AN1" s="130"/>
      <c r="AO1" s="131" t="s">
        <v>227</v>
      </c>
      <c r="AP1" s="131"/>
      <c r="AQ1" s="131"/>
      <c r="AR1" s="131"/>
      <c r="AS1" s="131"/>
      <c r="AT1" s="131"/>
      <c r="AU1" s="131"/>
      <c r="AV1" s="131"/>
      <c r="AW1" s="132" t="s">
        <v>236</v>
      </c>
      <c r="AX1" s="133"/>
      <c r="AY1" s="133"/>
      <c r="AZ1" s="133"/>
      <c r="BA1" s="133"/>
      <c r="BB1" s="133"/>
      <c r="BC1" s="133"/>
      <c r="BD1" s="134"/>
    </row>
    <row r="2" ht="15" customHeight="true">
      <c r="A2" s="70" t="s">
        <v>0</v>
      </c>
      <c r="B2" s="107" t="s">
        <v>174</v>
      </c>
      <c r="C2" s="77"/>
      <c r="D2" s="111" t="s">
        <v>175</v>
      </c>
      <c r="E2" s="113" t="s">
        <v>177</v>
      </c>
      <c r="F2" s="115" t="s">
        <v>178</v>
      </c>
      <c r="G2" s="116" t="s">
        <v>205</v>
      </c>
      <c r="H2" s="116" t="s">
        <v>206</v>
      </c>
      <c r="I2" s="117" t="s">
        <v>207</v>
      </c>
      <c r="J2" s="118" t="s">
        <v>208</v>
      </c>
      <c r="K2" s="116" t="s">
        <v>209</v>
      </c>
      <c r="L2" s="116" t="s">
        <v>210</v>
      </c>
      <c r="M2" s="119" t="s">
        <v>181</v>
      </c>
      <c r="N2" s="115" t="s">
        <v>182</v>
      </c>
      <c r="O2" s="116" t="s">
        <v>183</v>
      </c>
      <c r="P2" s="121" t="s">
        <v>184</v>
      </c>
      <c r="Q2" s="123" t="s">
        <v>186</v>
      </c>
      <c r="R2" s="118" t="s">
        <v>187</v>
      </c>
      <c r="S2" s="125" t="s">
        <v>188</v>
      </c>
      <c r="T2" s="125" t="s">
        <v>189</v>
      </c>
      <c r="U2" s="117" t="s">
        <v>190</v>
      </c>
      <c r="V2" s="118" t="s">
        <v>191</v>
      </c>
      <c r="W2" s="125" t="s">
        <v>192</v>
      </c>
      <c r="X2" s="125" t="s">
        <v>193</v>
      </c>
      <c r="Y2" s="117" t="s">
        <v>212</v>
      </c>
      <c r="Z2" s="118" t="s">
        <v>213</v>
      </c>
      <c r="AA2" s="116" t="s">
        <v>214</v>
      </c>
      <c r="AB2" s="116" t="s">
        <v>215</v>
      </c>
      <c r="AC2" s="117" t="s">
        <v>216</v>
      </c>
      <c r="AD2" s="118" t="s">
        <v>217</v>
      </c>
      <c r="AE2" s="116" t="s">
        <v>218</v>
      </c>
      <c r="AF2" s="116" t="s">
        <v>219</v>
      </c>
      <c r="AG2" s="128" t="s">
        <v>195</v>
      </c>
      <c r="AH2" s="115" t="s">
        <v>196</v>
      </c>
      <c r="AI2" s="116" t="s">
        <v>221</v>
      </c>
      <c r="AJ2" s="116" t="s">
        <v>222</v>
      </c>
      <c r="AK2" s="117" t="s">
        <v>223</v>
      </c>
      <c r="AL2" s="118" t="s">
        <v>224</v>
      </c>
      <c r="AM2" s="116" t="s">
        <v>225</v>
      </c>
      <c r="AN2" s="121" t="s">
        <v>226</v>
      </c>
      <c r="AO2" s="118" t="s">
        <v>228</v>
      </c>
      <c r="AP2" s="118" t="s">
        <v>229</v>
      </c>
      <c r="AQ2" s="116" t="s">
        <v>230</v>
      </c>
      <c r="AR2" s="116" t="s">
        <v>231</v>
      </c>
      <c r="AS2" s="117" t="s">
        <v>232</v>
      </c>
      <c r="AT2" s="118" t="s">
        <v>233</v>
      </c>
      <c r="AU2" s="116" t="s">
        <v>234</v>
      </c>
      <c r="AV2" s="116" t="s">
        <v>235</v>
      </c>
      <c r="AW2" s="123" t="s">
        <v>237</v>
      </c>
      <c r="AX2" s="118" t="s">
        <v>238</v>
      </c>
      <c r="AY2" s="116" t="s">
        <v>239</v>
      </c>
      <c r="AZ2" s="116" t="s">
        <v>240</v>
      </c>
      <c r="BA2" s="119" t="s">
        <v>200</v>
      </c>
      <c r="BB2" s="115" t="s">
        <v>201</v>
      </c>
      <c r="BC2" s="116" t="s">
        <v>202</v>
      </c>
      <c r="BD2" s="121" t="s">
        <v>203</v>
      </c>
    </row>
    <row r="3" ht="12.75">
      <c r="A3" s="70" t="n">
        <v>1</v>
      </c>
      <c r="B3" s="108" t="n">
        <f>((E3+Q3)*1.3)+((U3+AG3+AO3+AW3)*0.65)+((I3)*2.6)+((Y3+AK3+AS3+BA3)*0.65)+((M3+AC3)*1.3)</f>
        <v>258137.75</v>
      </c>
      <c r="C3" s="77"/>
      <c r="D3" s="108" t="n">
        <f>((G3+S3)*1.3)+((W3+AI3+AQ3+AY3)*0.65)+((K3)*2.6)+((AA3+AM3+AU3+BC3)*0.65)+((O3+AE3)*1.3)</f>
        <v>26850.2</v>
      </c>
      <c r="E3" s="14" t="n">
        <f>'Focused Minority Races'!E3</f>
        <v>22974</v>
      </c>
      <c r="F3" s="75" t="n">
        <f>IF(ISERROR(E3/(E3+G3)),"",(E3/(E3+G3)))</f>
        <v>0.865930421016924</v>
      </c>
      <c r="G3" s="14" t="n">
        <f>'Focused Minority Races'!G3</f>
        <v>3557</v>
      </c>
      <c r="H3" s="75" t="n">
        <f>IF(ISERROR(G3/(E3+G3)),"",(G3/(E3+G3)))</f>
        <v>0.134069578983076</v>
      </c>
      <c r="I3" s="14" t="n">
        <v>22031</v>
      </c>
      <c r="J3" s="75" t="n">
        <f>IF(ISERROR(I3/(I3+K3)),"",(I3/(I3+K3)))</f>
        <v>0.904838179727288</v>
      </c>
      <c r="K3" s="14" t="n">
        <v>2317</v>
      </c>
      <c r="L3" s="75" t="n">
        <f>IF(ISERROR(K3/(I3+K3)),"",(K3/(I3+K3)))</f>
        <v>0.0951618202727123</v>
      </c>
      <c r="M3" s="14" t="n">
        <f>'Focused Minority Races'!I3</f>
        <v>27215</v>
      </c>
      <c r="N3" s="75" t="n">
        <f>IF(ISERROR(M3/(M3+O3)),"",(M3/(M3+O3)))</f>
        <v>0.935963132372666</v>
      </c>
      <c r="O3" s="14" t="n">
        <f>'Focused Minority Races'!K3</f>
        <v>1862</v>
      </c>
      <c r="P3" s="81" t="n">
        <f>IF(ISERROR(O3/(M3+O3)),"",(O3/(M3+O3)))</f>
        <v>0.0640368676273343</v>
      </c>
      <c r="Q3" s="14" t="n">
        <f>'Focused Minority Races'!M3</f>
        <v>22249</v>
      </c>
      <c r="R3" s="75" t="n">
        <f>IF(ISERROR(Q3/(Q3+S3)),"",(Q3/(Q3+S3)))</f>
        <v>0.86876220226474</v>
      </c>
      <c r="S3" s="14" t="n">
        <f>'Focused Minority Races'!O3</f>
        <v>3361</v>
      </c>
      <c r="T3" s="75" t="n">
        <f>IF(ISERROR(S3/(Q3+S3)),"",(S3/(Q3+S3)))</f>
        <v>0.13123779773526</v>
      </c>
      <c r="U3" s="14" t="n">
        <f>'Focused Minority Races'!Q3</f>
        <v>13869</v>
      </c>
      <c r="V3" s="75" t="n">
        <f>IF(ISERROR(U3/(U3+W3)),"",(U3/(U3+W3)))</f>
        <v>0.896219709208401</v>
      </c>
      <c r="W3" s="14" t="n">
        <f>'Focused Minority Races'!S3</f>
        <v>1606</v>
      </c>
      <c r="X3" s="75" t="n">
        <f>IF(ISERROR(W3/(U3+W3)),"",(W3/(U3+W3)))</f>
        <v>0.103780290791599</v>
      </c>
      <c r="Y3" s="14" t="n">
        <v>14395</v>
      </c>
      <c r="Z3" s="75" t="n">
        <f>IF(ISERROR(Y3/(Y3+AA3)),"",(Y3/(Y3+AA3)))</f>
        <v>0.943068658280922</v>
      </c>
      <c r="AA3" s="14" t="n">
        <v>869</v>
      </c>
      <c r="AB3" s="75" t="n">
        <f>IF(ISERROR(AA3/(Y3+AA3)),"",(AA3/(Y3+AA3)))</f>
        <v>0.0569313417190776</v>
      </c>
      <c r="AC3" s="14" t="n">
        <v>26784</v>
      </c>
      <c r="AD3" s="75" t="n">
        <f>IF(ISERROR(AC3/(AC3+AE3)),"",(AC3/(AC3+AE3)))</f>
        <v>0.951508046467015</v>
      </c>
      <c r="AE3" s="14" t="n">
        <v>1365</v>
      </c>
      <c r="AF3" s="75" t="n">
        <f>IF(ISERROR(AE3/(AC3+AE3)),"",(AE3/(AC3+AE3)))</f>
        <v>0.0484919535329852</v>
      </c>
      <c r="AG3" s="99" t="n">
        <f>'Focused Minority Races'!U3</f>
        <v>14122</v>
      </c>
      <c r="AH3" s="75" t="n">
        <f>IF(ISERROR(AG3/(AG3+AI3)),"",(AG3/(AG3+AI3)))</f>
        <v>0.90845931167578</v>
      </c>
      <c r="AI3" s="14" t="n">
        <f>'Focused Minority Races'!W3</f>
        <v>1423</v>
      </c>
      <c r="AJ3" s="75" t="n">
        <f>IF(ISERROR(AI3/(AG3+AI3)),"",(AI3/(AG3+AI3)))</f>
        <v>0.09154068832422</v>
      </c>
      <c r="AK3" s="14" t="n">
        <v>13787</v>
      </c>
      <c r="AL3" s="75" t="n">
        <f>IF(ISERROR(AK3/(AK3+AM3)),"",(AK3/(AK3+AM3)))</f>
        <v>0.88805152979066</v>
      </c>
      <c r="AM3" s="14" t="n">
        <v>1738</v>
      </c>
      <c r="AN3" s="81" t="n">
        <f>IF(ISERROR(AM3/(AK3+AM3)),"",(AM3/(AK3+AM3)))</f>
        <v>0.11194847020934</v>
      </c>
      <c r="AO3" s="14" t="n">
        <v>13486</v>
      </c>
      <c r="AP3" s="75" t="n">
        <f>IF(ISERROR(AO3/(AO3+AQ3)),"",(AO3/(AO3+AQ3)))</f>
        <v>0.904675655732206</v>
      </c>
      <c r="AQ3" s="14" t="n">
        <v>1421</v>
      </c>
      <c r="AR3" s="75" t="n">
        <f>IF(ISERROR(AQ3/(AO3+AQ3)),"",(AQ3/(AO3+AQ3)))</f>
        <v>0.0953243442677937</v>
      </c>
      <c r="AS3" s="14" t="n">
        <v>13356</v>
      </c>
      <c r="AT3" s="75" t="n">
        <f>IF(ISERROR(AS3/(AS3+AU3)),"",(AS3/(AS3+AU3)))</f>
        <v>0.888445420075833</v>
      </c>
      <c r="AU3" s="14" t="n">
        <v>1677</v>
      </c>
      <c r="AV3" s="75" t="n">
        <f>IF(ISERROR(AU3/(AS3+AU3)),"",(AU3/(AS3+AU3)))</f>
        <v>0.111554579924167</v>
      </c>
      <c r="AW3" s="99" t="n">
        <v>14050</v>
      </c>
      <c r="AX3" s="75" t="n">
        <f>IF(ISERROR(AW3/(AW3+AY3)),"",(AW3/(AW3+AY3)))</f>
        <v>0.91192315181411</v>
      </c>
      <c r="AY3" s="14" t="n">
        <v>1357</v>
      </c>
      <c r="AZ3" s="75" t="n">
        <f>IF(ISERROR(AY3/(AW3+AY3)),"",(AY3/(AW3+AY3)))</f>
        <v>0.0880768481858895</v>
      </c>
      <c r="BA3" s="14" t="n">
        <f>'Focused Minority Races'!Y3</f>
        <v>13502</v>
      </c>
      <c r="BB3" s="75" t="n">
        <f>IF(ISERROR(BA3/(BA3+BC3)),"",(BA3/(BA3+BC3)))</f>
        <v>0.890574500362773</v>
      </c>
      <c r="BC3" s="14" t="n">
        <f>'Focused Minority Races'!AA3</f>
        <v>1659</v>
      </c>
      <c r="BD3" s="81" t="n">
        <f>IF(ISERROR(BC3/(BA3+BC3)),"",(BC3/(BA3+BC3)))</f>
        <v>0.109425499637227</v>
      </c>
      <c r="BE3" s="78" t="n">
        <v>2455</v>
      </c>
      <c r="BG3" s="78" t="n">
        <v>3058</v>
      </c>
      <c r="BI3" s="78" t="n">
        <v>2947</v>
      </c>
    </row>
    <row r="4" ht="12.75">
      <c r="A4" s="71" t="n">
        <v>2</v>
      </c>
      <c r="B4" s="108" t="n">
        <f>((E4+Q4)*1.3)+((U4+AG4+AO4+AW4)*0.65)+((I4)*2.6)+((Y4+AK4+AS4+BA4)*0.65)+((M4+AC4)*1.3)</f>
        <v>302189.55</v>
      </c>
      <c r="C4" s="78"/>
      <c r="D4" s="108" t="n">
        <f>((G4+S4)*1.3)+((W4+AI4+AQ4+AY4)*0.65)+((K4)*2.6)+((AA4+AM4+AU4+BC4)*0.65)+((O4+AE4)*1.3)</f>
        <v>19661.2</v>
      </c>
      <c r="E4" s="14" t="n">
        <f>'Focused Minority Races'!E4</f>
        <v>29481</v>
      </c>
      <c r="F4" s="75" t="n">
        <f>IF(ISERROR(E4/(E4+G4)),"",(E4/(E4+G4)))</f>
        <v>0.923995486742305</v>
      </c>
      <c r="G4" s="14" t="n">
        <f>'Focused Minority Races'!G4</f>
        <v>2425</v>
      </c>
      <c r="H4" s="75" t="n">
        <f>IF(ISERROR(G4/(E4+G4)),"",(G4/(E4+G4)))</f>
        <v>0.0760045132576945</v>
      </c>
      <c r="I4" s="14" t="n">
        <v>26142</v>
      </c>
      <c r="J4" s="75" t="n">
        <f>IF(ISERROR(I4/(I4+K4)),"",(I4/(I4+K4)))</f>
        <v>0.945871626022143</v>
      </c>
      <c r="K4" s="14" t="n">
        <v>1496</v>
      </c>
      <c r="L4" s="75" t="n">
        <f>IF(ISERROR(K4/(I4+K4)),"",(K4/(I4+K4)))</f>
        <v>0.0541283739778566</v>
      </c>
      <c r="M4" s="14" t="n">
        <f>'Focused Minority Races'!I4</f>
        <v>28842</v>
      </c>
      <c r="N4" s="75" t="n">
        <f>IF(ISERROR(M4/(M4+O4)),"",(M4/(M4+O4)))</f>
        <v>0.964035029079484</v>
      </c>
      <c r="O4" s="14" t="n">
        <f>'Focused Minority Races'!K4</f>
        <v>1076</v>
      </c>
      <c r="P4" s="75" t="n">
        <f>IF(ISERROR(O4/(M4+O4)),"",(O4/(M4+O4)))</f>
        <v>0.0359649709205161</v>
      </c>
      <c r="Q4" s="14" t="n">
        <f>'Focused Minority Races'!M4</f>
        <v>28670</v>
      </c>
      <c r="R4" s="75" t="n">
        <f>IF(ISERROR(Q4/(Q4+S4)),"",(Q4/(Q4+S4)))</f>
        <v>0.923141320797244</v>
      </c>
      <c r="S4" s="14" t="n">
        <f>'Focused Minority Races'!O4</f>
        <v>2387</v>
      </c>
      <c r="T4" s="75" t="n">
        <f>IF(ISERROR(S4/(Q4+S4)),"",(S4/(Q4+S4)))</f>
        <v>0.0768586792027562</v>
      </c>
      <c r="U4" s="14" t="n">
        <f>'Focused Minority Races'!Q4</f>
        <v>17111</v>
      </c>
      <c r="V4" s="75" t="n">
        <f>IF(ISERROR(U4/(U4+W4)),"",(U4/(U4+W4)))</f>
        <v>0.928431904503527</v>
      </c>
      <c r="W4" s="14" t="n">
        <f>'Focused Minority Races'!S4</f>
        <v>1319</v>
      </c>
      <c r="X4" s="75" t="n">
        <f>IF(ISERROR(W4/(U4+W4)),"",(W4/(U4+W4)))</f>
        <v>0.0715680954964731</v>
      </c>
      <c r="Y4" s="14" t="n">
        <v>16200</v>
      </c>
      <c r="Z4" s="75" t="n">
        <f>IF(ISERROR(Y4/(Y4+AA4)),"",(Y4/(Y4+AA4)))</f>
        <v>0.951262477980035</v>
      </c>
      <c r="AA4" s="14" t="n">
        <v>830</v>
      </c>
      <c r="AB4" s="75" t="n">
        <f>IF(ISERROR(AA4/(Y4+AA4)),"",(AA4/(Y4+AA4)))</f>
        <v>0.0487375220199648</v>
      </c>
      <c r="AC4" s="14" t="n">
        <v>27941</v>
      </c>
      <c r="AD4" s="75" t="n">
        <f>IF(ISERROR(AC4/(AC4+AE4)),"",(AC4/(AC4+AE4)))</f>
        <v>0.966248227686136</v>
      </c>
      <c r="AE4" s="14" t="n">
        <v>976</v>
      </c>
      <c r="AF4" s="75" t="n">
        <f>IF(ISERROR(AE4/(AC4+AE4)),"",(AE4/(AC4+AE4)))</f>
        <v>0.0337517723138638</v>
      </c>
      <c r="AG4" s="14" t="n">
        <f>'Focused Minority Races'!U4</f>
        <v>17413</v>
      </c>
      <c r="AH4" s="75" t="n">
        <f>IF(ISERROR(AG4/(AG4+AI4)),"",(AG4/(AG4+AI4)))</f>
        <v>0.941192367980109</v>
      </c>
      <c r="AI4" s="14" t="n">
        <f>'Focused Minority Races'!W4</f>
        <v>1088</v>
      </c>
      <c r="AJ4" s="75" t="n">
        <f>IF(ISERROR(AI4/(AG4+AI4)),"",(AI4/(AG4+AI4)))</f>
        <v>0.0588076320198908</v>
      </c>
      <c r="AK4" s="14" t="n">
        <v>15372</v>
      </c>
      <c r="AL4" s="75" t="n">
        <f>IF(ISERROR(AK4/(AK4+AM4)),"",(AK4/(AK4+AM4)))</f>
        <v>0.887119113573407</v>
      </c>
      <c r="AM4" s="14" t="n">
        <v>1956</v>
      </c>
      <c r="AN4" s="75" t="n">
        <f>IF(ISERROR(AM4/(AK4+AM4)),"",(AM4/(AK4+AM4)))</f>
        <v>0.112880886426593</v>
      </c>
      <c r="AO4" s="14" t="n">
        <v>16732</v>
      </c>
      <c r="AP4" s="75" t="n">
        <f>IF(ISERROR(AO4/(AO4+AQ4)),"",(AO4/(AO4+AQ4)))</f>
        <v>0.939103103777291</v>
      </c>
      <c r="AQ4" s="14" t="n">
        <v>1085</v>
      </c>
      <c r="AR4" s="75" t="n">
        <f>IF(ISERROR(AQ4/(AO4+AQ4)),"",(AQ4/(AO4+AQ4)))</f>
        <v>0.0608968962227086</v>
      </c>
      <c r="AS4" s="14" t="n">
        <v>15150</v>
      </c>
      <c r="AT4" s="75" t="n">
        <f>IF(ISERROR(AS4/(AS4+AU4)),"",(AS4/(AS4+AU4)))</f>
        <v>0.907566045647876</v>
      </c>
      <c r="AU4" s="14" t="n">
        <v>1543</v>
      </c>
      <c r="AV4" s="75" t="n">
        <f>IF(ISERROR(AU4/(AS4+AU4)),"",(AU4/(AS4+AU4)))</f>
        <v>0.0924339543521236</v>
      </c>
      <c r="AW4" s="14" t="n">
        <v>17253</v>
      </c>
      <c r="AX4" s="75" t="n">
        <f>IF(ISERROR(AW4/(AW4+AY4)),"",(AW4/(AW4+AY4)))</f>
        <v>0.942323447484844</v>
      </c>
      <c r="AY4" s="14" t="n">
        <v>1056</v>
      </c>
      <c r="AZ4" s="75" t="n">
        <f>IF(ISERROR(AY4/(AW4+AY4)),"",(AY4/(AW4+AY4)))</f>
        <v>0.0576765525151565</v>
      </c>
      <c r="BA4" s="14" t="n">
        <f>'Focused Minority Races'!Y4</f>
        <v>15240</v>
      </c>
      <c r="BB4" s="75" t="n">
        <f>IF(ISERROR(BA4/(BA4+BC4)),"",(BA4/(BA4+BC4)))</f>
        <v>0.901828510562755</v>
      </c>
      <c r="BC4" s="14" t="n">
        <f>'Focused Minority Races'!AA4</f>
        <v>1659</v>
      </c>
      <c r="BD4" s="75" t="n">
        <f>IF(ISERROR(BC4/(BA4+BC4)),"",(BC4/(BA4+BC4)))</f>
        <v>0.0981714894372448</v>
      </c>
      <c r="BE4" s="78" t="n">
        <v>6338</v>
      </c>
      <c r="BF4" s="78"/>
      <c r="BG4" s="78" t="n">
        <v>3209</v>
      </c>
      <c r="BH4" s="78"/>
      <c r="BI4" s="78" t="n">
        <v>3326</v>
      </c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</row>
    <row r="5" ht="12.75">
      <c r="A5" s="71" t="n">
        <v>3</v>
      </c>
      <c r="B5" s="108" t="n">
        <f>((E5+Q5)*1.3)+((U5+AG5+AO5+AW5)*0.65)+((I5)*2.6)+((Y5+AK5+AS5+BA5)*0.65)+((M5+AC5)*1.3)</f>
        <v>321564.75</v>
      </c>
      <c r="C5" s="77"/>
      <c r="D5" s="108" t="n">
        <f>((G5+S5)*1.3)+((W5+AI5+AQ5+AY5)*0.65)+((K5)*2.6)+((AA5+AM5+AU5+BC5)*0.65)+((O5+AE5)*1.3)</f>
        <v>19128.85</v>
      </c>
      <c r="E5" s="14" t="n">
        <f>'Focused Minority Races'!E5</f>
        <v>29554</v>
      </c>
      <c r="F5" s="75" t="n">
        <f>IF(ISERROR(E5/(E5+G5)),"",(E5/(E5+G5)))</f>
        <v>0.917370250807052</v>
      </c>
      <c r="G5" s="14" t="n">
        <f>'Focused Minority Races'!G5</f>
        <v>2662</v>
      </c>
      <c r="H5" s="75" t="n">
        <f>IF(ISERROR(G5/(E5+G5)),"",(G5/(E5+G5)))</f>
        <v>0.0826297491929476</v>
      </c>
      <c r="I5" s="14" t="n">
        <v>27594</v>
      </c>
      <c r="J5" s="75" t="n">
        <f>IF(ISERROR(I5/(I5+K5)),"",(I5/(I5+K5)))</f>
        <v>0.94597188892698</v>
      </c>
      <c r="K5" s="14" t="n">
        <v>1576</v>
      </c>
      <c r="L5" s="75" t="n">
        <f>IF(ISERROR(K5/(I5+K5)),"",(K5/(I5+K5)))</f>
        <v>0.0540281110730202</v>
      </c>
      <c r="M5" s="14" t="n">
        <f>'Focused Minority Races'!I5</f>
        <v>33200</v>
      </c>
      <c r="N5" s="75" t="n">
        <f>IF(ISERROR(M5/(M5+O5)),"",(M5/(M5+O5)))</f>
        <v>0.966549244519491</v>
      </c>
      <c r="O5" s="14" t="n">
        <f>'Focused Minority Races'!K5</f>
        <v>1149</v>
      </c>
      <c r="P5" s="75" t="n">
        <f>IF(ISERROR(O5/(M5+O5)),"",(O5/(M5+O5)))</f>
        <v>0.0334507554805089</v>
      </c>
      <c r="Q5" s="14" t="n">
        <f>'Focused Minority Races'!M5</f>
        <v>28777</v>
      </c>
      <c r="R5" s="75" t="n">
        <f>IF(ISERROR(Q5/(Q5+S5)),"",(Q5/(Q5+S5)))</f>
        <v>0.92688504525397</v>
      </c>
      <c r="S5" s="14" t="n">
        <f>'Focused Minority Races'!O5</f>
        <v>2270</v>
      </c>
      <c r="T5" s="75" t="n">
        <f>IF(ISERROR(S5/(Q5+S5)),"",(S5/(Q5+S5)))</f>
        <v>0.0731149547460302</v>
      </c>
      <c r="U5" s="14" t="n">
        <f>'Focused Minority Races'!Q5</f>
        <v>17183</v>
      </c>
      <c r="V5" s="75" t="n">
        <f>IF(ISERROR(U5/(U5+W5)),"",(U5/(U5+W5)))</f>
        <v>0.942618903944265</v>
      </c>
      <c r="W5" s="14" t="n">
        <f>'Focused Minority Races'!S5</f>
        <v>1046</v>
      </c>
      <c r="X5" s="75" t="n">
        <f>IF(ISERROR(W5/(U5+W5)),"",(W5/(U5+W5)))</f>
        <v>0.0573810960557354</v>
      </c>
      <c r="Y5" s="14" t="n">
        <v>17557</v>
      </c>
      <c r="Z5" s="75" t="n">
        <f>IF(ISERROR(Y5/(Y5+AA5)),"",(Y5/(Y5+AA5)))</f>
        <v>0.957306434023991</v>
      </c>
      <c r="AA5" s="14" t="n">
        <v>783</v>
      </c>
      <c r="AB5" s="75" t="n">
        <f>IF(ISERROR(AA5/(Y5+AA5)),"",(AA5/(Y5+AA5)))</f>
        <v>0.0426935659760087</v>
      </c>
      <c r="AC5" s="14" t="n">
        <v>32365</v>
      </c>
      <c r="AD5" s="75" t="n">
        <f>IF(ISERROR(AC5/(AC5+AE5)),"",(AC5/(AC5+AE5)))</f>
        <v>0.9712219421438</v>
      </c>
      <c r="AE5" s="14" t="n">
        <v>959</v>
      </c>
      <c r="AF5" s="75" t="n">
        <f>IF(ISERROR(AE5/(AC5+AE5)),"",(AE5/(AC5+AE5)))</f>
        <v>0.0287780578561997</v>
      </c>
      <c r="AG5" s="14" t="n">
        <f>'Focused Minority Races'!U5</f>
        <v>17400</v>
      </c>
      <c r="AH5" s="75" t="n">
        <f>IF(ISERROR(AG5/(AG5+AI5)),"",(AG5/(AG5+AI5)))</f>
        <v>0.950923598207454</v>
      </c>
      <c r="AI5" s="14" t="n">
        <f>'Focused Minority Races'!W5</f>
        <v>898</v>
      </c>
      <c r="AJ5" s="75" t="n">
        <f>IF(ISERROR(AI5/(AG5+AI5)),"",(AI5/(AG5+AI5)))</f>
        <v>0.0490764017925456</v>
      </c>
      <c r="AK5" s="14" t="n">
        <v>17026</v>
      </c>
      <c r="AL5" s="75" t="n">
        <f>IF(ISERROR(AK5/(AK5+AM5)),"",(AK5/(AK5+AM5)))</f>
        <v>0.911358526924312</v>
      </c>
      <c r="AM5" s="14" t="n">
        <v>1656</v>
      </c>
      <c r="AN5" s="75" t="n">
        <f>IF(ISERROR(AM5/(AK5+AM5)),"",(AM5/(AK5+AM5)))</f>
        <v>0.0886414730756878</v>
      </c>
      <c r="AO5" s="14" t="n">
        <v>16902</v>
      </c>
      <c r="AP5" s="75" t="n">
        <f>IF(ISERROR(AO5/(AO5+AQ5)),"",(AO5/(AO5+AQ5)))</f>
        <v>0.953676014218812</v>
      </c>
      <c r="AQ5" s="14" t="n">
        <v>821</v>
      </c>
      <c r="AR5" s="75" t="n">
        <f>IF(ISERROR(AQ5/(AO5+AQ5)),"",(AQ5/(AO5+AQ5)))</f>
        <v>0.0463239857811883</v>
      </c>
      <c r="AS5" s="14" t="n">
        <v>16621</v>
      </c>
      <c r="AT5" s="75" t="n">
        <f>IF(ISERROR(AS5/(AS5+AU5)),"",(AS5/(AS5+AU5)))</f>
        <v>0.915152516242705</v>
      </c>
      <c r="AU5" s="14" t="n">
        <v>1541</v>
      </c>
      <c r="AV5" s="75" t="n">
        <f>IF(ISERROR(AU5/(AS5+AU5)),"",(AU5/(AS5+AU5)))</f>
        <v>0.0848474837572955</v>
      </c>
      <c r="AW5" s="14" t="n">
        <v>17258</v>
      </c>
      <c r="AX5" s="75" t="n">
        <f>IF(ISERROR(AW5/(AW5+AY5)),"",(AW5/(AW5+AY5)))</f>
        <v>0.952954168967421</v>
      </c>
      <c r="AY5" s="14" t="n">
        <v>852</v>
      </c>
      <c r="AZ5" s="75" t="n">
        <f>IF(ISERROR(AY5/(AW5+AY5)),"",(AY5/(AW5+AY5)))</f>
        <v>0.0470458310325787</v>
      </c>
      <c r="BA5" s="14" t="n">
        <f>'Focused Minority Races'!Y5</f>
        <v>16600</v>
      </c>
      <c r="BB5" s="75" t="n">
        <f>IF(ISERROR(BA5/(BA5+BC5)),"",(BA5/(BA5+BC5)))</f>
        <v>0.919769503546099</v>
      </c>
      <c r="BC5" s="14" t="n">
        <f>'Focused Minority Races'!AA5</f>
        <v>1448</v>
      </c>
      <c r="BD5" s="75" t="n">
        <f>IF(ISERROR(BC5/(BA5+BC5)),"",(BC5/(BA5+BC5)))</f>
        <v>0.0802304964539007</v>
      </c>
      <c r="BE5" s="78" t="n">
        <v>5048</v>
      </c>
      <c r="BF5" s="78"/>
      <c r="BG5" s="78" t="n">
        <v>3780</v>
      </c>
      <c r="BH5" s="78"/>
      <c r="BI5" s="78" t="n">
        <v>3137</v>
      </c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</row>
    <row r="6" ht="12.75">
      <c r="A6" s="71" t="n">
        <v>4</v>
      </c>
      <c r="B6" s="108" t="n">
        <f>((E6+Q6)*1.3)+((U6+AG6+AO6+AW6)*0.65)+((I6)*2.6)+((Y6+AK6+AS6+BA6)*0.65)+((M6+AC6)*1.3)</f>
        <v>264128.8</v>
      </c>
      <c r="C6" s="78"/>
      <c r="D6" s="108" t="n">
        <f>((G6+S6)*1.3)+((W6+AI6+AQ6+AY6)*0.65)+((K6)*2.6)+((AA6+AM6+AU6+BC6)*0.65)+((O6+AE6)*1.3)</f>
        <v>61322.3</v>
      </c>
      <c r="E6" s="14" t="n">
        <f>'Focused Minority Races'!E6</f>
        <v>25073</v>
      </c>
      <c r="F6" s="75" t="n">
        <f>IF(ISERROR(E6/(E6+G6)),"",(E6/(E6+G6)))</f>
        <v>0.811712907507527</v>
      </c>
      <c r="G6" s="14" t="n">
        <f>'Focused Minority Races'!G6</f>
        <v>5816</v>
      </c>
      <c r="H6" s="75" t="n">
        <f>IF(ISERROR(G6/(E6+G6)),"",(G6/(E6+G6)))</f>
        <v>0.188287092492473</v>
      </c>
      <c r="I6" s="14" t="n">
        <v>22807</v>
      </c>
      <c r="J6" s="75" t="n">
        <f>IF(ISERROR(I6/(I6+K6)),"",(I6/(I6+K6)))</f>
        <v>0.817689660117596</v>
      </c>
      <c r="K6" s="14" t="n">
        <v>5085</v>
      </c>
      <c r="L6" s="75" t="n">
        <f>IF(ISERROR(K6/(I6+K6)),"",(K6/(I6+K6)))</f>
        <v>0.182310339882404</v>
      </c>
      <c r="M6" s="14" t="n">
        <f>'Focused Minority Races'!I6</f>
        <v>25156</v>
      </c>
      <c r="N6" s="75" t="n">
        <f>IF(ISERROR(M6/(M6+O6)),"",(M6/(M6+O6)))</f>
        <v>0.826684193230365</v>
      </c>
      <c r="O6" s="14" t="n">
        <f>'Focused Minority Races'!K6</f>
        <v>5274</v>
      </c>
      <c r="P6" s="75" t="n">
        <f>IF(ISERROR(O6/(M6+O6)),"",(O6/(M6+O6)))</f>
        <v>0.173315806769635</v>
      </c>
      <c r="Q6" s="14" t="n">
        <f>'Focused Minority Races'!M6</f>
        <v>24523</v>
      </c>
      <c r="R6" s="75" t="n">
        <f>IF(ISERROR(Q6/(Q6+S6)),"",(Q6/(Q6+S6)))</f>
        <v>0.817678636924411</v>
      </c>
      <c r="S6" s="14" t="n">
        <f>'Focused Minority Races'!O6</f>
        <v>5468</v>
      </c>
      <c r="T6" s="75" t="n">
        <f>IF(ISERROR(S6/(Q6+S6)),"",(S6/(Q6+S6)))</f>
        <v>0.182321363075589</v>
      </c>
      <c r="U6" s="14" t="n">
        <f>'Focused Minority Races'!Q6</f>
        <v>16332</v>
      </c>
      <c r="V6" s="75" t="n">
        <f>IF(ISERROR(U6/(U6+W6)),"",(U6/(U6+W6)))</f>
        <v>0.807275962631605</v>
      </c>
      <c r="W6" s="14" t="n">
        <f>'Focused Minority Races'!S6</f>
        <v>3899</v>
      </c>
      <c r="X6" s="75" t="n">
        <f>IF(ISERROR(W6/(U6+W6)),"",(W6/(U6+W6)))</f>
        <v>0.192724037368395</v>
      </c>
      <c r="Y6" s="14" t="n">
        <v>13728</v>
      </c>
      <c r="Z6" s="75" t="n">
        <f>IF(ISERROR(Y6/(Y6+AA6)),"",(Y6/(Y6+AA6)))</f>
        <v>0.811779315238602</v>
      </c>
      <c r="AA6" s="14" t="n">
        <v>3183</v>
      </c>
      <c r="AB6" s="75" t="n">
        <f>IF(ISERROR(AA6/(Y6+AA6)),"",(AA6/(Y6+AA6)))</f>
        <v>0.188220684761398</v>
      </c>
      <c r="AC6" s="14" t="n">
        <v>25129</v>
      </c>
      <c r="AD6" s="75" t="n">
        <f>IF(ISERROR(AC6/(AC6+AE6)),"",(AC6/(AC6+AE6)))</f>
        <v>0.854611617467011</v>
      </c>
      <c r="AE6" s="14" t="n">
        <v>4275</v>
      </c>
      <c r="AF6" s="75" t="n">
        <f>IF(ISERROR(AE6/(AC6+AE6)),"",(AE6/(AC6+AE6)))</f>
        <v>0.145388382532989</v>
      </c>
      <c r="AG6" s="14" t="n">
        <f>'Focused Minority Races'!U6</f>
        <v>16524</v>
      </c>
      <c r="AH6" s="75" t="n">
        <f>IF(ISERROR(AG6/(AG6+AI6)),"",(AG6/(AG6+AI6)))</f>
        <v>0.817049050632911</v>
      </c>
      <c r="AI6" s="14" t="n">
        <f>'Focused Minority Races'!W6</f>
        <v>3700</v>
      </c>
      <c r="AJ6" s="75" t="n">
        <f>IF(ISERROR(AI6/(AG6+AI6)),"",(AI6/(AG6+AI6)))</f>
        <v>0.182950949367089</v>
      </c>
      <c r="AK6" s="14" t="n">
        <v>12540</v>
      </c>
      <c r="AL6" s="75" t="n">
        <f>IF(ISERROR(AK6/(AK6+AM6)),"",(AK6/(AK6+AM6)))</f>
        <v>0.720151610865445</v>
      </c>
      <c r="AM6" s="14" t="n">
        <v>4873</v>
      </c>
      <c r="AN6" s="75" t="n">
        <f>IF(ISERROR(AM6/(AK6+AM6)),"",(AM6/(AK6+AM6)))</f>
        <v>0.279848389134555</v>
      </c>
      <c r="AO6" s="14" t="n">
        <v>15698</v>
      </c>
      <c r="AP6" s="75" t="n">
        <f>IF(ISERROR(AO6/(AO6+AQ6)),"",(AO6/(AO6+AQ6)))</f>
        <v>0.8054386865059</v>
      </c>
      <c r="AQ6" s="14" t="n">
        <v>3792</v>
      </c>
      <c r="AR6" s="75" t="n">
        <f>IF(ISERROR(AQ6/(AO6+AQ6)),"",(AQ6/(AO6+AQ6)))</f>
        <v>0.1945613134941</v>
      </c>
      <c r="AS6" s="14" t="n">
        <v>12134</v>
      </c>
      <c r="AT6" s="75" t="n">
        <f>IF(ISERROR(AS6/(AS6+AU6)),"",(AS6/(AS6+AU6)))</f>
        <v>0.726108551253665</v>
      </c>
      <c r="AU6" s="14" t="n">
        <v>4577</v>
      </c>
      <c r="AV6" s="75" t="n">
        <f>IF(ISERROR(AU6/(AS6+AU6)),"",(AU6/(AS6+AU6)))</f>
        <v>0.273891448746335</v>
      </c>
      <c r="AW6" s="14" t="n">
        <v>16442</v>
      </c>
      <c r="AX6" s="75" t="n">
        <f>IF(ISERROR(AW6/(AW6+AY6)),"",(AW6/(AW6+AY6)))</f>
        <v>0.82383004309049</v>
      </c>
      <c r="AY6" s="14" t="n">
        <v>3516</v>
      </c>
      <c r="AZ6" s="75" t="n">
        <f>IF(ISERROR(AY6/(AW6+AY6)),"",(AY6/(AW6+AY6)))</f>
        <v>0.17616995690951</v>
      </c>
      <c r="BA6" s="14" t="n">
        <f>'Focused Minority Races'!Y6</f>
        <v>11964</v>
      </c>
      <c r="BB6" s="75" t="n">
        <f>IF(ISERROR(BA6/(BA6+BC6)),"",(BA6/(BA6+BC6)))</f>
        <v>0.713842482100239</v>
      </c>
      <c r="BC6" s="14" t="n">
        <f>'Focused Minority Races'!AA6</f>
        <v>4796</v>
      </c>
      <c r="BD6" s="75" t="n">
        <f>IF(ISERROR(BC6/(BA6+BC6)),"",(BC6/(BA6+BC6)))</f>
        <v>0.286157517899761</v>
      </c>
      <c r="BE6" s="78" t="n">
        <v>4852</v>
      </c>
      <c r="BF6" s="78"/>
      <c r="BG6" s="78" t="n">
        <v>2106</v>
      </c>
      <c r="BH6" s="78"/>
      <c r="BI6" s="78" t="n">
        <v>3074</v>
      </c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  <c r="IV6" s="78"/>
      <c r="IW6" s="78"/>
      <c r="IX6" s="78"/>
      <c r="IY6" s="78"/>
      <c r="IZ6" s="78"/>
      <c r="JA6" s="78"/>
      <c r="JB6" s="78"/>
      <c r="JC6" s="78"/>
      <c r="JD6" s="78"/>
      <c r="JE6" s="78"/>
      <c r="JF6" s="78"/>
      <c r="JG6" s="78"/>
      <c r="JH6" s="78"/>
      <c r="JI6" s="78"/>
      <c r="JJ6" s="78"/>
      <c r="JK6" s="78"/>
      <c r="JL6" s="78"/>
      <c r="JM6" s="78"/>
      <c r="JN6" s="78"/>
      <c r="JO6" s="78"/>
      <c r="JP6" s="78"/>
      <c r="JQ6" s="78"/>
      <c r="JR6" s="78"/>
      <c r="JS6" s="78"/>
      <c r="JT6" s="78"/>
      <c r="JU6" s="78"/>
      <c r="JV6" s="78"/>
      <c r="JW6" s="78"/>
      <c r="JX6" s="78"/>
      <c r="JY6" s="78"/>
      <c r="JZ6" s="78"/>
      <c r="KA6" s="78"/>
      <c r="KB6" s="78"/>
      <c r="KC6" s="78"/>
      <c r="KD6" s="78"/>
      <c r="KE6" s="78"/>
      <c r="KF6" s="78"/>
      <c r="KG6" s="78"/>
      <c r="KH6" s="78"/>
      <c r="KI6" s="78"/>
      <c r="KJ6" s="78"/>
      <c r="KK6" s="78"/>
      <c r="KL6" s="78"/>
      <c r="KM6" s="78"/>
      <c r="KN6" s="78"/>
      <c r="KO6" s="78"/>
      <c r="KP6" s="78"/>
      <c r="KQ6" s="78"/>
      <c r="KR6" s="78"/>
      <c r="KS6" s="78"/>
      <c r="KT6" s="78"/>
      <c r="KU6" s="78"/>
      <c r="KV6" s="78"/>
      <c r="KW6" s="78"/>
      <c r="KX6" s="78"/>
      <c r="KY6" s="78"/>
    </row>
    <row r="7" ht="12.75">
      <c r="A7" s="71" t="n">
        <v>5</v>
      </c>
      <c r="B7" s="108" t="n">
        <f>((E7+Q7)*1.3)+((U7+AG7+AO7+AW7)*0.65)+((I7)*2.6)+((Y7+AK7+AS7+BA7)*0.65)+((M7+AC7)*1.3)</f>
        <v>254607.6</v>
      </c>
      <c r="C7" s="77"/>
      <c r="D7" s="108" t="n">
        <f>((G7+S7)*1.3)+((W7+AI7+AQ7+AY7)*0.65)+((K7)*2.6)+((AA7+AM7+AU7+BC7)*0.65)+((O7+AE7)*1.3)</f>
        <v>186577.3</v>
      </c>
      <c r="E7" s="14" t="n">
        <f>'Focused Minority Races'!E7</f>
        <v>23637</v>
      </c>
      <c r="F7" s="75" t="n">
        <f>IF(ISERROR(E7/(E7+G7)),"",(E7/(E7+G7)))</f>
        <v>0.541760256704103</v>
      </c>
      <c r="G7" s="14" t="n">
        <f>'Focused Minority Races'!G7</f>
        <v>19993</v>
      </c>
      <c r="H7" s="75" t="n">
        <f>IF(ISERROR(G7/(E7+G7)),"",(G7/(E7+G7)))</f>
        <v>0.458239743295897</v>
      </c>
      <c r="I7" s="14" t="n">
        <v>18932</v>
      </c>
      <c r="J7" s="75" t="n">
        <f>IF(ISERROR(I7/(I7+K7)),"",(I7/(I7+K7)))</f>
        <v>0.520968629609246</v>
      </c>
      <c r="K7" s="14" t="n">
        <v>17408</v>
      </c>
      <c r="L7" s="75" t="n">
        <f>IF(ISERROR(K7/(I7+K7)),"",(K7/(I7+K7)))</f>
        <v>0.479031370390754</v>
      </c>
      <c r="M7" s="14" t="n">
        <f>'Focused Minority Races'!I7</f>
        <v>23552</v>
      </c>
      <c r="N7" s="75" t="n">
        <f>IF(ISERROR(M7/(M7+O7)),"",(M7/(M7+O7)))</f>
        <v>0.621047912876091</v>
      </c>
      <c r="O7" s="14" t="n">
        <f>'Focused Minority Races'!K7</f>
        <v>14371</v>
      </c>
      <c r="P7" s="75" t="n">
        <f>IF(ISERROR(O7/(M7+O7)),"",(O7/(M7+O7)))</f>
        <v>0.378952087123909</v>
      </c>
      <c r="Q7" s="14" t="n">
        <f>'Focused Minority Races'!M7</f>
        <v>23480</v>
      </c>
      <c r="R7" s="75" t="n">
        <f>IF(ISERROR(Q7/(Q7+S7)),"",(Q7/(Q7+S7)))</f>
        <v>0.55417876277467</v>
      </c>
      <c r="S7" s="14" t="n">
        <f>'Focused Minority Races'!O7</f>
        <v>18889</v>
      </c>
      <c r="T7" s="75" t="n">
        <f>IF(ISERROR(S7/(Q7+S7)),"",(S7/(Q7+S7)))</f>
        <v>0.44582123722533</v>
      </c>
      <c r="U7" s="14" t="n">
        <f>'Focused Minority Races'!Q7</f>
        <v>18472</v>
      </c>
      <c r="V7" s="75" t="n">
        <f>IF(ISERROR(U7/(U7+W7)),"",(U7/(U7+W7)))</f>
        <v>0.588036800050934</v>
      </c>
      <c r="W7" s="14" t="n">
        <f>'Focused Minority Races'!S7</f>
        <v>12941</v>
      </c>
      <c r="X7" s="75" t="n">
        <f>IF(ISERROR(W7/(U7+W7)),"",(W7/(U7+W7)))</f>
        <v>0.411963199949066</v>
      </c>
      <c r="Y7" s="14" t="n">
        <v>14790</v>
      </c>
      <c r="Z7" s="75" t="n">
        <f>IF(ISERROR(Y7/(Y7+AA7)),"",(Y7/(Y7+AA7)))</f>
        <v>0.65891472868217</v>
      </c>
      <c r="AA7" s="14" t="n">
        <v>7656</v>
      </c>
      <c r="AB7" s="75" t="n">
        <f>IF(ISERROR(AA7/(Y7+AA7)),"",(AA7/(Y7+AA7)))</f>
        <v>0.341085271317829</v>
      </c>
      <c r="AC7" s="14" t="n">
        <v>25361</v>
      </c>
      <c r="AD7" s="75" t="n">
        <f>IF(ISERROR(AC7/(AC7+AE7)),"",(AC7/(AC7+AE7)))</f>
        <v>0.701432680606262</v>
      </c>
      <c r="AE7" s="14" t="n">
        <v>10795</v>
      </c>
      <c r="AF7" s="75" t="n">
        <f>IF(ISERROR(AE7/(AC7+AE7)),"",(AE7/(AC7+AE7)))</f>
        <v>0.298567319393738</v>
      </c>
      <c r="AG7" s="14" t="n">
        <f>'Focused Minority Races'!U7</f>
        <v>18873</v>
      </c>
      <c r="AH7" s="75" t="n">
        <f>IF(ISERROR(AG7/(AG7+AI7)),"",(AG7/(AG7+AI7)))</f>
        <v>0.605078387996537</v>
      </c>
      <c r="AI7" s="14" t="n">
        <f>'Focused Minority Races'!W7</f>
        <v>12318</v>
      </c>
      <c r="AJ7" s="75" t="n">
        <f>IF(ISERROR(AI7/(AG7+AI7)),"",(AI7/(AG7+AI7)))</f>
        <v>0.394921612003463</v>
      </c>
      <c r="AK7" s="14" t="n">
        <v>12768</v>
      </c>
      <c r="AL7" s="75" t="n">
        <f>IF(ISERROR(AK7/(AK7+AM7)),"",(AK7/(AK7+AM7)))</f>
        <v>0.543550446998723</v>
      </c>
      <c r="AM7" s="14" t="n">
        <v>10722</v>
      </c>
      <c r="AN7" s="75" t="n">
        <f>IF(ISERROR(AM7/(AK7+AM7)),"",(AM7/(AK7+AM7)))</f>
        <v>0.456449553001277</v>
      </c>
      <c r="AO7" s="14" t="n">
        <v>17203</v>
      </c>
      <c r="AP7" s="75" t="n">
        <f>IF(ISERROR(AO7/(AO7+AQ7)),"",(AO7/(AO7+AQ7)))</f>
        <v>0.580026298931185</v>
      </c>
      <c r="AQ7" s="14" t="n">
        <v>12456</v>
      </c>
      <c r="AR7" s="75" t="n">
        <f>IF(ISERROR(AQ7/(AO7+AQ7)),"",(AQ7/(AO7+AQ7)))</f>
        <v>0.419973701068816</v>
      </c>
      <c r="AS7" s="14" t="n">
        <v>11824</v>
      </c>
      <c r="AT7" s="75" t="n">
        <f>IF(ISERROR(AS7/(AS7+AU7)),"",(AS7/(AS7+AU7)))</f>
        <v>0.532708596143449</v>
      </c>
      <c r="AU7" s="14" t="n">
        <v>10372</v>
      </c>
      <c r="AV7" s="75" t="n">
        <f>IF(ISERROR(AU7/(AS7+AU7)),"",(AU7/(AS7+AU7)))</f>
        <v>0.467291403856551</v>
      </c>
      <c r="AW7" s="14" t="n">
        <v>18775</v>
      </c>
      <c r="AX7" s="75" t="n">
        <f>IF(ISERROR(AW7/(AW7+AY7)),"",(AW7/(AW7+AY7)))</f>
        <v>0.613883076118232</v>
      </c>
      <c r="AY7" s="14" t="n">
        <v>11809</v>
      </c>
      <c r="AZ7" s="75" t="n">
        <f>IF(ISERROR(AY7/(AW7+AY7)),"",(AY7/(AW7+AY7)))</f>
        <v>0.386116923881768</v>
      </c>
      <c r="BA7" s="14" t="n">
        <f>'Focused Minority Races'!Y7</f>
        <v>11211</v>
      </c>
      <c r="BB7" s="75" t="n">
        <f>IF(ISERROR(BA7/(BA7+BC7)),"",(BA7/(BA7+BC7)))</f>
        <v>0.503842523931509</v>
      </c>
      <c r="BC7" s="14" t="n">
        <f>'Focused Minority Races'!AA7</f>
        <v>11040</v>
      </c>
      <c r="BD7" s="75" t="n">
        <f>IF(ISERROR(BC7/(BA7+BC7)),"",(BC7/(BA7+BC7)))</f>
        <v>0.496157476068491</v>
      </c>
      <c r="BE7" s="78" t="n">
        <v>2962</v>
      </c>
      <c r="BF7" s="78"/>
      <c r="BG7" s="78" t="n">
        <v>1427</v>
      </c>
      <c r="BH7" s="78"/>
      <c r="BI7" s="78" t="n">
        <v>4852</v>
      </c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  <c r="IV7" s="78"/>
      <c r="IW7" s="78"/>
      <c r="IX7" s="78"/>
      <c r="IY7" s="78"/>
      <c r="IZ7" s="78"/>
      <c r="JA7" s="78"/>
      <c r="JB7" s="78"/>
      <c r="JC7" s="78"/>
      <c r="JD7" s="78"/>
      <c r="JE7" s="78"/>
      <c r="JF7" s="78"/>
      <c r="JG7" s="78"/>
      <c r="JH7" s="78"/>
      <c r="JI7" s="78"/>
      <c r="JJ7" s="78"/>
      <c r="JK7" s="78"/>
      <c r="JL7" s="78"/>
      <c r="JM7" s="78"/>
      <c r="JN7" s="78"/>
      <c r="JO7" s="78"/>
      <c r="JP7" s="78"/>
      <c r="JQ7" s="78"/>
      <c r="JR7" s="78"/>
      <c r="JS7" s="78"/>
      <c r="JT7" s="78"/>
      <c r="JU7" s="78"/>
      <c r="JV7" s="78"/>
      <c r="JW7" s="78"/>
      <c r="JX7" s="78"/>
      <c r="JY7" s="78"/>
      <c r="JZ7" s="78"/>
      <c r="KA7" s="78"/>
      <c r="KB7" s="78"/>
      <c r="KC7" s="78"/>
      <c r="KD7" s="78"/>
      <c r="KE7" s="78"/>
      <c r="KF7" s="78"/>
      <c r="KG7" s="78"/>
      <c r="KH7" s="78"/>
      <c r="KI7" s="78"/>
      <c r="KJ7" s="78"/>
      <c r="KK7" s="78"/>
      <c r="KL7" s="78"/>
      <c r="KM7" s="78"/>
      <c r="KN7" s="78"/>
      <c r="KO7" s="78"/>
      <c r="KP7" s="78"/>
      <c r="KQ7" s="78"/>
      <c r="KR7" s="78"/>
      <c r="KS7" s="78"/>
      <c r="KT7" s="78"/>
      <c r="KU7" s="78"/>
      <c r="KV7" s="78"/>
      <c r="KW7" s="78"/>
      <c r="KX7" s="78"/>
      <c r="KY7" s="78"/>
    </row>
    <row r="8" ht="12.75">
      <c r="A8" s="71" t="n">
        <v>6</v>
      </c>
      <c r="B8" s="108" t="n">
        <f>((E8+Q8)*1.3)+((U8+AG8+AO8+AW8)*0.65)+((I8)*2.6)+((Y8+AK8+AS8+BA8)*0.65)+((M8+AC8)*1.3)</f>
        <v>270884.25</v>
      </c>
      <c r="C8" s="78"/>
      <c r="D8" s="108" t="n">
        <f>((G8+S8)*1.3)+((W8+AI8+AQ8+AY8)*0.65)+((K8)*2.6)+((AA8+AM8+AU8+BC8)*0.65)+((O8+AE8)*1.3)</f>
        <v>173183.4</v>
      </c>
      <c r="E8" s="14" t="n">
        <f>'Focused Minority Races'!E8</f>
        <v>26680</v>
      </c>
      <c r="F8" s="75" t="n">
        <f>IF(ISERROR(E8/(E8+G8)),"",(E8/(E8+G8)))</f>
        <v>0.623685071765861</v>
      </c>
      <c r="G8" s="14" t="n">
        <f>'Focused Minority Races'!G8</f>
        <v>16098</v>
      </c>
      <c r="H8" s="75" t="n">
        <f>IF(ISERROR(G8/(E8+G8)),"",(G8/(E8+G8)))</f>
        <v>0.376314928234139</v>
      </c>
      <c r="I8" s="14" t="n">
        <v>21180</v>
      </c>
      <c r="J8" s="75" t="n">
        <f>IF(ISERROR(I8/(I8+K8)),"",(I8/(I8+K8)))</f>
        <v>0.581852146919041</v>
      </c>
      <c r="K8" s="14" t="n">
        <v>15221</v>
      </c>
      <c r="L8" s="75" t="n">
        <f>IF(ISERROR(K8/(I8+K8)),"",(K8/(I8+K8)))</f>
        <v>0.418147853080959</v>
      </c>
      <c r="M8" s="14" t="n">
        <f>'Focused Minority Races'!I8</f>
        <v>23330</v>
      </c>
      <c r="N8" s="75" t="n">
        <f>IF(ISERROR(M8/(M8+O8)),"",(M8/(M8+O8)))</f>
        <v>0.605832402814926</v>
      </c>
      <c r="O8" s="14" t="n">
        <f>'Focused Minority Races'!K8</f>
        <v>15179</v>
      </c>
      <c r="P8" s="75" t="n">
        <f>IF(ISERROR(O8/(M8+O8)),"",(O8/(M8+O8)))</f>
        <v>0.394167597185074</v>
      </c>
      <c r="Q8" s="14" t="n">
        <f>'Focused Minority Races'!M8</f>
        <v>26400</v>
      </c>
      <c r="R8" s="75" t="n">
        <f>IF(ISERROR(Q8/(Q8+S8)),"",(Q8/(Q8+S8)))</f>
        <v>0.635547316979224</v>
      </c>
      <c r="S8" s="14" t="n">
        <f>'Focused Minority Races'!O8</f>
        <v>15139</v>
      </c>
      <c r="T8" s="75" t="n">
        <f>IF(ISERROR(S8/(Q8+S8)),"",(S8/(Q8+S8)))</f>
        <v>0.364452683020776</v>
      </c>
      <c r="U8" s="14" t="n">
        <f>'Focused Minority Races'!Q8</f>
        <v>20415</v>
      </c>
      <c r="V8" s="75" t="n">
        <f>IF(ISERROR(U8/(U8+W8)),"",(U8/(U8+W8)))</f>
        <v>0.644128226162681</v>
      </c>
      <c r="W8" s="14" t="n">
        <f>'Focused Minority Races'!S8</f>
        <v>11279</v>
      </c>
      <c r="X8" s="75" t="n">
        <f>IF(ISERROR(W8/(U8+W8)),"",(W8/(U8+W8)))</f>
        <v>0.355871773837319</v>
      </c>
      <c r="Y8" s="14" t="n">
        <v>14688</v>
      </c>
      <c r="Z8" s="75" t="n">
        <f>IF(ISERROR(Y8/(Y8+AA8)),"",(Y8/(Y8+AA8)))</f>
        <v>0.62860566635282</v>
      </c>
      <c r="AA8" s="14" t="n">
        <v>8678</v>
      </c>
      <c r="AB8" s="75" t="n">
        <f>IF(ISERROR(AA8/(Y8+AA8)),"",(AA8/(Y8+AA8)))</f>
        <v>0.37139433364718</v>
      </c>
      <c r="AC8" s="14" t="n">
        <v>24867</v>
      </c>
      <c r="AD8" s="75" t="n">
        <f>IF(ISERROR(AC8/(AC8+AE8)),"",(AC8/(AC8+AE8)))</f>
        <v>0.675440026075619</v>
      </c>
      <c r="AE8" s="14" t="n">
        <v>11949</v>
      </c>
      <c r="AF8" s="75" t="n">
        <f>IF(ISERROR(AE8/(AC8+AE8)),"",(AE8/(AC8+AE8)))</f>
        <v>0.324559973924381</v>
      </c>
      <c r="AG8" s="14" t="n">
        <f>'Focused Minority Races'!U8</f>
        <v>20601</v>
      </c>
      <c r="AH8" s="75" t="n">
        <f>IF(ISERROR(AG8/(AG8+AI8)),"",(AG8/(AG8+AI8)))</f>
        <v>0.653129161118509</v>
      </c>
      <c r="AI8" s="14" t="n">
        <f>'Focused Minority Races'!W8</f>
        <v>10941</v>
      </c>
      <c r="AJ8" s="75" t="n">
        <f>IF(ISERROR(AI8/(AG8+AI8)),"",(AI8/(AG8+AI8)))</f>
        <v>0.346870838881491</v>
      </c>
      <c r="AK8" s="14" t="n">
        <v>12095</v>
      </c>
      <c r="AL8" s="75" t="n">
        <f>IF(ISERROR(AK8/(AK8+AM8)),"",(AK8/(AK8+AM8)))</f>
        <v>0.495656093762806</v>
      </c>
      <c r="AM8" s="14" t="n">
        <v>12307</v>
      </c>
      <c r="AN8" s="75" t="n">
        <f>IF(ISERROR(AM8/(AK8+AM8)),"",(AM8/(AK8+AM8)))</f>
        <v>0.504343906237194</v>
      </c>
      <c r="AO8" s="14" t="n">
        <v>18955</v>
      </c>
      <c r="AP8" s="75" t="n">
        <f>IF(ISERROR(AO8/(AO8+AQ8)),"",(AO8/(AO8+AQ8)))</f>
        <v>0.628169014084507</v>
      </c>
      <c r="AQ8" s="14" t="n">
        <v>11220</v>
      </c>
      <c r="AR8" s="75" t="n">
        <f>IF(ISERROR(AQ8/(AO8+AQ8)),"",(AQ8/(AO8+AQ8)))</f>
        <v>0.371830985915493</v>
      </c>
      <c r="AS8" s="14" t="n">
        <v>11569</v>
      </c>
      <c r="AT8" s="75" t="n">
        <f>IF(ISERROR(AS8/(AS8+AU8)),"",(AS8/(AS8+AU8)))</f>
        <v>0.501887119864648</v>
      </c>
      <c r="AU8" s="14" t="n">
        <v>11482</v>
      </c>
      <c r="AV8" s="75" t="n">
        <f>IF(ISERROR(AU8/(AS8+AU8)),"",(AU8/(AS8+AU8)))</f>
        <v>0.498112880135352</v>
      </c>
      <c r="AW8" s="14" t="n">
        <v>20472</v>
      </c>
      <c r="AX8" s="75" t="n">
        <f>IF(ISERROR(AW8/(AW8+AY8)),"",(AW8/(AW8+AY8)))</f>
        <v>0.66203149759079</v>
      </c>
      <c r="AY8" s="14" t="n">
        <v>10451</v>
      </c>
      <c r="AZ8" s="75" t="n">
        <f>IF(ISERROR(AY8/(AW8+AY8)),"",(AY8/(AW8+AY8)))</f>
        <v>0.33796850240921</v>
      </c>
      <c r="BA8" s="14" t="n">
        <f>'Focused Minority Races'!Y8</f>
        <v>10676</v>
      </c>
      <c r="BB8" s="75" t="n">
        <f>IF(ISERROR(BA8/(BA8+BC8)),"",(BA8/(BA8+BC8)))</f>
        <v>0.461365600691443</v>
      </c>
      <c r="BC8" s="14" t="n">
        <f>'Focused Minority Races'!AA8</f>
        <v>12464</v>
      </c>
      <c r="BD8" s="75" t="n">
        <f>IF(ISERROR(BC8/(BA8+BC8)),"",(BC8/(BA8+BC8)))</f>
        <v>0.538634399308557</v>
      </c>
      <c r="BE8" s="78" t="n">
        <v>5990</v>
      </c>
      <c r="BF8" s="78"/>
      <c r="BG8" s="78" t="n">
        <v>1314</v>
      </c>
      <c r="BH8" s="78"/>
      <c r="BI8" s="78" t="n">
        <v>4673</v>
      </c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  <c r="IW8" s="78"/>
      <c r="IX8" s="78"/>
      <c r="IY8" s="78"/>
      <c r="IZ8" s="78"/>
      <c r="JA8" s="78"/>
      <c r="JB8" s="78"/>
      <c r="JC8" s="78"/>
      <c r="JD8" s="78"/>
      <c r="JE8" s="78"/>
      <c r="JF8" s="78"/>
      <c r="JG8" s="78"/>
      <c r="JH8" s="78"/>
      <c r="JI8" s="78"/>
      <c r="JJ8" s="78"/>
      <c r="JK8" s="78"/>
      <c r="JL8" s="78"/>
      <c r="JM8" s="78"/>
      <c r="JN8" s="78"/>
      <c r="JO8" s="78"/>
      <c r="JP8" s="78"/>
      <c r="JQ8" s="78"/>
      <c r="JR8" s="78"/>
      <c r="JS8" s="78"/>
      <c r="JT8" s="78"/>
      <c r="JU8" s="78"/>
      <c r="JV8" s="78"/>
      <c r="JW8" s="78"/>
      <c r="JX8" s="78"/>
      <c r="JY8" s="78"/>
      <c r="JZ8" s="78"/>
      <c r="KA8" s="78"/>
      <c r="KB8" s="78"/>
      <c r="KC8" s="78"/>
      <c r="KD8" s="78"/>
      <c r="KE8" s="78"/>
      <c r="KF8" s="78"/>
      <c r="KG8" s="78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78"/>
      <c r="KW8" s="78"/>
      <c r="KX8" s="78"/>
      <c r="KY8" s="78"/>
    </row>
    <row r="9" ht="12.75">
      <c r="A9" s="71" t="n">
        <v>7</v>
      </c>
      <c r="B9" s="108" t="n">
        <f>((E9+Q9)*1.3)+((U9+AG9+AO9+AW9)*0.65)+((I9)*2.6)+((Y9+AK9+AS9+BA9)*0.65)+((M9+AC9)*1.3)</f>
        <v>404986.4</v>
      </c>
      <c r="C9" s="77"/>
      <c r="D9" s="108" t="n">
        <f>((G9+S9)*1.3)+((W9+AI9+AQ9+AY9)*0.65)+((K9)*2.6)+((AA9+AM9+AU9+BC9)*0.65)+((O9+AE9)*1.3)</f>
        <v>123334.9</v>
      </c>
      <c r="E9" s="14" t="n">
        <f>'Focused Minority Races'!E9</f>
        <v>36924</v>
      </c>
      <c r="F9" s="75" t="n">
        <f>IF(ISERROR(E9/(E9+G9)),"",(E9/(E9+G9)))</f>
        <v>0.758535683470973</v>
      </c>
      <c r="G9" s="14" t="n">
        <f>'Focused Minority Races'!G9</f>
        <v>11754</v>
      </c>
      <c r="H9" s="75" t="n">
        <f>IF(ISERROR(G9/(E9+G9)),"",(G9/(E9+G9)))</f>
        <v>0.241464316529027</v>
      </c>
      <c r="I9" s="14" t="n">
        <v>33394</v>
      </c>
      <c r="J9" s="75" t="n">
        <f>IF(ISERROR(I9/(I9+K9)),"",(I9/(I9+K9)))</f>
        <v>0.762541958760533</v>
      </c>
      <c r="K9" s="14" t="n">
        <v>10399</v>
      </c>
      <c r="L9" s="75" t="n">
        <f>IF(ISERROR(K9/(I9+K9)),"",(K9/(I9+K9)))</f>
        <v>0.237458041239467</v>
      </c>
      <c r="M9" s="14" t="n">
        <f>'Focused Minority Races'!I9</f>
        <v>36832</v>
      </c>
      <c r="N9" s="75" t="n">
        <f>IF(ISERROR(M9/(M9+O9)),"",(M9/(M9+O9)))</f>
        <v>0.77426949758251</v>
      </c>
      <c r="O9" s="14" t="n">
        <f>'Focused Minority Races'!K9</f>
        <v>10738</v>
      </c>
      <c r="P9" s="75" t="n">
        <f>IF(ISERROR(O9/(M9+O9)),"",(O9/(M9+O9)))</f>
        <v>0.22573050241749</v>
      </c>
      <c r="Q9" s="14" t="n">
        <f>'Focused Minority Races'!M9</f>
        <v>36465</v>
      </c>
      <c r="R9" s="75" t="n">
        <f>IF(ISERROR(Q9/(Q9+S9)),"",(Q9/(Q9+S9)))</f>
        <v>0.768169370128502</v>
      </c>
      <c r="S9" s="14" t="n">
        <f>'Focused Minority Races'!O9</f>
        <v>11005</v>
      </c>
      <c r="T9" s="75" t="n">
        <f>IF(ISERROR(S9/(Q9+S9)),"",(S9/(Q9+S9)))</f>
        <v>0.231830629871498</v>
      </c>
      <c r="U9" s="14" t="n">
        <f>'Focused Minority Races'!Q9</f>
        <v>26675</v>
      </c>
      <c r="V9" s="75" t="n">
        <f>IF(ISERROR(U9/(U9+W9)),"",(U9/(U9+W9)))</f>
        <v>0.755922693266833</v>
      </c>
      <c r="W9" s="14" t="n">
        <f>'Focused Minority Races'!S9</f>
        <v>8613</v>
      </c>
      <c r="X9" s="75" t="n">
        <f>IF(ISERROR(W9/(U9+W9)),"",(W9/(U9+W9)))</f>
        <v>0.244077306733167</v>
      </c>
      <c r="Y9" s="14" t="n">
        <v>23604</v>
      </c>
      <c r="Z9" s="75" t="n">
        <f>IF(ISERROR(Y9/(Y9+AA9)),"",(Y9/(Y9+AA9)))</f>
        <v>0.797001620745543</v>
      </c>
      <c r="AA9" s="14" t="n">
        <v>6012</v>
      </c>
      <c r="AB9" s="75" t="n">
        <f>IF(ISERROR(AA9/(Y9+AA9)),"",(AA9/(Y9+AA9)))</f>
        <v>0.202998379254457</v>
      </c>
      <c r="AC9" s="14" t="n">
        <v>37548</v>
      </c>
      <c r="AD9" s="75" t="n">
        <f>IF(ISERROR(AC9/(AC9+AE9)),"",(AC9/(AC9+AE9)))</f>
        <v>0.816651441993997</v>
      </c>
      <c r="AE9" s="14" t="n">
        <v>8430</v>
      </c>
      <c r="AF9" s="75" t="n">
        <f>IF(ISERROR(AE9/(AC9+AE9)),"",(AE9/(AC9+AE9)))</f>
        <v>0.183348558006003</v>
      </c>
      <c r="AG9" s="14" t="n">
        <f>'Focused Minority Races'!U9</f>
        <v>27416</v>
      </c>
      <c r="AH9" s="75" t="n">
        <f>IF(ISERROR(AG9/(AG9+AI9)),"",(AG9/(AG9+AI9)))</f>
        <v>0.776657223796034</v>
      </c>
      <c r="AI9" s="14" t="n">
        <f>'Focused Minority Races'!W9</f>
        <v>7884</v>
      </c>
      <c r="AJ9" s="75" t="n">
        <f>IF(ISERROR(AI9/(AG9+AI9)),"",(AI9/(AG9+AI9)))</f>
        <v>0.223342776203966</v>
      </c>
      <c r="AK9" s="14" t="n">
        <v>21586</v>
      </c>
      <c r="AL9" s="75" t="n">
        <f>IF(ISERROR(AK9/(AK9+AM9)),"",(AK9/(AK9+AM9)))</f>
        <v>0.709528974788811</v>
      </c>
      <c r="AM9" s="14" t="n">
        <v>8837</v>
      </c>
      <c r="AN9" s="75" t="n">
        <f>IF(ISERROR(AM9/(AK9+AM9)),"",(AM9/(AK9+AM9)))</f>
        <v>0.290471025211189</v>
      </c>
      <c r="AO9" s="14" t="n">
        <v>25902</v>
      </c>
      <c r="AP9" s="75" t="n">
        <f>IF(ISERROR(AO9/(AO9+AQ9)),"",(AO9/(AO9+AQ9)))</f>
        <v>0.761263776634827</v>
      </c>
      <c r="AQ9" s="14" t="n">
        <v>8123</v>
      </c>
      <c r="AR9" s="75" t="n">
        <f>IF(ISERROR(AQ9/(AO9+AQ9)),"",(AQ9/(AO9+AQ9)))</f>
        <v>0.238736223365173</v>
      </c>
      <c r="AS9" s="14" t="n">
        <v>20911</v>
      </c>
      <c r="AT9" s="75" t="n">
        <f>IF(ISERROR(AS9/(AS9+AU9)),"",(AS9/(AS9+AU9)))</f>
        <v>0.714783797641429</v>
      </c>
      <c r="AU9" s="14" t="n">
        <v>8344</v>
      </c>
      <c r="AV9" s="75" t="n">
        <f>IF(ISERROR(AU9/(AS9+AU9)),"",(AU9/(AS9+AU9)))</f>
        <v>0.285216202358571</v>
      </c>
      <c r="AW9" s="14" t="n">
        <v>27205</v>
      </c>
      <c r="AX9" s="75" t="n">
        <f>IF(ISERROR(AW9/(AW9+AY9)),"",(AW9/(AW9+AY9)))</f>
        <v>0.781169241371389</v>
      </c>
      <c r="AY9" s="14" t="n">
        <v>7621</v>
      </c>
      <c r="AZ9" s="75" t="n">
        <f>IF(ISERROR(AY9/(AW9+AY9)),"",(AY9/(AW9+AY9)))</f>
        <v>0.218830758628611</v>
      </c>
      <c r="BA9" s="14" t="n">
        <f>'Focused Minority Races'!Y9</f>
        <v>20643</v>
      </c>
      <c r="BB9" s="75" t="n">
        <f>IF(ISERROR(BA9/(BA9+BC9)),"",(BA9/(BA9+BC9)))</f>
        <v>0.699644128113879</v>
      </c>
      <c r="BC9" s="14" t="n">
        <f>'Focused Minority Races'!AA9</f>
        <v>8862</v>
      </c>
      <c r="BD9" s="75" t="n">
        <f>IF(ISERROR(BC9/(BA9+BC9)),"",(BC9/(BA9+BC9)))</f>
        <v>0.300355871886121</v>
      </c>
      <c r="BE9" s="78" t="n">
        <v>4581</v>
      </c>
      <c r="BF9" s="78"/>
      <c r="BG9" s="78" t="n">
        <v>4220</v>
      </c>
      <c r="BH9" s="78"/>
      <c r="BI9" s="78" t="n">
        <v>7357</v>
      </c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  <c r="IU9" s="78"/>
      <c r="IV9" s="78"/>
      <c r="IW9" s="78"/>
      <c r="IX9" s="78"/>
      <c r="IY9" s="78"/>
      <c r="IZ9" s="78"/>
      <c r="JA9" s="78"/>
      <c r="JB9" s="78"/>
      <c r="JC9" s="78"/>
      <c r="JD9" s="78"/>
      <c r="JE9" s="78"/>
      <c r="JF9" s="78"/>
      <c r="JG9" s="78"/>
      <c r="JH9" s="78"/>
      <c r="JI9" s="78"/>
      <c r="JJ9" s="78"/>
      <c r="JK9" s="78"/>
      <c r="JL9" s="78"/>
      <c r="JM9" s="78"/>
      <c r="JN9" s="78"/>
      <c r="JO9" s="78"/>
      <c r="JP9" s="78"/>
      <c r="JQ9" s="78"/>
      <c r="JR9" s="78"/>
      <c r="JS9" s="78"/>
      <c r="JT9" s="78"/>
      <c r="JU9" s="78"/>
      <c r="JV9" s="78"/>
      <c r="JW9" s="78"/>
      <c r="JX9" s="78"/>
      <c r="JY9" s="78"/>
      <c r="JZ9" s="78"/>
      <c r="KA9" s="78"/>
      <c r="KB9" s="78"/>
      <c r="KC9" s="78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</row>
    <row r="10" ht="12.75">
      <c r="A10" s="71" t="n">
        <v>8</v>
      </c>
      <c r="B10" s="108" t="n">
        <f>((E10+Q10)*1.3)+((U10+AG10+AO10+AW10)*0.65)+((I10)*2.6)+((Y10+AK10+AS10+BA10)*0.65)+((M10+AC10)*1.3)</f>
        <v>334042.15</v>
      </c>
      <c r="C10" s="78"/>
      <c r="D10" s="108" t="n">
        <f>((G10+S10)*1.3)+((W10+AI10+AQ10+AY10)*0.65)+((K10)*2.6)+((AA10+AM10+AU10+BC10)*0.65)+((O10+AE10)*1.3)</f>
        <v>153264.15</v>
      </c>
      <c r="E10" s="14" t="n">
        <f>'Focused Minority Races'!E10</f>
        <v>28690</v>
      </c>
      <c r="F10" s="75" t="n">
        <f>IF(ISERROR(E10/(E10+G10)),"",(E10/(E10+G10)))</f>
        <v>0.692042357141134</v>
      </c>
      <c r="G10" s="14" t="n">
        <f>'Focused Minority Races'!G10</f>
        <v>12767</v>
      </c>
      <c r="H10" s="75" t="n">
        <f>IF(ISERROR(G10/(E10+G10)),"",(G10/(E10+G10)))</f>
        <v>0.307957642858866</v>
      </c>
      <c r="I10" s="14" t="n">
        <v>28098</v>
      </c>
      <c r="J10" s="75" t="n">
        <f>IF(ISERROR(I10/(I10+K10)),"",(I10/(I10+K10)))</f>
        <v>0.676783004552352</v>
      </c>
      <c r="K10" s="14" t="n">
        <v>13419</v>
      </c>
      <c r="L10" s="75" t="n">
        <f>IF(ISERROR(K10/(I10+K10)),"",(K10/(I10+K10)))</f>
        <v>0.323216995447648</v>
      </c>
      <c r="M10" s="14" t="n">
        <f>'Focused Minority Races'!I10</f>
        <v>31571</v>
      </c>
      <c r="N10" s="75" t="n">
        <f>IF(ISERROR(M10/(M10+O10)),"",(M10/(M10+O10)))</f>
        <v>0.698257176980581</v>
      </c>
      <c r="O10" s="14" t="n">
        <f>'Focused Minority Races'!K10</f>
        <v>13643</v>
      </c>
      <c r="P10" s="75" t="n">
        <f>IF(ISERROR(O10/(M10+O10)),"",(O10/(M10+O10)))</f>
        <v>0.301742823019419</v>
      </c>
      <c r="Q10" s="14" t="n">
        <f>'Focused Minority Races'!M10</f>
        <v>28482</v>
      </c>
      <c r="R10" s="75" t="n">
        <f>IF(ISERROR(Q10/(Q10+S10)),"",(Q10/(Q10+S10)))</f>
        <v>0.706048587010412</v>
      </c>
      <c r="S10" s="14" t="n">
        <f>'Focused Minority Races'!O10</f>
        <v>11858</v>
      </c>
      <c r="T10" s="75" t="n">
        <f>IF(ISERROR(S10/(Q10+S10)),"",(S10/(Q10+S10)))</f>
        <v>0.293951412989588</v>
      </c>
      <c r="U10" s="14" t="n">
        <f>'Focused Minority Races'!Q10</f>
        <v>22448</v>
      </c>
      <c r="V10" s="75" t="n">
        <f>IF(ISERROR(U10/(U10+W10)),"",(U10/(U10+W10)))</f>
        <v>0.667638223834875</v>
      </c>
      <c r="W10" s="14" t="n">
        <f>'Focused Minority Races'!S10</f>
        <v>11175</v>
      </c>
      <c r="X10" s="75" t="n">
        <f>IF(ISERROR(W10/(U10+W10)),"",(W10/(U10+W10)))</f>
        <v>0.332361776165125</v>
      </c>
      <c r="Y10" s="14" t="n">
        <v>19444</v>
      </c>
      <c r="Z10" s="75" t="n">
        <f>IF(ISERROR(Y10/(Y10+AA10)),"",(Y10/(Y10+AA10)))</f>
        <v>0.709609138352615</v>
      </c>
      <c r="AA10" s="14" t="n">
        <v>7957</v>
      </c>
      <c r="AB10" s="75" t="n">
        <f>IF(ISERROR(AA10/(Y10+AA10)),"",(AA10/(Y10+AA10)))</f>
        <v>0.290390861647385</v>
      </c>
      <c r="AC10" s="14" t="n">
        <v>32510</v>
      </c>
      <c r="AD10" s="75" t="n">
        <f>IF(ISERROR(AC10/(AC10+AE10)),"",(AC10/(AC10+AE10)))</f>
        <v>0.747528167394803</v>
      </c>
      <c r="AE10" s="14" t="n">
        <v>10980</v>
      </c>
      <c r="AF10" s="75" t="n">
        <f>IF(ISERROR(AE10/(AC10+AE10)),"",(AE10/(AC10+AE10)))</f>
        <v>0.252471832605197</v>
      </c>
      <c r="AG10" s="14" t="n">
        <f>'Focused Minority Races'!U10</f>
        <v>22847</v>
      </c>
      <c r="AH10" s="75" t="n">
        <f>IF(ISERROR(AG10/(AG10+AI10)),"",(AG10/(AG10+AI10)))</f>
        <v>0.682835709375654</v>
      </c>
      <c r="AI10" s="14" t="n">
        <f>'Focused Minority Races'!W10</f>
        <v>10612</v>
      </c>
      <c r="AJ10" s="75" t="n">
        <f>IF(ISERROR(AI10/(AG10+AI10)),"",(AI10/(AG10+AI10)))</f>
        <v>0.317164290624346</v>
      </c>
      <c r="AK10" s="14" t="n">
        <v>17226</v>
      </c>
      <c r="AL10" s="75" t="n">
        <f>IF(ISERROR(AK10/(AK10+AM10)),"",(AK10/(AK10+AM10)))</f>
        <v>0.608133869942809</v>
      </c>
      <c r="AM10" s="14" t="n">
        <v>11100</v>
      </c>
      <c r="AN10" s="75" t="n">
        <f>IF(ISERROR(AM10/(AK10+AM10)),"",(AM10/(AK10+AM10)))</f>
        <v>0.391866130057191</v>
      </c>
      <c r="AO10" s="14" t="n">
        <v>21358</v>
      </c>
      <c r="AP10" s="75" t="n">
        <f>IF(ISERROR(AO10/(AO10+AQ10)),"",(AO10/(AO10+AQ10)))</f>
        <v>0.661545609416137</v>
      </c>
      <c r="AQ10" s="14" t="n">
        <v>10927</v>
      </c>
      <c r="AR10" s="75" t="n">
        <f>IF(ISERROR(AQ10/(AO10+AQ10)),"",(AQ10/(AO10+AQ10)))</f>
        <v>0.338454390583862</v>
      </c>
      <c r="AS10" s="14" t="n">
        <v>16704</v>
      </c>
      <c r="AT10" s="75" t="n">
        <f>IF(ISERROR(AS10/(AS10+AU10)),"",(AS10/(AS10+AU10)))</f>
        <v>0.61558872305141</v>
      </c>
      <c r="AU10" s="14" t="n">
        <v>10431</v>
      </c>
      <c r="AV10" s="75" t="n">
        <f>IF(ISERROR(AU10/(AS10+AU10)),"",(AU10/(AS10+AU10)))</f>
        <v>0.38441127694859</v>
      </c>
      <c r="AW10" s="14" t="n">
        <v>22809</v>
      </c>
      <c r="AX10" s="75" t="n">
        <f>IF(ISERROR(AW10/(AW10+AY10)),"",(AW10/(AW10+AY10)))</f>
        <v>0.689781353010554</v>
      </c>
      <c r="AY10" s="14" t="n">
        <v>10258</v>
      </c>
      <c r="AZ10" s="75" t="n">
        <f>IF(ISERROR(AY10/(AW10+AY10)),"",(AY10/(AW10+AY10)))</f>
        <v>0.310218646989446</v>
      </c>
      <c r="BA10" s="14" t="n">
        <f>'Focused Minority Races'!Y10</f>
        <v>16177</v>
      </c>
      <c r="BB10" s="75" t="n">
        <f>IF(ISERROR(BA10/(BA10+BC10)),"",(BA10/(BA10+BC10)))</f>
        <v>0.59178372841674</v>
      </c>
      <c r="BC10" s="14" t="n">
        <f>'Focused Minority Races'!AA10</f>
        <v>11159</v>
      </c>
      <c r="BD10" s="75" t="n">
        <f>IF(ISERROR(BC10/(BA10+BC10)),"",(BC10/(BA10+BC10)))</f>
        <v>0.40821627158326</v>
      </c>
      <c r="BE10" s="78" t="n">
        <v>3651</v>
      </c>
      <c r="BF10" s="78"/>
      <c r="BG10" s="78" t="n">
        <v>3319</v>
      </c>
      <c r="BH10" s="78"/>
      <c r="BI10" s="78" t="n">
        <v>5970</v>
      </c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  <c r="IU10" s="78"/>
      <c r="IV10" s="78"/>
      <c r="IW10" s="78"/>
      <c r="IX10" s="78"/>
      <c r="IY10" s="78"/>
      <c r="IZ10" s="78"/>
      <c r="JA10" s="78"/>
      <c r="JB10" s="78"/>
      <c r="JC10" s="78"/>
      <c r="JD10" s="78"/>
      <c r="JE10" s="78"/>
      <c r="JF10" s="78"/>
      <c r="JG10" s="78"/>
      <c r="JH10" s="78"/>
      <c r="JI10" s="78"/>
      <c r="JJ10" s="78"/>
      <c r="JK10" s="78"/>
      <c r="JL10" s="78"/>
      <c r="JM10" s="78"/>
      <c r="JN10" s="78"/>
      <c r="JO10" s="78"/>
      <c r="JP10" s="78"/>
      <c r="JQ10" s="78"/>
      <c r="JR10" s="78"/>
      <c r="JS10" s="78"/>
      <c r="JT10" s="78"/>
      <c r="JU10" s="78"/>
      <c r="JV10" s="78"/>
      <c r="JW10" s="78"/>
      <c r="JX10" s="78"/>
      <c r="JY10" s="78"/>
      <c r="JZ10" s="78"/>
      <c r="KA10" s="78"/>
      <c r="KB10" s="78"/>
      <c r="KC10" s="78"/>
      <c r="KD10" s="78"/>
      <c r="KE10" s="78"/>
      <c r="KF10" s="78"/>
      <c r="KG10" s="78"/>
      <c r="KH10" s="78"/>
      <c r="KI10" s="78"/>
      <c r="KJ10" s="78"/>
      <c r="KK10" s="78"/>
      <c r="KL10" s="78"/>
      <c r="KM10" s="78"/>
      <c r="KN10" s="78"/>
      <c r="KO10" s="78"/>
      <c r="KP10" s="78"/>
      <c r="KQ10" s="78"/>
      <c r="KR10" s="78"/>
      <c r="KS10" s="78"/>
      <c r="KT10" s="78"/>
      <c r="KU10" s="78"/>
      <c r="KV10" s="78"/>
      <c r="KW10" s="78"/>
      <c r="KX10" s="78"/>
      <c r="KY10" s="78"/>
    </row>
    <row r="11" ht="12.75">
      <c r="A11" s="71" t="n">
        <v>9</v>
      </c>
      <c r="B11" s="108" t="n">
        <f>((E11+Q11)*1.3)+((U11+AG11+AO11+AW11)*0.65)+((I11)*2.6)+((Y11+AK11+AS11+BA11)*0.65)+((M11+AC11)*1.3)</f>
        <v>432456.05</v>
      </c>
      <c r="C11" s="77"/>
      <c r="D11" s="108" t="n">
        <f>((G11+S11)*1.3)+((W11+AI11+AQ11+AY11)*0.65)+((K11)*2.6)+((AA11+AM11+AU11+BC11)*0.65)+((O11+AE11)*1.3)</f>
        <v>151444.8</v>
      </c>
      <c r="E11" s="14" t="n">
        <f>'Focused Minority Races'!E11</f>
        <v>40592</v>
      </c>
      <c r="F11" s="75" t="n">
        <f>IF(ISERROR(E11/(E11+G11)),"",(E11/(E11+G11)))</f>
        <v>0.751508868071241</v>
      </c>
      <c r="G11" s="14" t="n">
        <f>'Focused Minority Races'!G11</f>
        <v>13422</v>
      </c>
      <c r="H11" s="75" t="n">
        <f>IF(ISERROR(G11/(E11+G11)),"",(G11/(E11+G11)))</f>
        <v>0.248491131928759</v>
      </c>
      <c r="I11" s="14" t="n">
        <v>35744</v>
      </c>
      <c r="J11" s="75" t="n">
        <f>IF(ISERROR(I11/(I11+K11)),"",(I11/(I11+K11)))</f>
        <v>0.749507234221011</v>
      </c>
      <c r="K11" s="14" t="n">
        <v>11946</v>
      </c>
      <c r="L11" s="75" t="n">
        <f>IF(ISERROR(K11/(I11+K11)),"",(K11/(I11+K11)))</f>
        <v>0.250492765778989</v>
      </c>
      <c r="M11" s="14" t="n">
        <f>'Focused Minority Races'!I11</f>
        <v>37677</v>
      </c>
      <c r="N11" s="75" t="n">
        <f>IF(ISERROR(M11/(M11+O11)),"",(M11/(M11+O11)))</f>
        <v>0.743810952738185</v>
      </c>
      <c r="O11" s="14" t="n">
        <f>'Focused Minority Races'!K11</f>
        <v>12977</v>
      </c>
      <c r="P11" s="75" t="n">
        <f>IF(ISERROR(O11/(M11+O11)),"",(O11/(M11+O11)))</f>
        <v>0.256189047261815</v>
      </c>
      <c r="Q11" s="14" t="n">
        <f>'Focused Minority Races'!M11</f>
        <v>39559</v>
      </c>
      <c r="R11" s="75" t="n">
        <f>IF(ISERROR(Q11/(Q11+S11)),"",(Q11/(Q11+S11)))</f>
        <v>0.741666354194008</v>
      </c>
      <c r="S11" s="14" t="n">
        <f>'Focused Minority Races'!O11</f>
        <v>13779</v>
      </c>
      <c r="T11" s="75" t="n">
        <f>IF(ISERROR(S11/(Q11+S11)),"",(S11/(Q11+S11)))</f>
        <v>0.258333645805992</v>
      </c>
      <c r="U11" s="14" t="n">
        <f>'Focused Minority Races'!Q11</f>
        <v>30190</v>
      </c>
      <c r="V11" s="75" t="n">
        <f>IF(ISERROR(U11/(U11+W11)),"",(U11/(U11+W11)))</f>
        <v>0.738900582505262</v>
      </c>
      <c r="W11" s="14" t="n">
        <f>'Focused Minority Races'!S11</f>
        <v>10668</v>
      </c>
      <c r="X11" s="75" t="n">
        <f>IF(ISERROR(W11/(U11+W11)),"",(W11/(U11+W11)))</f>
        <v>0.261099417494738</v>
      </c>
      <c r="Y11" s="14" t="n">
        <v>25120</v>
      </c>
      <c r="Z11" s="75" t="n">
        <f>IF(ISERROR(Y11/(Y11+AA11)),"",(Y11/(Y11+AA11)))</f>
        <v>0.758270949046124</v>
      </c>
      <c r="AA11" s="14" t="n">
        <v>8008</v>
      </c>
      <c r="AB11" s="75" t="n">
        <f>IF(ISERROR(AA11/(Y11+AA11)),"",(AA11/(Y11+AA11)))</f>
        <v>0.241729050953876</v>
      </c>
      <c r="AC11" s="14" t="n">
        <v>38290</v>
      </c>
      <c r="AD11" s="75" t="n">
        <f>IF(ISERROR(AC11/(AC11+AE11)),"",(AC11/(AC11+AE11)))</f>
        <v>0.779012044270833</v>
      </c>
      <c r="AE11" s="14" t="n">
        <v>10862</v>
      </c>
      <c r="AF11" s="75" t="n">
        <f>IF(ISERROR(AE11/(AC11+AE11)),"",(AE11/(AC11+AE11)))</f>
        <v>0.220987955729167</v>
      </c>
      <c r="AG11" s="14" t="n">
        <f>'Focused Minority Races'!U11</f>
        <v>30644</v>
      </c>
      <c r="AH11" s="75" t="n">
        <f>IF(ISERROR(AG11/(AG11+AI11)),"",(AG11/(AG11+AI11)))</f>
        <v>0.752517066941702</v>
      </c>
      <c r="AI11" s="14" t="n">
        <f>'Focused Minority Races'!W11</f>
        <v>10078</v>
      </c>
      <c r="AJ11" s="75" t="n">
        <f>IF(ISERROR(AI11/(AG11+AI11)),"",(AI11/(AG11+AI11)))</f>
        <v>0.247482933058298</v>
      </c>
      <c r="AK11" s="14" t="n">
        <v>21969</v>
      </c>
      <c r="AL11" s="75" t="n">
        <f>IF(ISERROR(AK11/(AK11+AM11)),"",(AK11/(AK11+AM11)))</f>
        <v>0.650509297643018</v>
      </c>
      <c r="AM11" s="14" t="n">
        <v>11803</v>
      </c>
      <c r="AN11" s="75" t="n">
        <f>IF(ISERROR(AM11/(AK11+AM11)),"",(AM11/(AK11+AM11)))</f>
        <v>0.349490702356982</v>
      </c>
      <c r="AO11" s="14" t="n">
        <v>28881</v>
      </c>
      <c r="AP11" s="75" t="n">
        <f>IF(ISERROR(AO11/(AO11+AQ11)),"",(AO11/(AO11+AQ11)))</f>
        <v>0.738871264838314</v>
      </c>
      <c r="AQ11" s="14" t="n">
        <v>10207</v>
      </c>
      <c r="AR11" s="75" t="n">
        <f>IF(ISERROR(AQ11/(AO11+AQ11)),"",(AQ11/(AO11+AQ11)))</f>
        <v>0.261128735161686</v>
      </c>
      <c r="AS11" s="14" t="n">
        <v>21881</v>
      </c>
      <c r="AT11" s="75" t="n">
        <f>IF(ISERROR(AS11/(AS11+AU11)),"",(AS11/(AS11+AU11)))</f>
        <v>0.67080535883994</v>
      </c>
      <c r="AU11" s="14" t="n">
        <v>10738</v>
      </c>
      <c r="AV11" s="75" t="n">
        <f>IF(ISERROR(AU11/(AS11+AU11)),"",(AU11/(AS11+AU11)))</f>
        <v>0.32919464116006</v>
      </c>
      <c r="AW11" s="14" t="n">
        <v>30407</v>
      </c>
      <c r="AX11" s="75" t="n">
        <f>IF(ISERROR(AW11/(AW11+AY11)),"",(AW11/(AW11+AY11)))</f>
        <v>0.756430668192447</v>
      </c>
      <c r="AY11" s="14" t="n">
        <v>9791</v>
      </c>
      <c r="AZ11" s="75" t="n">
        <f>IF(ISERROR(AY11/(AW11+AY11)),"",(AY11/(AW11+AY11)))</f>
        <v>0.243569331807553</v>
      </c>
      <c r="BA11" s="14" t="n">
        <f>'Focused Minority Races'!Y11</f>
        <v>21013</v>
      </c>
      <c r="BB11" s="75" t="n">
        <f>IF(ISERROR(BA11/(BA11+BC11)),"",(BA11/(BA11+BC11)))</f>
        <v>0.639704091573307</v>
      </c>
      <c r="BC11" s="14" t="n">
        <f>'Focused Minority Races'!AA11</f>
        <v>11835</v>
      </c>
      <c r="BD11" s="75" t="n">
        <f>IF(ISERROR(BC11/(BA11+BC11)),"",(BC11/(BA11+BC11)))</f>
        <v>0.360295908426693</v>
      </c>
      <c r="BE11" s="78" t="n">
        <v>5037</v>
      </c>
      <c r="BF11" s="78"/>
      <c r="BG11" s="78" t="n">
        <v>3965</v>
      </c>
      <c r="BH11" s="78"/>
      <c r="BI11" s="78" t="n">
        <v>8484</v>
      </c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78"/>
      <c r="JB11" s="78"/>
      <c r="JC11" s="78"/>
      <c r="JD11" s="78"/>
      <c r="JE11" s="78"/>
      <c r="JF11" s="78"/>
      <c r="JG11" s="78"/>
      <c r="JH11" s="78"/>
      <c r="JI11" s="78"/>
      <c r="JJ11" s="78"/>
      <c r="JK11" s="78"/>
      <c r="JL11" s="78"/>
      <c r="JM11" s="78"/>
      <c r="JN11" s="78"/>
      <c r="JO11" s="78"/>
      <c r="JP11" s="78"/>
      <c r="JQ11" s="78"/>
      <c r="JR11" s="78"/>
      <c r="JS11" s="78"/>
      <c r="JT11" s="78"/>
      <c r="JU11" s="78"/>
      <c r="JV11" s="78"/>
      <c r="JW11" s="78"/>
      <c r="JX11" s="78"/>
      <c r="JY11" s="78"/>
      <c r="JZ11" s="78"/>
      <c r="KA11" s="78"/>
      <c r="KB11" s="78"/>
      <c r="KC11" s="78"/>
      <c r="KD11" s="78"/>
      <c r="KE11" s="78"/>
      <c r="KF11" s="78"/>
      <c r="KG11" s="78"/>
      <c r="KH11" s="78"/>
      <c r="KI11" s="78"/>
      <c r="KJ11" s="78"/>
      <c r="KK11" s="78"/>
      <c r="KL11" s="78"/>
      <c r="KM11" s="78"/>
      <c r="KN11" s="78"/>
      <c r="KO11" s="78"/>
      <c r="KP11" s="78"/>
      <c r="KQ11" s="78"/>
      <c r="KR11" s="78"/>
      <c r="KS11" s="78"/>
      <c r="KT11" s="78"/>
      <c r="KU11" s="78"/>
      <c r="KV11" s="78"/>
      <c r="KW11" s="78"/>
      <c r="KX11" s="78"/>
      <c r="KY11" s="78"/>
    </row>
    <row r="12" ht="12.75">
      <c r="A12" s="71" t="n">
        <v>10</v>
      </c>
      <c r="B12" s="108" t="n">
        <f>((E12+Q12)*1.3)+((U12+AG12+AO12+AW12)*0.65)+((I12)*2.6)+((Y12+AK12+AS12+BA12)*0.65)+((M12+AC12)*1.3)</f>
        <v>492646.05</v>
      </c>
      <c r="C12" s="78"/>
      <c r="D12" s="108" t="n">
        <f>((G12+S12)*1.3)+((W12+AI12+AQ12+AY12)*0.65)+((K12)*2.6)+((AA12+AM12+AU12+BC12)*0.65)+((O12+AE12)*1.3)</f>
        <v>150616.7</v>
      </c>
      <c r="E12" s="14" t="n">
        <f>'Focused Minority Races'!E12</f>
        <v>45588</v>
      </c>
      <c r="F12" s="75" t="n">
        <f>IF(ISERROR(E12/(E12+G12)),"",(E12/(E12+G12)))</f>
        <v>0.785580120969826</v>
      </c>
      <c r="G12" s="14" t="n">
        <f>'Focused Minority Races'!G12</f>
        <v>12443</v>
      </c>
      <c r="H12" s="75" t="n">
        <f>IF(ISERROR(G12/(E12+G12)),"",(G12/(E12+G12)))</f>
        <v>0.214419879030174</v>
      </c>
      <c r="I12" s="14" t="n">
        <v>40321</v>
      </c>
      <c r="J12" s="75" t="n">
        <f>IF(ISERROR(I12/(I12+K12)),"",(I12/(I12+K12)))</f>
        <v>0.781248183526768</v>
      </c>
      <c r="K12" s="14" t="n">
        <v>11290</v>
      </c>
      <c r="L12" s="75" t="n">
        <f>IF(ISERROR(K12/(I12+K12)),"",(K12/(I12+K12)))</f>
        <v>0.218751816473232</v>
      </c>
      <c r="M12" s="14" t="n">
        <f>'Focused Minority Races'!I12</f>
        <v>40150</v>
      </c>
      <c r="N12" s="75" t="n">
        <f>IF(ISERROR(M12/(M12+O12)),"",(M12/(M12+O12)))</f>
        <v>0.74933278587559</v>
      </c>
      <c r="O12" s="14" t="n">
        <f>'Focused Minority Races'!K12</f>
        <v>13431</v>
      </c>
      <c r="P12" s="75" t="n">
        <f>IF(ISERROR(O12/(M12+O12)),"",(O12/(M12+O12)))</f>
        <v>0.25066721412441</v>
      </c>
      <c r="Q12" s="14" t="n">
        <f>'Focused Minority Races'!M12</f>
        <v>44397</v>
      </c>
      <c r="R12" s="75" t="n">
        <f>IF(ISERROR(Q12/(Q12+S12)),"",(Q12/(Q12+S12)))</f>
        <v>0.770259719981263</v>
      </c>
      <c r="S12" s="14" t="n">
        <f>'Focused Minority Races'!O12</f>
        <v>13242</v>
      </c>
      <c r="T12" s="75" t="n">
        <f>IF(ISERROR(S12/(Q12+S12)),"",(S12/(Q12+S12)))</f>
        <v>0.229740280018737</v>
      </c>
      <c r="U12" s="14" t="n">
        <f>'Focused Minority Races'!Q12</f>
        <v>37406</v>
      </c>
      <c r="V12" s="75" t="n">
        <f>IF(ISERROR(U12/(U12+W12)),"",(U12/(U12+W12)))</f>
        <v>0.779470295276001</v>
      </c>
      <c r="W12" s="14" t="n">
        <f>'Focused Minority Races'!S12</f>
        <v>10583</v>
      </c>
      <c r="X12" s="75" t="n">
        <f>IF(ISERROR(W12/(U12+W12)),"",(W12/(U12+W12)))</f>
        <v>0.220529704723999</v>
      </c>
      <c r="Y12" s="14" t="n">
        <v>29569</v>
      </c>
      <c r="Z12" s="75" t="n">
        <f>IF(ISERROR(Y12/(Y12+AA12)),"",(Y12/(Y12+AA12)))</f>
        <v>0.78243497128946</v>
      </c>
      <c r="AA12" s="14" t="n">
        <v>8222</v>
      </c>
      <c r="AB12" s="75" t="n">
        <f>IF(ISERROR(AA12/(Y12+AA12)),"",(AA12/(Y12+AA12)))</f>
        <v>0.21756502871054</v>
      </c>
      <c r="AC12" s="14" t="n">
        <v>41161</v>
      </c>
      <c r="AD12" s="75" t="n">
        <f>IF(ISERROR(AC12/(AC12+AE12)),"",(AC12/(AC12+AE12)))</f>
        <v>0.784676681409181</v>
      </c>
      <c r="AE12" s="14" t="n">
        <v>11295</v>
      </c>
      <c r="AF12" s="75" t="n">
        <f>IF(ISERROR(AE12/(AC12+AE12)),"",(AE12/(AC12+AE12)))</f>
        <v>0.215323318590819</v>
      </c>
      <c r="AG12" s="14" t="n">
        <f>'Focused Minority Races'!U12</f>
        <v>38015</v>
      </c>
      <c r="AH12" s="75" t="n">
        <f>IF(ISERROR(AG12/(AG12+AI12)),"",(AG12/(AG12+AI12)))</f>
        <v>0.793549733848241</v>
      </c>
      <c r="AI12" s="14" t="n">
        <f>'Focused Minority Races'!W12</f>
        <v>9890</v>
      </c>
      <c r="AJ12" s="75" t="n">
        <f>IF(ISERROR(AI12/(AG12+AI12)),"",(AI12/(AG12+AI12)))</f>
        <v>0.206450266151759</v>
      </c>
      <c r="AK12" s="14" t="n">
        <v>25107</v>
      </c>
      <c r="AL12" s="75" t="n">
        <f>IF(ISERROR(AK12/(AK12+AM12)),"",(AK12/(AK12+AM12)))</f>
        <v>0.655535248041775</v>
      </c>
      <c r="AM12" s="14" t="n">
        <v>13193</v>
      </c>
      <c r="AN12" s="75" t="n">
        <f>IF(ISERROR(AM12/(AK12+AM12)),"",(AM12/(AK12+AM12)))</f>
        <v>0.344464751958225</v>
      </c>
      <c r="AO12" s="14" t="n">
        <v>35982</v>
      </c>
      <c r="AP12" s="75" t="n">
        <f>IF(ISERROR(AO12/(AO12+AQ12)),"",(AO12/(AO12+AQ12)))</f>
        <v>0.779573619897738</v>
      </c>
      <c r="AQ12" s="14" t="n">
        <v>10174</v>
      </c>
      <c r="AR12" s="75" t="n">
        <f>IF(ISERROR(AQ12/(AO12+AQ12)),"",(AQ12/(AO12+AQ12)))</f>
        <v>0.220426380102262</v>
      </c>
      <c r="AS12" s="14" t="n">
        <v>25622</v>
      </c>
      <c r="AT12" s="75" t="n">
        <f>IF(ISERROR(AS12/(AS12+AU12)),"",(AS12/(AS12+AU12)))</f>
        <v>0.692804802206419</v>
      </c>
      <c r="AU12" s="14" t="n">
        <v>11361</v>
      </c>
      <c r="AV12" s="75" t="n">
        <f>IF(ISERROR(AU12/(AS12+AU12)),"",(AU12/(AS12+AU12)))</f>
        <v>0.307195197793581</v>
      </c>
      <c r="AW12" s="14" t="n">
        <v>37718</v>
      </c>
      <c r="AX12" s="75" t="n">
        <f>IF(ISERROR(AW12/(AW12+AY12)),"",(AW12/(AW12+AY12)))</f>
        <v>0.795872721134369</v>
      </c>
      <c r="AY12" s="14" t="n">
        <v>9674</v>
      </c>
      <c r="AZ12" s="75" t="n">
        <f>IF(ISERROR(AY12/(AW12+AY12)),"",(AY12/(AW12+AY12)))</f>
        <v>0.204127278865631</v>
      </c>
      <c r="BA12" s="14" t="n">
        <f>'Focused Minority Races'!Y12</f>
        <v>24622</v>
      </c>
      <c r="BB12" s="75" t="n">
        <f>IF(ISERROR(BA12/(BA12+BC12)),"",(BA12/(BA12+BC12)))</f>
        <v>0.66079815356539</v>
      </c>
      <c r="BC12" s="14" t="n">
        <f>'Focused Minority Races'!AA12</f>
        <v>12639</v>
      </c>
      <c r="BD12" s="75" t="n">
        <f>IF(ISERROR(BC12/(BA12+BC12)),"",(BC12/(BA12+BC12)))</f>
        <v>0.33920184643461</v>
      </c>
      <c r="BE12" s="78" t="n">
        <v>6209</v>
      </c>
      <c r="BF12" s="78"/>
      <c r="BG12" s="78" t="n">
        <v>4195</v>
      </c>
      <c r="BH12" s="78"/>
      <c r="BI12" s="78" t="n">
        <v>11564</v>
      </c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  <c r="IW12" s="78"/>
      <c r="IX12" s="78"/>
      <c r="IY12" s="78"/>
      <c r="IZ12" s="78"/>
      <c r="JA12" s="78"/>
      <c r="JB12" s="78"/>
      <c r="JC12" s="78"/>
      <c r="JD12" s="78"/>
      <c r="JE12" s="78"/>
      <c r="JF12" s="78"/>
      <c r="JG12" s="78"/>
      <c r="JH12" s="78"/>
      <c r="JI12" s="78"/>
      <c r="JJ12" s="78"/>
      <c r="JK12" s="78"/>
      <c r="JL12" s="78"/>
      <c r="JM12" s="78"/>
      <c r="JN12" s="78"/>
      <c r="JO12" s="78"/>
      <c r="JP12" s="78"/>
      <c r="JQ12" s="78"/>
      <c r="JR12" s="78"/>
      <c r="JS12" s="78"/>
      <c r="JT12" s="78"/>
      <c r="JU12" s="78"/>
      <c r="JV12" s="78"/>
      <c r="JW12" s="78"/>
      <c r="JX12" s="78"/>
      <c r="JY12" s="78"/>
      <c r="JZ12" s="78"/>
      <c r="KA12" s="78"/>
      <c r="KB12" s="78"/>
      <c r="KC12" s="78"/>
      <c r="KD12" s="78"/>
      <c r="KE12" s="78"/>
      <c r="KF12" s="78"/>
      <c r="KG12" s="78"/>
      <c r="KH12" s="78"/>
      <c r="KI12" s="78"/>
      <c r="KJ12" s="78"/>
      <c r="KK12" s="78"/>
      <c r="KL12" s="78"/>
      <c r="KM12" s="78"/>
      <c r="KN12" s="78"/>
      <c r="KO12" s="78"/>
      <c r="KP12" s="78"/>
      <c r="KQ12" s="78"/>
      <c r="KR12" s="78"/>
      <c r="KS12" s="78"/>
      <c r="KT12" s="78"/>
      <c r="KU12" s="78"/>
      <c r="KV12" s="78"/>
      <c r="KW12" s="78"/>
      <c r="KX12" s="78"/>
      <c r="KY12" s="78"/>
    </row>
    <row r="13" ht="12.75">
      <c r="A13" s="71" t="n">
        <v>11</v>
      </c>
      <c r="B13" s="108" t="n">
        <f>((E13+Q13)*1.3)+((U13+AG13+AO13+AW13)*0.65)+((I13)*2.6)+((Y13+AK13+AS13+BA13)*0.65)+((M13+AC13)*1.3)</f>
        <v>424793.2</v>
      </c>
      <c r="C13" s="77"/>
      <c r="D13" s="108" t="n">
        <f>((G13+S13)*1.3)+((W13+AI13+AQ13+AY13)*0.65)+((K13)*2.6)+((AA13+AM13+AU13+BC13)*0.65)+((O13+AE13)*1.3)</f>
        <v>179405.2</v>
      </c>
      <c r="E13" s="14" t="n">
        <f>'Focused Minority Races'!E13</f>
        <v>41237</v>
      </c>
      <c r="F13" s="75" t="n">
        <f>IF(ISERROR(E13/(E13+G13)),"",(E13/(E13+G13)))</f>
        <v>0.731827216582665</v>
      </c>
      <c r="G13" s="14" t="n">
        <f>'Focused Minority Races'!G13</f>
        <v>15111</v>
      </c>
      <c r="H13" s="75" t="n">
        <f>IF(ISERROR(G13/(E13+G13)),"",(G13/(E13+G13)))</f>
        <v>0.268172783417335</v>
      </c>
      <c r="I13" s="14" t="n">
        <v>35828</v>
      </c>
      <c r="J13" s="75" t="n">
        <f>IF(ISERROR(I13/(I13+K13)),"",(I13/(I13+K13)))</f>
        <v>0.728611229739898</v>
      </c>
      <c r="K13" s="14" t="n">
        <v>13345</v>
      </c>
      <c r="L13" s="75" t="n">
        <f>IF(ISERROR(K13/(I13+K13)),"",(K13/(I13+K13)))</f>
        <v>0.271388770260102</v>
      </c>
      <c r="M13" s="14" t="n">
        <f>'Focused Minority Races'!I13</f>
        <v>36112</v>
      </c>
      <c r="N13" s="75" t="n">
        <f>IF(ISERROR(M13/(M13+O13)),"",(M13/(M13+O13)))</f>
        <v>0.694047779208549</v>
      </c>
      <c r="O13" s="14" t="n">
        <f>'Focused Minority Races'!K13</f>
        <v>15919</v>
      </c>
      <c r="P13" s="75" t="n">
        <f>IF(ISERROR(O13/(M13+O13)),"",(O13/(M13+O13)))</f>
        <v>0.305952220791451</v>
      </c>
      <c r="Q13" s="14" t="n">
        <f>'Focused Minority Races'!M13</f>
        <v>39344</v>
      </c>
      <c r="R13" s="75" t="n">
        <f>IF(ISERROR(Q13/(Q13+S13)),"",(Q13/(Q13+S13)))</f>
        <v>0.704773846842812</v>
      </c>
      <c r="S13" s="14" t="n">
        <f>'Focused Minority Races'!O13</f>
        <v>16481</v>
      </c>
      <c r="T13" s="75" t="n">
        <f>IF(ISERROR(S13/(Q13+S13)),"",(S13/(Q13+S13)))</f>
        <v>0.295226153157188</v>
      </c>
      <c r="U13" s="14" t="n">
        <f>'Focused Minority Races'!Q13</f>
        <v>29059</v>
      </c>
      <c r="V13" s="75" t="n">
        <f>IF(ISERROR(U13/(U13+W13)),"",(U13/(U13+W13)))</f>
        <v>0.690992533409426</v>
      </c>
      <c r="W13" s="14" t="n">
        <f>'Focused Minority Races'!S13</f>
        <v>12995</v>
      </c>
      <c r="X13" s="75" t="n">
        <f>IF(ISERROR(W13/(U13+W13)),"",(W13/(U13+W13)))</f>
        <v>0.309007466590574</v>
      </c>
      <c r="Y13" s="14" t="n">
        <v>24855</v>
      </c>
      <c r="Z13" s="75" t="n">
        <f>IF(ISERROR(Y13/(Y13+AA13)),"",(Y13/(Y13+AA13)))</f>
        <v>0.721794685639611</v>
      </c>
      <c r="AA13" s="14" t="n">
        <v>9580</v>
      </c>
      <c r="AB13" s="75" t="n">
        <f>IF(ISERROR(AA13/(Y13+AA13)),"",(AA13/(Y13+AA13)))</f>
        <v>0.278205314360389</v>
      </c>
      <c r="AC13" s="14" t="n">
        <v>36754</v>
      </c>
      <c r="AD13" s="75" t="n">
        <f>IF(ISERROR(AC13/(AC13+AE13)),"",(AC13/(AC13+AE13)))</f>
        <v>0.726622118540192</v>
      </c>
      <c r="AE13" s="14" t="n">
        <v>13828</v>
      </c>
      <c r="AF13" s="75" t="n">
        <f>IF(ISERROR(AE13/(AC13+AE13)),"",(AE13/(AC13+AE13)))</f>
        <v>0.273377881459808</v>
      </c>
      <c r="AG13" s="14" t="n">
        <f>'Focused Minority Races'!U13</f>
        <v>29822</v>
      </c>
      <c r="AH13" s="75" t="n">
        <f>IF(ISERROR(AG13/(AG13+AI13)),"",(AG13/(AG13+AI13)))</f>
        <v>0.71109733415995</v>
      </c>
      <c r="AI13" s="14" t="n">
        <f>'Focused Minority Races'!W13</f>
        <v>12116</v>
      </c>
      <c r="AJ13" s="75" t="n">
        <f>IF(ISERROR(AI13/(AG13+AI13)),"",(AI13/(AG13+AI13)))</f>
        <v>0.28890266584005</v>
      </c>
      <c r="AK13" s="14" t="n">
        <v>20702</v>
      </c>
      <c r="AL13" s="75" t="n">
        <f>IF(ISERROR(AK13/(AK13+AM13)),"",(AK13/(AK13+AM13)))</f>
        <v>0.588609934320889</v>
      </c>
      <c r="AM13" s="14" t="n">
        <v>14469</v>
      </c>
      <c r="AN13" s="75" t="n">
        <f>IF(ISERROR(AM13/(AK13+AM13)),"",(AM13/(AK13+AM13)))</f>
        <v>0.411390065679111</v>
      </c>
      <c r="AO13" s="14" t="n">
        <v>27859</v>
      </c>
      <c r="AP13" s="75" t="n">
        <f>IF(ISERROR(AO13/(AO13+AQ13)),"",(AO13/(AO13+AQ13)))</f>
        <v>0.692975473857022</v>
      </c>
      <c r="AQ13" s="14" t="n">
        <v>12343</v>
      </c>
      <c r="AR13" s="75" t="n">
        <f>IF(ISERROR(AQ13/(AO13+AQ13)),"",(AQ13/(AO13+AQ13)))</f>
        <v>0.307024526142978</v>
      </c>
      <c r="AS13" s="14" t="n">
        <v>21277</v>
      </c>
      <c r="AT13" s="75" t="n">
        <f>IF(ISERROR(AS13/(AS13+AU13)),"",(AS13/(AS13+AU13)))</f>
        <v>0.628827284549001</v>
      </c>
      <c r="AU13" s="14" t="n">
        <v>12559</v>
      </c>
      <c r="AV13" s="75" t="n">
        <f>IF(ISERROR(AU13/(AS13+AU13)),"",(AU13/(AS13+AU13)))</f>
        <v>0.371172715450999</v>
      </c>
      <c r="AW13" s="14" t="n">
        <v>29468</v>
      </c>
      <c r="AX13" s="75" t="n">
        <f>IF(ISERROR(AW13/(AW13+AY13)),"",(AW13/(AW13+AY13)))</f>
        <v>0.711701485327859</v>
      </c>
      <c r="AY13" s="14" t="n">
        <v>11937</v>
      </c>
      <c r="AZ13" s="75" t="n">
        <f>IF(ISERROR(AY13/(AW13+AY13)),"",(AY13/(AW13+AY13)))</f>
        <v>0.288298514672141</v>
      </c>
      <c r="BA13" s="14" t="n">
        <f>'Focused Minority Races'!Y13</f>
        <v>20280</v>
      </c>
      <c r="BB13" s="75" t="n">
        <f>IF(ISERROR(BA13/(BA13+BC13)),"",(BA13/(BA13+BC13)))</f>
        <v>0.592445444188017</v>
      </c>
      <c r="BC13" s="14" t="n">
        <f>'Focused Minority Races'!AA13</f>
        <v>13951</v>
      </c>
      <c r="BD13" s="75" t="n">
        <f>IF(ISERROR(BC13/(BA13+BC13)),"",(BC13/(BA13+BC13)))</f>
        <v>0.407554555811983</v>
      </c>
      <c r="BE13" s="78" t="n">
        <v>4855</v>
      </c>
      <c r="BF13" s="78"/>
      <c r="BG13" s="78" t="n">
        <v>3802</v>
      </c>
      <c r="BH13" s="78"/>
      <c r="BI13" s="78" t="n">
        <v>8809</v>
      </c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  <c r="IX13" s="78"/>
      <c r="IY13" s="78"/>
      <c r="IZ13" s="78"/>
      <c r="JA13" s="78"/>
      <c r="JB13" s="78"/>
      <c r="JC13" s="78"/>
      <c r="JD13" s="78"/>
      <c r="JE13" s="78"/>
      <c r="JF13" s="78"/>
      <c r="JG13" s="78"/>
      <c r="JH13" s="78"/>
      <c r="JI13" s="78"/>
      <c r="JJ13" s="78"/>
      <c r="JK13" s="78"/>
      <c r="JL13" s="78"/>
      <c r="JM13" s="78"/>
      <c r="JN13" s="78"/>
      <c r="JO13" s="78"/>
      <c r="JP13" s="78"/>
      <c r="JQ13" s="78"/>
      <c r="JR13" s="78"/>
      <c r="JS13" s="78"/>
      <c r="JT13" s="78"/>
      <c r="JU13" s="78"/>
      <c r="JV13" s="78"/>
      <c r="JW13" s="78"/>
      <c r="JX13" s="78"/>
      <c r="JY13" s="78"/>
      <c r="JZ13" s="78"/>
      <c r="KA13" s="78"/>
      <c r="KB13" s="78"/>
      <c r="KC13" s="78"/>
      <c r="KD13" s="78"/>
      <c r="KE13" s="78"/>
      <c r="KF13" s="78"/>
      <c r="KG13" s="78"/>
      <c r="KH13" s="78"/>
      <c r="KI13" s="78"/>
      <c r="KJ13" s="78"/>
      <c r="KK13" s="78"/>
      <c r="KL13" s="78"/>
      <c r="KM13" s="78"/>
      <c r="KN13" s="78"/>
      <c r="KO13" s="78"/>
      <c r="KP13" s="78"/>
      <c r="KQ13" s="78"/>
      <c r="KR13" s="78"/>
      <c r="KS13" s="78"/>
      <c r="KT13" s="78"/>
      <c r="KU13" s="78"/>
      <c r="KV13" s="78"/>
      <c r="KW13" s="78"/>
      <c r="KX13" s="78"/>
      <c r="KY13" s="78"/>
    </row>
    <row r="14" ht="12.75">
      <c r="A14" s="71" t="n">
        <v>12</v>
      </c>
      <c r="B14" s="108" t="n">
        <f>((E14+Q14)*1.3)+((U14+AG14+AO14+AW14)*0.65)+((I14)*2.6)+((Y14+AK14+AS14+BA14)*0.65)+((M14+AC14)*1.3)</f>
        <v>436350.85</v>
      </c>
      <c r="C14" s="78"/>
      <c r="D14" s="108" t="n">
        <f>((G14+S14)*1.3)+((W14+AI14+AQ14+AY14)*0.65)+((K14)*2.6)+((AA14+AM14+AU14+BC14)*0.65)+((O14+AE14)*1.3)</f>
        <v>123321.25</v>
      </c>
      <c r="E14" s="14" t="n">
        <f>'Focused Minority Races'!E14</f>
        <v>41566</v>
      </c>
      <c r="F14" s="75" t="n">
        <f>IF(ISERROR(E14/(E14+G14)),"",(E14/(E14+G14)))</f>
        <v>0.801380427238374</v>
      </c>
      <c r="G14" s="14" t="n">
        <f>'Focused Minority Races'!G14</f>
        <v>10302</v>
      </c>
      <c r="H14" s="75" t="n">
        <f>IF(ISERROR(G14/(E14+G14)),"",(G14/(E14+G14)))</f>
        <v>0.198619572761626</v>
      </c>
      <c r="I14" s="14" t="n">
        <v>35994</v>
      </c>
      <c r="J14" s="75" t="n">
        <f>IF(ISERROR(I14/(I14+K14)),"",(I14/(I14+K14)))</f>
        <v>0.791790404540355</v>
      </c>
      <c r="K14" s="14" t="n">
        <v>9465</v>
      </c>
      <c r="L14" s="75" t="n">
        <f>IF(ISERROR(K14/(I14+K14)),"",(K14/(I14+K14)))</f>
        <v>0.208209595459645</v>
      </c>
      <c r="M14" s="14" t="n">
        <f>'Focused Minority Races'!I14</f>
        <v>38790</v>
      </c>
      <c r="N14" s="75" t="n">
        <f>IF(ISERROR(M14/(M14+O14)),"",(M14/(M14+O14)))</f>
        <v>0.783794706001212</v>
      </c>
      <c r="O14" s="14" t="n">
        <f>'Focused Minority Races'!K14</f>
        <v>10700</v>
      </c>
      <c r="P14" s="75" t="n">
        <f>IF(ISERROR(O14/(M14+O14)),"",(O14/(M14+O14)))</f>
        <v>0.216205293998788</v>
      </c>
      <c r="Q14" s="14" t="n">
        <f>'Focused Minority Races'!M14</f>
        <v>40208</v>
      </c>
      <c r="R14" s="75" t="n">
        <f>IF(ISERROR(Q14/(Q14+S14)),"",(Q14/(Q14+S14)))</f>
        <v>0.784745398832875</v>
      </c>
      <c r="S14" s="14" t="n">
        <f>'Focused Minority Races'!O14</f>
        <v>11029</v>
      </c>
      <c r="T14" s="75" t="n">
        <f>IF(ISERROR(S14/(Q14+S14)),"",(S14/(Q14+S14)))</f>
        <v>0.215254601167125</v>
      </c>
      <c r="U14" s="14" t="n">
        <f>'Focused Minority Races'!Q14</f>
        <v>29231</v>
      </c>
      <c r="V14" s="75" t="n">
        <f>IF(ISERROR(U14/(U14+W14)),"",(U14/(U14+W14)))</f>
        <v>0.765089252996911</v>
      </c>
      <c r="W14" s="14" t="n">
        <f>'Focused Minority Races'!S14</f>
        <v>8975</v>
      </c>
      <c r="X14" s="75" t="n">
        <f>IF(ISERROR(W14/(U14+W14)),"",(W14/(U14+W14)))</f>
        <v>0.234910747003089</v>
      </c>
      <c r="Y14" s="14" t="n">
        <v>25894</v>
      </c>
      <c r="Z14" s="75" t="n">
        <f>IF(ISERROR(Y14/(Y14+AA14)),"",(Y14/(Y14+AA14)))</f>
        <v>0.805687793646349</v>
      </c>
      <c r="AA14" s="14" t="n">
        <v>6245</v>
      </c>
      <c r="AB14" s="75" t="n">
        <f>IF(ISERROR(AA14/(Y14+AA14)),"",(AA14/(Y14+AA14)))</f>
        <v>0.194312206353651</v>
      </c>
      <c r="AC14" s="14" t="n">
        <v>39016</v>
      </c>
      <c r="AD14" s="75" t="n">
        <f>IF(ISERROR(AC14/(AC14+AE14)),"",(AC14/(AC14+AE14)))</f>
        <v>0.814071400254554</v>
      </c>
      <c r="AE14" s="14" t="n">
        <v>8911</v>
      </c>
      <c r="AF14" s="75" t="n">
        <f>IF(ISERROR(AE14/(AC14+AE14)),"",(AE14/(AC14+AE14)))</f>
        <v>0.185928599745446</v>
      </c>
      <c r="AG14" s="14" t="n">
        <f>'Focused Minority Races'!U14</f>
        <v>29831</v>
      </c>
      <c r="AH14" s="75" t="n">
        <f>IF(ISERROR(AG14/(AG14+AI14)),"",(AG14/(AG14+AI14)))</f>
        <v>0.784139000604579</v>
      </c>
      <c r="AI14" s="14" t="n">
        <f>'Focused Minority Races'!W14</f>
        <v>8212</v>
      </c>
      <c r="AJ14" s="75" t="n">
        <f>IF(ISERROR(AI14/(AG14+AI14)),"",(AI14/(AG14+AI14)))</f>
        <v>0.215860999395421</v>
      </c>
      <c r="AK14" s="14" t="n">
        <v>22374</v>
      </c>
      <c r="AL14" s="75" t="n">
        <f>IF(ISERROR(AK14/(AK14+AM14)),"",(AK14/(AK14+AM14)))</f>
        <v>0.679234972677596</v>
      </c>
      <c r="AM14" s="14" t="n">
        <v>10566</v>
      </c>
      <c r="AN14" s="75" t="n">
        <f>IF(ISERROR(AM14/(AK14+AM14)),"",(AM14/(AK14+AM14)))</f>
        <v>0.320765027322404</v>
      </c>
      <c r="AO14" s="14" t="n">
        <v>27651</v>
      </c>
      <c r="AP14" s="75" t="n">
        <f>IF(ISERROR(AO14/(AO14+AQ14)),"",(AO14/(AO14+AQ14)))</f>
        <v>0.771404658948249</v>
      </c>
      <c r="AQ14" s="14" t="n">
        <v>8194</v>
      </c>
      <c r="AR14" s="75" t="n">
        <f>IF(ISERROR(AQ14/(AO14+AQ14)),"",(AQ14/(AO14+AQ14)))</f>
        <v>0.228595341051751</v>
      </c>
      <c r="AS14" s="14" t="n">
        <v>22384</v>
      </c>
      <c r="AT14" s="75" t="n">
        <f>IF(ISERROR(AS14/(AS14+AU14)),"",(AS14/(AS14+AU14)))</f>
        <v>0.710129754766664</v>
      </c>
      <c r="AU14" s="14" t="n">
        <v>9137</v>
      </c>
      <c r="AV14" s="75" t="n">
        <f>IF(ISERROR(AU14/(AS14+AU14)),"",(AU14/(AS14+AU14)))</f>
        <v>0.289870245233336</v>
      </c>
      <c r="AW14" s="14" t="n">
        <v>29432</v>
      </c>
      <c r="AX14" s="75" t="n">
        <f>IF(ISERROR(AW14/(AW14+AY14)),"",(AW14/(AW14+AY14)))</f>
        <v>0.785439795046968</v>
      </c>
      <c r="AY14" s="14" t="n">
        <v>8040</v>
      </c>
      <c r="AZ14" s="75" t="n">
        <f>IF(ISERROR(AY14/(AW14+AY14)),"",(AY14/(AW14+AY14)))</f>
        <v>0.214560204953032</v>
      </c>
      <c r="BA14" s="14" t="n">
        <f>'Focused Minority Races'!Y14</f>
        <v>21376</v>
      </c>
      <c r="BB14" s="75" t="n">
        <f>IF(ISERROR(BA14/(BA14+BC14)),"",(BA14/(BA14+BC14)))</f>
        <v>0.66825059397274</v>
      </c>
      <c r="BC14" s="14" t="n">
        <f>'Focused Minority Races'!AA14</f>
        <v>10612</v>
      </c>
      <c r="BD14" s="75" t="n">
        <f>IF(ISERROR(BC14/(BA14+BC14)),"",(BC14/(BA14+BC14)))</f>
        <v>0.33174940602726</v>
      </c>
      <c r="BE14" s="78" t="n">
        <v>5832</v>
      </c>
      <c r="BF14" s="78"/>
      <c r="BG14" s="78" t="n">
        <v>3874</v>
      </c>
      <c r="BH14" s="78"/>
      <c r="BI14" s="78" t="n">
        <v>8888</v>
      </c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  <c r="IX14" s="78"/>
      <c r="IY14" s="78"/>
      <c r="IZ14" s="78"/>
      <c r="JA14" s="78"/>
      <c r="JB14" s="78"/>
      <c r="JC14" s="78"/>
      <c r="JD14" s="78"/>
      <c r="JE14" s="78"/>
      <c r="JF14" s="78"/>
      <c r="JG14" s="78"/>
      <c r="JH14" s="78"/>
      <c r="JI14" s="78"/>
      <c r="JJ14" s="78"/>
      <c r="JK14" s="78"/>
      <c r="JL14" s="78"/>
      <c r="JM14" s="78"/>
      <c r="JN14" s="78"/>
      <c r="JO14" s="78"/>
      <c r="JP14" s="78"/>
      <c r="JQ14" s="78"/>
      <c r="JR14" s="78"/>
      <c r="JS14" s="78"/>
      <c r="JT14" s="78"/>
      <c r="JU14" s="78"/>
      <c r="JV14" s="78"/>
      <c r="JW14" s="78"/>
      <c r="JX14" s="78"/>
      <c r="JY14" s="78"/>
      <c r="JZ14" s="78"/>
      <c r="KA14" s="78"/>
      <c r="KB14" s="78"/>
      <c r="KC14" s="78"/>
      <c r="KD14" s="78"/>
      <c r="KE14" s="78"/>
      <c r="KF14" s="78"/>
      <c r="KG14" s="78"/>
      <c r="KH14" s="78"/>
      <c r="KI14" s="78"/>
      <c r="KJ14" s="78"/>
      <c r="KK14" s="78"/>
      <c r="KL14" s="78"/>
      <c r="KM14" s="78"/>
      <c r="KN14" s="78"/>
      <c r="KO14" s="78"/>
      <c r="KP14" s="78"/>
      <c r="KQ14" s="78"/>
      <c r="KR14" s="78"/>
      <c r="KS14" s="78"/>
      <c r="KT14" s="78"/>
      <c r="KU14" s="78"/>
      <c r="KV14" s="78"/>
      <c r="KW14" s="78"/>
      <c r="KX14" s="78"/>
      <c r="KY14" s="78"/>
    </row>
    <row r="15" ht="12.75">
      <c r="A15" s="71" t="n">
        <v>13</v>
      </c>
      <c r="B15" s="108" t="n">
        <f>((E15+Q15)*1.3)+((U15+AG15+AO15+AW15)*0.65)+((I15)*2.6)+((Y15+AK15+AS15+BA15)*0.65)+((M15+AC15)*1.3)</f>
        <v>453048.7</v>
      </c>
      <c r="C15" s="77"/>
      <c r="D15" s="108" t="n">
        <f>((G15+S15)*1.3)+((W15+AI15+AQ15+AY15)*0.65)+((K15)*2.6)+((AA15+AM15+AU15+BC15)*0.65)+((O15+AE15)*1.3)</f>
        <v>110290.05</v>
      </c>
      <c r="E15" s="14" t="n">
        <f>'Focused Minority Races'!E15</f>
        <v>43043</v>
      </c>
      <c r="F15" s="75" t="n">
        <f>IF(ISERROR(E15/(E15+G15)),"",(E15/(E15+G15)))</f>
        <v>0.817266979322916</v>
      </c>
      <c r="G15" s="14" t="n">
        <f>'Focused Minority Races'!G15</f>
        <v>9624</v>
      </c>
      <c r="H15" s="75" t="n">
        <f>IF(ISERROR(G15/(E15+G15)),"",(G15/(E15+G15)))</f>
        <v>0.182733020677084</v>
      </c>
      <c r="I15" s="14" t="n">
        <v>37771</v>
      </c>
      <c r="J15" s="75" t="n">
        <f>IF(ISERROR(I15/(I15+K15)),"",(I15/(I15+K15)))</f>
        <v>0.814170546645973</v>
      </c>
      <c r="K15" s="14" t="n">
        <v>8621</v>
      </c>
      <c r="L15" s="75" t="n">
        <f>IF(ISERROR(K15/(I15+K15)),"",(K15/(I15+K15)))</f>
        <v>0.185829453354027</v>
      </c>
      <c r="M15" s="14" t="n">
        <f>'Focused Minority Races'!I15</f>
        <v>39625</v>
      </c>
      <c r="N15" s="75" t="n">
        <f>IF(ISERROR(M15/(M15+O15)),"",(M15/(M15+O15)))</f>
        <v>0.811555318887478</v>
      </c>
      <c r="O15" s="14" t="n">
        <f>'Focused Minority Races'!K15</f>
        <v>9201</v>
      </c>
      <c r="P15" s="75" t="n">
        <f>IF(ISERROR(O15/(M15+O15)),"",(O15/(M15+O15)))</f>
        <v>0.188444681112522</v>
      </c>
      <c r="Q15" s="14" t="n">
        <f>'Focused Minority Races'!M15</f>
        <v>41662</v>
      </c>
      <c r="R15" s="75" t="n">
        <f>IF(ISERROR(Q15/(Q15+S15)),"",(Q15/(Q15+S15)))</f>
        <v>0.800376539296486</v>
      </c>
      <c r="S15" s="14" t="n">
        <f>'Focused Minority Races'!O15</f>
        <v>10391</v>
      </c>
      <c r="T15" s="75" t="n">
        <f>IF(ISERROR(S15/(Q15+S15)),"",(S15/(Q15+S15)))</f>
        <v>0.199623460703514</v>
      </c>
      <c r="U15" s="14" t="n">
        <f>'Focused Minority Races'!Q15</f>
        <v>30882</v>
      </c>
      <c r="V15" s="75" t="n">
        <f>IF(ISERROR(U15/(U15+W15)),"",(U15/(U15+W15)))</f>
        <v>0.792903358323919</v>
      </c>
      <c r="W15" s="14" t="n">
        <f>'Focused Minority Races'!S15</f>
        <v>8066</v>
      </c>
      <c r="X15" s="75" t="n">
        <f>IF(ISERROR(W15/(U15+W15)),"",(W15/(U15+W15)))</f>
        <v>0.207096641676081</v>
      </c>
      <c r="Y15" s="14" t="n">
        <v>26343</v>
      </c>
      <c r="Z15" s="75" t="n">
        <f>IF(ISERROR(Y15/(Y15+AA15)),"",(Y15/(Y15+AA15)))</f>
        <v>0.831271694540865</v>
      </c>
      <c r="AA15" s="14" t="n">
        <v>5347</v>
      </c>
      <c r="AB15" s="75" t="n">
        <f>IF(ISERROR(AA15/(Y15+AA15)),"",(AA15/(Y15+AA15)))</f>
        <v>0.168728305459135</v>
      </c>
      <c r="AC15" s="14" t="n">
        <v>39342</v>
      </c>
      <c r="AD15" s="75" t="n">
        <f>IF(ISERROR(AC15/(AC15+AE15)),"",(AC15/(AC15+AE15)))</f>
        <v>0.834878933853957</v>
      </c>
      <c r="AE15" s="14" t="n">
        <v>7781</v>
      </c>
      <c r="AF15" s="75" t="n">
        <f>IF(ISERROR(AE15/(AC15+AE15)),"",(AE15/(AC15+AE15)))</f>
        <v>0.165121066146043</v>
      </c>
      <c r="AG15" s="14" t="n">
        <f>'Focused Minority Races'!U15</f>
        <v>31702</v>
      </c>
      <c r="AH15" s="75" t="n">
        <f>IF(ISERROR(AG15/(AG15+AI15)),"",(AG15/(AG15+AI15)))</f>
        <v>0.815087159973261</v>
      </c>
      <c r="AI15" s="14" t="n">
        <f>'Focused Minority Races'!W15</f>
        <v>7192</v>
      </c>
      <c r="AJ15" s="75" t="n">
        <f>IF(ISERROR(AI15/(AG15+AI15)),"",(AI15/(AG15+AI15)))</f>
        <v>0.184912840026739</v>
      </c>
      <c r="AK15" s="14" t="n">
        <v>23072</v>
      </c>
      <c r="AL15" s="75" t="n">
        <f>IF(ISERROR(AK15/(AK15+AM15)),"",(AK15/(AK15+AM15)))</f>
        <v>0.711133029219578</v>
      </c>
      <c r="AM15" s="14" t="n">
        <v>9372</v>
      </c>
      <c r="AN15" s="75" t="n">
        <f>IF(ISERROR(AM15/(AK15+AM15)),"",(AM15/(AK15+AM15)))</f>
        <v>0.288866970780422</v>
      </c>
      <c r="AO15" s="14" t="n">
        <v>29744</v>
      </c>
      <c r="AP15" s="75" t="n">
        <f>IF(ISERROR(AO15/(AO15+AQ15)),"",(AO15/(AO15+AQ15)))</f>
        <v>0.8026986911348</v>
      </c>
      <c r="AQ15" s="14" t="n">
        <v>7311</v>
      </c>
      <c r="AR15" s="75" t="n">
        <f>IF(ISERROR(AQ15/(AO15+AQ15)),"",(AQ15/(AO15+AQ15)))</f>
        <v>0.1973013088652</v>
      </c>
      <c r="AS15" s="14" t="n">
        <v>23253</v>
      </c>
      <c r="AT15" s="75" t="n">
        <f>IF(ISERROR(AS15/(AS15+AU15)),"",(AS15/(AS15+AU15)))</f>
        <v>0.749903250773994</v>
      </c>
      <c r="AU15" s="14" t="n">
        <v>7755</v>
      </c>
      <c r="AV15" s="75" t="n">
        <f>IF(ISERROR(AU15/(AS15+AU15)),"",(AU15/(AS15+AU15)))</f>
        <v>0.250096749226006</v>
      </c>
      <c r="AW15" s="14" t="n">
        <v>31224</v>
      </c>
      <c r="AX15" s="75" t="n">
        <f>IF(ISERROR(AW15/(AW15+AY15)),"",(AW15/(AW15+AY15)))</f>
        <v>0.816121696855642</v>
      </c>
      <c r="AY15" s="14" t="n">
        <v>7035</v>
      </c>
      <c r="AZ15" s="75" t="n">
        <f>IF(ISERROR(AY15/(AW15+AY15)),"",(AY15/(AW15+AY15)))</f>
        <v>0.183878303144358</v>
      </c>
      <c r="BA15" s="14" t="n">
        <f>'Focused Minority Races'!Y15</f>
        <v>22350</v>
      </c>
      <c r="BB15" s="75" t="n">
        <f>IF(ISERROR(BA15/(BA15+BC15)),"",(BA15/(BA15+BC15)))</f>
        <v>0.710177623844174</v>
      </c>
      <c r="BC15" s="14" t="n">
        <f>'Focused Minority Races'!AA15</f>
        <v>9121</v>
      </c>
      <c r="BD15" s="75" t="n">
        <f>IF(ISERROR(BC15/(BA15+BC15)),"",(BC15/(BA15+BC15)))</f>
        <v>0.289822376155826</v>
      </c>
      <c r="BE15" s="78" t="n">
        <v>8543</v>
      </c>
      <c r="BF15" s="78"/>
      <c r="BG15" s="78" t="n">
        <v>3460</v>
      </c>
      <c r="BH15" s="78"/>
      <c r="BI15" s="78" t="n">
        <v>8828</v>
      </c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  <c r="IX15" s="78"/>
      <c r="IY15" s="78"/>
      <c r="IZ15" s="78"/>
      <c r="JA15" s="78"/>
      <c r="JB15" s="78"/>
      <c r="JC15" s="78"/>
      <c r="JD15" s="78"/>
      <c r="JE15" s="78"/>
      <c r="JF15" s="78"/>
      <c r="JG15" s="78"/>
      <c r="JH15" s="78"/>
      <c r="JI15" s="78"/>
      <c r="JJ15" s="78"/>
      <c r="JK15" s="78"/>
      <c r="JL15" s="78"/>
      <c r="JM15" s="78"/>
      <c r="JN15" s="78"/>
      <c r="JO15" s="78"/>
      <c r="JP15" s="78"/>
      <c r="JQ15" s="78"/>
      <c r="JR15" s="78"/>
      <c r="JS15" s="78"/>
      <c r="JT15" s="78"/>
      <c r="JU15" s="78"/>
      <c r="JV15" s="78"/>
      <c r="JW15" s="78"/>
      <c r="JX15" s="78"/>
      <c r="JY15" s="78"/>
      <c r="JZ15" s="78"/>
      <c r="KA15" s="78"/>
      <c r="KB15" s="78"/>
      <c r="KC15" s="78"/>
      <c r="KD15" s="78"/>
      <c r="KE15" s="78"/>
      <c r="KF15" s="78"/>
      <c r="KG15" s="78"/>
      <c r="KH15" s="78"/>
      <c r="KI15" s="78"/>
      <c r="KJ15" s="78"/>
      <c r="KK15" s="78"/>
      <c r="KL15" s="78"/>
      <c r="KM15" s="78"/>
      <c r="KN15" s="78"/>
      <c r="KO15" s="78"/>
      <c r="KP15" s="78"/>
      <c r="KQ15" s="78"/>
      <c r="KR15" s="78"/>
      <c r="KS15" s="78"/>
      <c r="KT15" s="78"/>
      <c r="KU15" s="78"/>
      <c r="KV15" s="78"/>
      <c r="KW15" s="78"/>
      <c r="KX15" s="78"/>
      <c r="KY15" s="78"/>
    </row>
    <row r="16" ht="12.75">
      <c r="A16" s="71" t="n">
        <v>14</v>
      </c>
      <c r="B16" s="108" t="n">
        <f>((E16+Q16)*1.3)+((U16+AG16+AO16+AW16)*0.65)+((I16)*2.6)+((Y16+AK16+AS16+BA16)*0.65)+((M16+AC16)*1.3)</f>
        <v>348754.25</v>
      </c>
      <c r="C16" s="78"/>
      <c r="D16" s="108" t="n">
        <f>((G16+S16)*1.3)+((W16+AI16+AQ16+AY16)*0.65)+((K16)*2.6)+((AA16+AM16+AU16+BC16)*0.65)+((O16+AE16)*1.3)</f>
        <v>125829.6</v>
      </c>
      <c r="E16" s="14" t="n">
        <f>'Focused Minority Races'!E16</f>
        <v>32634</v>
      </c>
      <c r="F16" s="75" t="n">
        <f>IF(ISERROR(E16/(E16+G16)),"",(E16/(E16+G16)))</f>
        <v>0.716884143930407</v>
      </c>
      <c r="G16" s="14" t="n">
        <f>'Focused Minority Races'!G16</f>
        <v>12888</v>
      </c>
      <c r="H16" s="75" t="n">
        <f>IF(ISERROR(G16/(E16+G16)),"",(G16/(E16+G16)))</f>
        <v>0.283115856069593</v>
      </c>
      <c r="I16" s="14" t="n">
        <v>28504</v>
      </c>
      <c r="J16" s="75" t="n">
        <f>IF(ISERROR(I16/(I16+K16)),"",(I16/(I16+K16)))</f>
        <v>0.719089785312445</v>
      </c>
      <c r="K16" s="14" t="n">
        <v>11135</v>
      </c>
      <c r="L16" s="75" t="n">
        <f>IF(ISERROR(K16/(I16+K16)),"",(K16/(I16+K16)))</f>
        <v>0.280910214687555</v>
      </c>
      <c r="M16" s="14" t="n">
        <f>'Focused Minority Races'!I16</f>
        <v>33335</v>
      </c>
      <c r="N16" s="75" t="n">
        <f>IF(ISERROR(M16/(M16+O16)),"",(M16/(M16+O16)))</f>
        <v>0.772698824783848</v>
      </c>
      <c r="O16" s="14" t="n">
        <f>'Focused Minority Races'!K16</f>
        <v>9806</v>
      </c>
      <c r="P16" s="75" t="n">
        <f>IF(ISERROR(O16/(M16+O16)),"",(O16/(M16+O16)))</f>
        <v>0.227301175216152</v>
      </c>
      <c r="Q16" s="14" t="n">
        <f>'Focused Minority Races'!M16</f>
        <v>31845</v>
      </c>
      <c r="R16" s="75" t="n">
        <f>IF(ISERROR(Q16/(Q16+S16)),"",(Q16/(Q16+S16)))</f>
        <v>0.716149054354915</v>
      </c>
      <c r="S16" s="14" t="n">
        <f>'Focused Minority Races'!O16</f>
        <v>12622</v>
      </c>
      <c r="T16" s="75" t="n">
        <f>IF(ISERROR(S16/(Q16+S16)),"",(S16/(Q16+S16)))</f>
        <v>0.283850945645085</v>
      </c>
      <c r="U16" s="14" t="n">
        <f>'Focused Minority Races'!Q16</f>
        <v>22264</v>
      </c>
      <c r="V16" s="75" t="n">
        <f>IF(ISERROR(U16/(U16+W16)),"",(U16/(U16+W16)))</f>
        <v>0.71247079906557</v>
      </c>
      <c r="W16" s="14" t="n">
        <f>'Focused Minority Races'!S16</f>
        <v>8985</v>
      </c>
      <c r="X16" s="75" t="n">
        <f>IF(ISERROR(W16/(U16+W16)),"",(W16/(U16+W16)))</f>
        <v>0.28752920093443</v>
      </c>
      <c r="Y16" s="14" t="n">
        <v>19574</v>
      </c>
      <c r="Z16" s="75" t="n">
        <f>IF(ISERROR(Y16/(Y16+AA16)),"",(Y16/(Y16+AA16)))</f>
        <v>0.784246163708482</v>
      </c>
      <c r="AA16" s="14" t="n">
        <v>5385</v>
      </c>
      <c r="AB16" s="75" t="n">
        <f>IF(ISERROR(AA16/(Y16+AA16)),"",(AA16/(Y16+AA16)))</f>
        <v>0.215753836291518</v>
      </c>
      <c r="AC16" s="14" t="n">
        <v>33533</v>
      </c>
      <c r="AD16" s="75" t="n">
        <f>IF(ISERROR(AC16/(AC16+AE16)),"",(AC16/(AC16+AE16)))</f>
        <v>0.812940919779873</v>
      </c>
      <c r="AE16" s="14" t="n">
        <v>7716</v>
      </c>
      <c r="AF16" s="75" t="n">
        <f>IF(ISERROR(AE16/(AC16+AE16)),"",(AE16/(AC16+AE16)))</f>
        <v>0.187059080220127</v>
      </c>
      <c r="AG16" s="14" t="n">
        <f>'Focused Minority Races'!U16</f>
        <v>22942</v>
      </c>
      <c r="AH16" s="75" t="n">
        <f>IF(ISERROR(AG16/(AG16+AI16)),"",(AG16/(AG16+AI16)))</f>
        <v>0.735249815722847</v>
      </c>
      <c r="AI16" s="14" t="n">
        <f>'Focused Minority Races'!W16</f>
        <v>8261</v>
      </c>
      <c r="AJ16" s="75" t="n">
        <f>IF(ISERROR(AI16/(AG16+AI16)),"",(AI16/(AG16+AI16)))</f>
        <v>0.264750184277153</v>
      </c>
      <c r="AK16" s="14" t="n">
        <v>17713</v>
      </c>
      <c r="AL16" s="75" t="n">
        <f>IF(ISERROR(AK16/(AK16+AM16)),"",(AK16/(AK16+AM16)))</f>
        <v>0.688792969357598</v>
      </c>
      <c r="AM16" s="14" t="n">
        <v>8003</v>
      </c>
      <c r="AN16" s="75" t="n">
        <f>IF(ISERROR(AM16/(AK16+AM16)),"",(AM16/(AK16+AM16)))</f>
        <v>0.311207030642402</v>
      </c>
      <c r="AO16" s="14" t="n">
        <v>21132</v>
      </c>
      <c r="AP16" s="75" t="n">
        <f>IF(ISERROR(AO16/(AO16+AQ16)),"",(AO16/(AO16+AQ16)))</f>
        <v>0.7148849797023</v>
      </c>
      <c r="AQ16" s="14" t="n">
        <v>8428</v>
      </c>
      <c r="AR16" s="75" t="n">
        <f>IF(ISERROR(AQ16/(AO16+AQ16)),"",(AQ16/(AO16+AQ16)))</f>
        <v>0.2851150202977</v>
      </c>
      <c r="AS16" s="14" t="n">
        <v>16949</v>
      </c>
      <c r="AT16" s="75" t="n">
        <f>IF(ISERROR(AS16/(AS16+AU16)),"",(AS16/(AS16+AU16)))</f>
        <v>0.690443213296399</v>
      </c>
      <c r="AU16" s="14" t="n">
        <v>7599</v>
      </c>
      <c r="AV16" s="75" t="n">
        <f>IF(ISERROR(AU16/(AS16+AU16)),"",(AU16/(AS16+AU16)))</f>
        <v>0.309556786703601</v>
      </c>
      <c r="AW16" s="14" t="n">
        <v>22753</v>
      </c>
      <c r="AX16" s="75" t="n">
        <f>IF(ISERROR(AW16/(AW16+AY16)),"",(AW16/(AW16+AY16)))</f>
        <v>0.740729888986555</v>
      </c>
      <c r="AY16" s="14" t="n">
        <v>7964</v>
      </c>
      <c r="AZ16" s="75" t="n">
        <f>IF(ISERROR(AY16/(AW16+AY16)),"",(AY16/(AW16+AY16)))</f>
        <v>0.259270111013445</v>
      </c>
      <c r="BA16" s="14" t="n">
        <f>'Focused Minority Races'!Y16</f>
        <v>16508</v>
      </c>
      <c r="BB16" s="75" t="n">
        <f>IF(ISERROR(BA16/(BA16+BC16)),"",(BA16/(BA16+BC16)))</f>
        <v>0.663958492539114</v>
      </c>
      <c r="BC16" s="14" t="n">
        <f>'Focused Minority Races'!AA16</f>
        <v>8355</v>
      </c>
      <c r="BD16" s="75" t="n">
        <f>IF(ISERROR(BC16/(BA16+BC16)),"",(BC16/(BA16+BC16)))</f>
        <v>0.336041507460886</v>
      </c>
      <c r="BE16" s="78" t="n">
        <v>4110</v>
      </c>
      <c r="BF16" s="78"/>
      <c r="BG16" s="78" t="n">
        <v>3328</v>
      </c>
      <c r="BH16" s="78"/>
      <c r="BI16" s="78" t="n">
        <v>5517</v>
      </c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8"/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78"/>
      <c r="HG16" s="78"/>
      <c r="HH16" s="78"/>
      <c r="HI16" s="78"/>
      <c r="HJ16" s="78"/>
      <c r="HK16" s="78"/>
      <c r="HL16" s="78"/>
      <c r="HM16" s="78"/>
      <c r="HN16" s="78"/>
      <c r="HO16" s="78"/>
      <c r="HP16" s="78"/>
      <c r="HQ16" s="78"/>
      <c r="HR16" s="78"/>
      <c r="HS16" s="78"/>
      <c r="HT16" s="78"/>
      <c r="HU16" s="78"/>
      <c r="HV16" s="78"/>
      <c r="HW16" s="78"/>
      <c r="HX16" s="78"/>
      <c r="HY16" s="78"/>
      <c r="HZ16" s="78"/>
      <c r="IA16" s="78"/>
      <c r="IB16" s="78"/>
      <c r="IC16" s="78"/>
      <c r="ID16" s="78"/>
      <c r="IE16" s="78"/>
      <c r="IF16" s="78"/>
      <c r="IG16" s="78"/>
      <c r="IH16" s="78"/>
      <c r="II16" s="78"/>
      <c r="IJ16" s="78"/>
      <c r="IK16" s="78"/>
      <c r="IL16" s="78"/>
      <c r="IM16" s="78"/>
      <c r="IN16" s="78"/>
      <c r="IO16" s="78"/>
      <c r="IP16" s="78"/>
      <c r="IQ16" s="78"/>
      <c r="IR16" s="78"/>
      <c r="IS16" s="78"/>
      <c r="IT16" s="78"/>
      <c r="IU16" s="78"/>
      <c r="IV16" s="78"/>
      <c r="IW16" s="78"/>
      <c r="IX16" s="78"/>
      <c r="IY16" s="78"/>
      <c r="IZ16" s="78"/>
      <c r="JA16" s="78"/>
      <c r="JB16" s="78"/>
      <c r="JC16" s="78"/>
      <c r="JD16" s="78"/>
      <c r="JE16" s="78"/>
      <c r="JF16" s="78"/>
      <c r="JG16" s="78"/>
      <c r="JH16" s="78"/>
      <c r="JI16" s="78"/>
      <c r="JJ16" s="78"/>
      <c r="JK16" s="78"/>
      <c r="JL16" s="78"/>
      <c r="JM16" s="78"/>
      <c r="JN16" s="78"/>
      <c r="JO16" s="78"/>
      <c r="JP16" s="78"/>
      <c r="JQ16" s="78"/>
      <c r="JR16" s="78"/>
      <c r="JS16" s="78"/>
      <c r="JT16" s="78"/>
      <c r="JU16" s="78"/>
      <c r="JV16" s="78"/>
      <c r="JW16" s="78"/>
      <c r="JX16" s="78"/>
      <c r="JY16" s="78"/>
      <c r="JZ16" s="78"/>
      <c r="KA16" s="78"/>
      <c r="KB16" s="78"/>
      <c r="KC16" s="78"/>
      <c r="KD16" s="78"/>
      <c r="KE16" s="78"/>
      <c r="KF16" s="78"/>
      <c r="KG16" s="78"/>
      <c r="KH16" s="78"/>
      <c r="KI16" s="78"/>
      <c r="KJ16" s="78"/>
      <c r="KK16" s="78"/>
      <c r="KL16" s="78"/>
      <c r="KM16" s="78"/>
      <c r="KN16" s="78"/>
      <c r="KO16" s="78"/>
      <c r="KP16" s="78"/>
      <c r="KQ16" s="78"/>
      <c r="KR16" s="78"/>
      <c r="KS16" s="78"/>
      <c r="KT16" s="78"/>
      <c r="KU16" s="78"/>
      <c r="KV16" s="78"/>
      <c r="KW16" s="78"/>
      <c r="KX16" s="78"/>
      <c r="KY16" s="78"/>
    </row>
    <row r="17" ht="12.75">
      <c r="A17" s="71" t="n">
        <v>15</v>
      </c>
      <c r="B17" s="108" t="n">
        <f>((E17+Q17)*1.3)+((U17+AG17+AO17+AW17)*0.65)+((I17)*2.6)+((Y17+AK17+AS17+BA17)*0.65)+((M17+AC17)*1.3)</f>
        <v>338150.15</v>
      </c>
      <c r="C17" s="77"/>
      <c r="D17" s="108" t="n">
        <f>((G17+S17)*1.3)+((W17+AI17+AQ17+AY17)*0.65)+((K17)*2.6)+((AA17+AM17+AU17+BC17)*0.65)+((O17+AE17)*1.3)</f>
        <v>113218.95</v>
      </c>
      <c r="E17" s="14" t="n">
        <f>'Focused Minority Races'!E17</f>
        <v>30257</v>
      </c>
      <c r="F17" s="75" t="n">
        <f>IF(ISERROR(E17/(E17+G17)),"",(E17/(E17+G17)))</f>
        <v>0.713642152931742</v>
      </c>
      <c r="G17" s="14" t="n">
        <f>'Focused Minority Races'!G17</f>
        <v>12141</v>
      </c>
      <c r="H17" s="75" t="n">
        <f>IF(ISERROR(G17/(E17+G17)),"",(G17/(E17+G17)))</f>
        <v>0.286357847068258</v>
      </c>
      <c r="I17" s="14" t="n">
        <v>27723</v>
      </c>
      <c r="J17" s="75" t="n">
        <f>IF(ISERROR(I17/(I17+K17)),"",(I17/(I17+K17)))</f>
        <v>0.72976387901761</v>
      </c>
      <c r="K17" s="14" t="n">
        <v>10266</v>
      </c>
      <c r="L17" s="75" t="n">
        <f>IF(ISERROR(K17/(I17+K17)),"",(K17/(I17+K17)))</f>
        <v>0.27023612098239</v>
      </c>
      <c r="M17" s="14" t="n">
        <f>'Focused Minority Races'!I17</f>
        <v>33997</v>
      </c>
      <c r="N17" s="75" t="n">
        <f>IF(ISERROR(M17/(M17+O17)),"",(M17/(M17+O17)))</f>
        <v>0.793432598954444</v>
      </c>
      <c r="O17" s="14" t="n">
        <f>'Focused Minority Races'!K17</f>
        <v>8851</v>
      </c>
      <c r="P17" s="75" t="n">
        <f>IF(ISERROR(O17/(M17+O17)),"",(O17/(M17+O17)))</f>
        <v>0.206567401045556</v>
      </c>
      <c r="Q17" s="14" t="n">
        <f>'Focused Minority Races'!M17</f>
        <v>29917</v>
      </c>
      <c r="R17" s="75" t="n">
        <f>IF(ISERROR(Q17/(Q17+S17)),"",(Q17/(Q17+S17)))</f>
        <v>0.725330941182175</v>
      </c>
      <c r="S17" s="14" t="n">
        <f>'Focused Minority Races'!O17</f>
        <v>11329</v>
      </c>
      <c r="T17" s="75" t="n">
        <f>IF(ISERROR(S17/(Q17+S17)),"",(S17/(Q17+S17)))</f>
        <v>0.274669058817825</v>
      </c>
      <c r="U17" s="14" t="n">
        <f>'Focused Minority Races'!Q17</f>
        <v>20115</v>
      </c>
      <c r="V17" s="75" t="n">
        <f>IF(ISERROR(U17/(U17+W17)),"",(U17/(U17+W17)))</f>
        <v>0.724029947447988</v>
      </c>
      <c r="W17" s="14" t="n">
        <f>'Focused Minority Races'!S17</f>
        <v>7667</v>
      </c>
      <c r="X17" s="75" t="n">
        <f>IF(ISERROR(W17/(U17+W17)),"",(W17/(U17+W17)))</f>
        <v>0.275970052552012</v>
      </c>
      <c r="Y17" s="14" t="n">
        <v>19355</v>
      </c>
      <c r="Z17" s="75" t="n">
        <f>IF(ISERROR(Y17/(Y17+AA17)),"",(Y17/(Y17+AA17)))</f>
        <v>0.799297955812513</v>
      </c>
      <c r="AA17" s="14" t="n">
        <v>4860</v>
      </c>
      <c r="AB17" s="75" t="n">
        <f>IF(ISERROR(AA17/(Y17+AA17)),"",(AA17/(Y17+AA17)))</f>
        <v>0.200702044187487</v>
      </c>
      <c r="AC17" s="14" t="n">
        <v>34722</v>
      </c>
      <c r="AD17" s="75" t="n">
        <f>IF(ISERROR(AC17/(AC17+AE17)),"",(AC17/(AC17+AE17)))</f>
        <v>0.839283556114186</v>
      </c>
      <c r="AE17" s="14" t="n">
        <v>6649</v>
      </c>
      <c r="AF17" s="75" t="n">
        <f>IF(ISERROR(AE17/(AC17+AE17)),"",(AE17/(AC17+AE17)))</f>
        <v>0.160716443885814</v>
      </c>
      <c r="AG17" s="14" t="n">
        <f>'Focused Minority Races'!U17</f>
        <v>20442</v>
      </c>
      <c r="AH17" s="75" t="n">
        <f>IF(ISERROR(AG17/(AG17+AI17)),"",(AG17/(AG17+AI17)))</f>
        <v>0.736065101541121</v>
      </c>
      <c r="AI17" s="14" t="n">
        <f>'Focused Minority Races'!W17</f>
        <v>7330</v>
      </c>
      <c r="AJ17" s="75" t="n">
        <f>IF(ISERROR(AI17/(AG17+AI17)),"",(AI17/(AG17+AI17)))</f>
        <v>0.263934898458879</v>
      </c>
      <c r="AK17" s="14" t="n">
        <v>17867</v>
      </c>
      <c r="AL17" s="75" t="n">
        <f>IF(ISERROR(AK17/(AK17+AM17)),"",(AK17/(AK17+AM17)))</f>
        <v>0.720356408498972</v>
      </c>
      <c r="AM17" s="14" t="n">
        <v>6936</v>
      </c>
      <c r="AN17" s="75" t="n">
        <f>IF(ISERROR(AM17/(AK17+AM17)),"",(AM17/(AK17+AM17)))</f>
        <v>0.279643591501028</v>
      </c>
      <c r="AO17" s="14" t="n">
        <v>19181</v>
      </c>
      <c r="AP17" s="75" t="n">
        <f>IF(ISERROR(AO17/(AO17+AQ17)),"",(AO17/(AO17+AQ17)))</f>
        <v>0.71944038108098</v>
      </c>
      <c r="AQ17" s="14" t="n">
        <v>7480</v>
      </c>
      <c r="AR17" s="75" t="n">
        <f>IF(ISERROR(AQ17/(AO17+AQ17)),"",(AQ17/(AO17+AQ17)))</f>
        <v>0.28055961891902</v>
      </c>
      <c r="AS17" s="14" t="n">
        <v>17137</v>
      </c>
      <c r="AT17" s="75" t="n">
        <f>IF(ISERROR(AS17/(AS17+AU17)),"",(AS17/(AS17+AU17)))</f>
        <v>0.71395242261384</v>
      </c>
      <c r="AU17" s="14" t="n">
        <v>6866</v>
      </c>
      <c r="AV17" s="75" t="n">
        <f>IF(ISERROR(AU17/(AS17+AU17)),"",(AU17/(AS17+AU17)))</f>
        <v>0.28604757738616</v>
      </c>
      <c r="AW17" s="14" t="n">
        <v>20468</v>
      </c>
      <c r="AX17" s="75" t="n">
        <f>IF(ISERROR(AW17/(AW17+AY17)),"",(AW17/(AW17+AY17)))</f>
        <v>0.745918367346939</v>
      </c>
      <c r="AY17" s="14" t="n">
        <v>6972</v>
      </c>
      <c r="AZ17" s="75" t="n">
        <f>IF(ISERROR(AY17/(AW17+AY17)),"",(AY17/(AW17+AY17)))</f>
        <v>0.254081632653061</v>
      </c>
      <c r="BA17" s="14" t="n">
        <f>'Focused Minority Races'!Y17</f>
        <v>16988</v>
      </c>
      <c r="BB17" s="75" t="n">
        <f>IF(ISERROR(BA17/(BA17+BC17)),"",(BA17/(BA17+BC17)))</f>
        <v>0.706185567010309</v>
      </c>
      <c r="BC17" s="14" t="n">
        <f>'Focused Minority Races'!AA17</f>
        <v>7068</v>
      </c>
      <c r="BD17" s="75" t="n">
        <f>IF(ISERROR(BC17/(BA17+BC17)),"",(BC17/(BA17+BC17)))</f>
        <v>0.293814432989691</v>
      </c>
      <c r="BE17" s="78" t="n">
        <v>3253</v>
      </c>
      <c r="BF17" s="78"/>
      <c r="BG17" s="78" t="n">
        <v>3431</v>
      </c>
      <c r="BH17" s="78"/>
      <c r="BI17" s="78" t="n">
        <v>4860</v>
      </c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78"/>
      <c r="HG17" s="78"/>
      <c r="HH17" s="78"/>
      <c r="HI17" s="78"/>
      <c r="HJ17" s="78"/>
      <c r="HK17" s="78"/>
      <c r="HL17" s="78"/>
      <c r="HM17" s="78"/>
      <c r="HN17" s="78"/>
      <c r="HO17" s="78"/>
      <c r="HP17" s="78"/>
      <c r="HQ17" s="78"/>
      <c r="HR17" s="78"/>
      <c r="HS17" s="78"/>
      <c r="HT17" s="78"/>
      <c r="HU17" s="78"/>
      <c r="HV17" s="78"/>
      <c r="HW17" s="78"/>
      <c r="HX17" s="78"/>
      <c r="HY17" s="78"/>
      <c r="HZ17" s="78"/>
      <c r="IA17" s="78"/>
      <c r="IB17" s="78"/>
      <c r="IC17" s="78"/>
      <c r="ID17" s="78"/>
      <c r="IE17" s="78"/>
      <c r="IF17" s="78"/>
      <c r="IG17" s="78"/>
      <c r="IH17" s="78"/>
      <c r="II17" s="78"/>
      <c r="IJ17" s="78"/>
      <c r="IK17" s="78"/>
      <c r="IL17" s="78"/>
      <c r="IM17" s="78"/>
      <c r="IN17" s="78"/>
      <c r="IO17" s="78"/>
      <c r="IP17" s="78"/>
      <c r="IQ17" s="78"/>
      <c r="IR17" s="78"/>
      <c r="IS17" s="78"/>
      <c r="IT17" s="78"/>
      <c r="IU17" s="78"/>
      <c r="IV17" s="78"/>
      <c r="IW17" s="78"/>
      <c r="IX17" s="78"/>
      <c r="IY17" s="78"/>
      <c r="IZ17" s="78"/>
      <c r="JA17" s="78"/>
      <c r="JB17" s="78"/>
      <c r="JC17" s="78"/>
      <c r="JD17" s="78"/>
      <c r="JE17" s="78"/>
      <c r="JF17" s="78"/>
      <c r="JG17" s="78"/>
      <c r="JH17" s="78"/>
      <c r="JI17" s="78"/>
      <c r="JJ17" s="78"/>
      <c r="JK17" s="78"/>
      <c r="JL17" s="78"/>
      <c r="JM17" s="78"/>
      <c r="JN17" s="78"/>
      <c r="JO17" s="78"/>
      <c r="JP17" s="78"/>
      <c r="JQ17" s="78"/>
      <c r="JR17" s="78"/>
      <c r="JS17" s="78"/>
      <c r="JT17" s="78"/>
      <c r="JU17" s="78"/>
      <c r="JV17" s="78"/>
      <c r="JW17" s="78"/>
      <c r="JX17" s="78"/>
      <c r="JY17" s="78"/>
      <c r="JZ17" s="78"/>
      <c r="KA17" s="78"/>
      <c r="KB17" s="78"/>
      <c r="KC17" s="78"/>
      <c r="KD17" s="78"/>
      <c r="KE17" s="78"/>
      <c r="KF17" s="78"/>
      <c r="KG17" s="78"/>
      <c r="KH17" s="78"/>
      <c r="KI17" s="78"/>
      <c r="KJ17" s="78"/>
      <c r="KK17" s="78"/>
      <c r="KL17" s="78"/>
      <c r="KM17" s="78"/>
      <c r="KN17" s="78"/>
      <c r="KO17" s="78"/>
      <c r="KP17" s="78"/>
      <c r="KQ17" s="78"/>
      <c r="KR17" s="78"/>
      <c r="KS17" s="78"/>
      <c r="KT17" s="78"/>
      <c r="KU17" s="78"/>
      <c r="KV17" s="78"/>
      <c r="KW17" s="78"/>
      <c r="KX17" s="78"/>
      <c r="KY17" s="78"/>
    </row>
    <row r="18" ht="12.75">
      <c r="A18" s="71" t="n">
        <v>16</v>
      </c>
      <c r="B18" s="108" t="n">
        <f>((E18+Q18)*1.3)+((U18+AG18+AO18+AW18)*0.65)+((I18)*2.6)+((Y18+AK18+AS18+BA18)*0.65)+((M18+AC18)*1.3)</f>
        <v>360919.65</v>
      </c>
      <c r="C18" s="78"/>
      <c r="D18" s="108" t="n">
        <f>((G18+S18)*1.3)+((W18+AI18+AQ18+AY18)*0.65)+((K18)*2.6)+((AA18+AM18+AU18+BC18)*0.65)+((O18+AE18)*1.3)</f>
        <v>191790.3</v>
      </c>
      <c r="E18" s="14" t="n">
        <f>'Focused Minority Races'!E18</f>
        <v>35554</v>
      </c>
      <c r="F18" s="75" t="n">
        <f>IF(ISERROR(E18/(E18+G18)),"",(E18/(E18+G18)))</f>
        <v>0.694048060593047</v>
      </c>
      <c r="G18" s="14" t="n">
        <f>'Focused Minority Races'!G18</f>
        <v>15673</v>
      </c>
      <c r="H18" s="75" t="n">
        <f>IF(ISERROR(G18/(E18+G18)),"",(G18/(E18+G18)))</f>
        <v>0.305951939406953</v>
      </c>
      <c r="I18" s="14" t="n">
        <v>30920</v>
      </c>
      <c r="J18" s="75" t="n">
        <f>IF(ISERROR(I18/(I18+K18)),"",(I18/(I18+K18)))</f>
        <v>0.677416527911664</v>
      </c>
      <c r="K18" s="14" t="n">
        <v>14724</v>
      </c>
      <c r="L18" s="75" t="n">
        <f>IF(ISERROR(K18/(I18+K18)),"",(K18/(I18+K18)))</f>
        <v>0.322583472088336</v>
      </c>
      <c r="M18" s="14" t="n">
        <f>'Focused Minority Races'!I18</f>
        <v>30986</v>
      </c>
      <c r="N18" s="75" t="n">
        <f>IF(ISERROR(M18/(M18+O18)),"",(M18/(M18+O18)))</f>
        <v>0.671783197831978</v>
      </c>
      <c r="O18" s="14" t="n">
        <f>'Focused Minority Races'!K18</f>
        <v>15139</v>
      </c>
      <c r="P18" s="75" t="n">
        <f>IF(ISERROR(O18/(M18+O18)),"",(O18/(M18+O18)))</f>
        <v>0.328216802168022</v>
      </c>
      <c r="Q18" s="14" t="n">
        <f>'Focused Minority Races'!M18</f>
        <v>33629</v>
      </c>
      <c r="R18" s="75" t="n">
        <f>IF(ISERROR(Q18/(Q18+S18)),"",(Q18/(Q18+S18)))</f>
        <v>0.661636531764613</v>
      </c>
      <c r="S18" s="14" t="n">
        <f>'Focused Minority Races'!O18</f>
        <v>17198</v>
      </c>
      <c r="T18" s="75" t="n">
        <f>IF(ISERROR(S18/(Q18+S18)),"",(S18/(Q18+S18)))</f>
        <v>0.338363468235387</v>
      </c>
      <c r="U18" s="14" t="n">
        <f>'Focused Minority Races'!Q18</f>
        <v>22906</v>
      </c>
      <c r="V18" s="75" t="n">
        <f>IF(ISERROR(U18/(U18+W18)),"",(U18/(U18+W18)))</f>
        <v>0.616315987730722</v>
      </c>
      <c r="W18" s="14" t="n">
        <f>'Focused Minority Races'!S18</f>
        <v>14260</v>
      </c>
      <c r="X18" s="75" t="n">
        <f>IF(ISERROR(W18/(U18+W18)),"",(W18/(U18+W18)))</f>
        <v>0.383684012269278</v>
      </c>
      <c r="Y18" s="14" t="n">
        <v>22484</v>
      </c>
      <c r="Z18" s="75" t="n">
        <f>IF(ISERROR(Y18/(Y18+AA18)),"",(Y18/(Y18+AA18)))</f>
        <v>0.662892859248777</v>
      </c>
      <c r="AA18" s="14" t="n">
        <v>11434</v>
      </c>
      <c r="AB18" s="75" t="n">
        <f>IF(ISERROR(AA18/(Y18+AA18)),"",(AA18/(Y18+AA18)))</f>
        <v>0.337107140751224</v>
      </c>
      <c r="AC18" s="14" t="n">
        <v>31174</v>
      </c>
      <c r="AD18" s="75" t="n">
        <f>IF(ISERROR(AC18/(AC18+AE18)),"",(AC18/(AC18+AE18)))</f>
        <v>0.694871051869023</v>
      </c>
      <c r="AE18" s="14" t="n">
        <v>13689</v>
      </c>
      <c r="AF18" s="75" t="n">
        <f>IF(ISERROR(AE18/(AC18+AE18)),"",(AE18/(AC18+AE18)))</f>
        <v>0.305128948130977</v>
      </c>
      <c r="AG18" s="14" t="n">
        <f>'Focused Minority Races'!U18</f>
        <v>23771</v>
      </c>
      <c r="AH18" s="75" t="n">
        <f>IF(ISERROR(AG18/(AG18+AI18)),"",(AG18/(AG18+AI18)))</f>
        <v>0.642720021630391</v>
      </c>
      <c r="AI18" s="14" t="n">
        <f>'Focused Minority Races'!W18</f>
        <v>13214</v>
      </c>
      <c r="AJ18" s="75" t="n">
        <f>IF(ISERROR(AI18/(AG18+AI18)),"",(AI18/(AG18+AI18)))</f>
        <v>0.357279978369609</v>
      </c>
      <c r="AK18" s="14" t="n">
        <v>18342</v>
      </c>
      <c r="AL18" s="75" t="n">
        <f>IF(ISERROR(AK18/(AK18+AM18)),"",(AK18/(AK18+AM18)))</f>
        <v>0.527569246699456</v>
      </c>
      <c r="AM18" s="14" t="n">
        <v>16425</v>
      </c>
      <c r="AN18" s="75" t="n">
        <f>IF(ISERROR(AM18/(AK18+AM18)),"",(AM18/(AK18+AM18)))</f>
        <v>0.472430753300544</v>
      </c>
      <c r="AO18" s="14" t="n">
        <v>21717</v>
      </c>
      <c r="AP18" s="75" t="n">
        <f>IF(ISERROR(AO18/(AO18+AQ18)),"",(AO18/(AO18+AQ18)))</f>
        <v>0.612229364005413</v>
      </c>
      <c r="AQ18" s="14" t="n">
        <v>13755</v>
      </c>
      <c r="AR18" s="75" t="n">
        <f>IF(ISERROR(AQ18/(AO18+AQ18)),"",(AQ18/(AO18+AQ18)))</f>
        <v>0.387770635994587</v>
      </c>
      <c r="AS18" s="14" t="n">
        <v>18823</v>
      </c>
      <c r="AT18" s="75" t="n">
        <f>IF(ISERROR(AS18/(AS18+AU18)),"",(AS18/(AS18+AU18)))</f>
        <v>0.565867003367003</v>
      </c>
      <c r="AU18" s="14" t="n">
        <v>14441</v>
      </c>
      <c r="AV18" s="75" t="n">
        <f>IF(ISERROR(AU18/(AS18+AU18)),"",(AU18/(AS18+AU18)))</f>
        <v>0.434132996632997</v>
      </c>
      <c r="AW18" s="14" t="n">
        <v>23038</v>
      </c>
      <c r="AX18" s="75" t="n">
        <f>IF(ISERROR(AW18/(AW18+AY18)),"",(AW18/(AW18+AY18)))</f>
        <v>0.629591167468299</v>
      </c>
      <c r="AY18" s="14" t="n">
        <v>13554</v>
      </c>
      <c r="AZ18" s="75" t="n">
        <f>IF(ISERROR(AY18/(AW18+AY18)),"",(AY18/(AW18+AY18)))</f>
        <v>0.370408832531701</v>
      </c>
      <c r="BA18" s="14" t="n">
        <f>'Focused Minority Races'!Y18</f>
        <v>17814</v>
      </c>
      <c r="BB18" s="75" t="n">
        <f>IF(ISERROR(BA18/(BA18+BC18)),"",(BA18/(BA18+BC18)))</f>
        <v>0.531777067972178</v>
      </c>
      <c r="BC18" s="14" t="n">
        <f>'Focused Minority Races'!AA18</f>
        <v>15685</v>
      </c>
      <c r="BD18" s="75" t="n">
        <f>IF(ISERROR(BC18/(BA18+BC18)),"",(BC18/(BA18+BC18)))</f>
        <v>0.468222932027822</v>
      </c>
      <c r="BE18" s="78" t="n">
        <v>5393</v>
      </c>
      <c r="BF18" s="78"/>
      <c r="BG18" s="78" t="n">
        <v>3180</v>
      </c>
      <c r="BH18" s="78"/>
      <c r="BI18" s="78" t="n">
        <v>7390</v>
      </c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8"/>
      <c r="HX18" s="78"/>
      <c r="HY18" s="78"/>
      <c r="HZ18" s="78"/>
      <c r="IA18" s="78"/>
      <c r="IB18" s="78"/>
      <c r="IC18" s="78"/>
      <c r="ID18" s="78"/>
      <c r="IE18" s="78"/>
      <c r="IF18" s="78"/>
      <c r="IG18" s="78"/>
      <c r="IH18" s="78"/>
      <c r="II18" s="78"/>
      <c r="IJ18" s="78"/>
      <c r="IK18" s="78"/>
      <c r="IL18" s="78"/>
      <c r="IM18" s="78"/>
      <c r="IN18" s="78"/>
      <c r="IO18" s="78"/>
      <c r="IP18" s="78"/>
      <c r="IQ18" s="78"/>
      <c r="IR18" s="78"/>
      <c r="IS18" s="78"/>
      <c r="IT18" s="78"/>
      <c r="IU18" s="78"/>
      <c r="IV18" s="78"/>
      <c r="IW18" s="78"/>
      <c r="IX18" s="78"/>
      <c r="IY18" s="78"/>
      <c r="IZ18" s="78"/>
      <c r="JA18" s="78"/>
      <c r="JB18" s="78"/>
      <c r="JC18" s="78"/>
      <c r="JD18" s="78"/>
      <c r="JE18" s="78"/>
      <c r="JF18" s="78"/>
      <c r="JG18" s="78"/>
      <c r="JH18" s="78"/>
      <c r="JI18" s="78"/>
      <c r="JJ18" s="78"/>
      <c r="JK18" s="78"/>
      <c r="JL18" s="78"/>
      <c r="JM18" s="78"/>
      <c r="JN18" s="78"/>
      <c r="JO18" s="78"/>
      <c r="JP18" s="78"/>
      <c r="JQ18" s="78"/>
      <c r="JR18" s="78"/>
      <c r="JS18" s="78"/>
      <c r="JT18" s="78"/>
      <c r="JU18" s="78"/>
      <c r="JV18" s="78"/>
      <c r="JW18" s="78"/>
      <c r="JX18" s="78"/>
      <c r="JY18" s="78"/>
      <c r="JZ18" s="78"/>
      <c r="KA18" s="78"/>
      <c r="KB18" s="78"/>
      <c r="KC18" s="78"/>
      <c r="KD18" s="78"/>
      <c r="KE18" s="78"/>
      <c r="KF18" s="78"/>
      <c r="KG18" s="78"/>
      <c r="KH18" s="78"/>
      <c r="KI18" s="78"/>
      <c r="KJ18" s="78"/>
      <c r="KK18" s="78"/>
      <c r="KL18" s="78"/>
      <c r="KM18" s="78"/>
      <c r="KN18" s="78"/>
      <c r="KO18" s="78"/>
      <c r="KP18" s="78"/>
      <c r="KQ18" s="78"/>
      <c r="KR18" s="78"/>
      <c r="KS18" s="78"/>
      <c r="KT18" s="78"/>
      <c r="KU18" s="78"/>
      <c r="KV18" s="78"/>
      <c r="KW18" s="78"/>
      <c r="KX18" s="78"/>
      <c r="KY18" s="78"/>
    </row>
    <row r="19" ht="12.75">
      <c r="A19" s="71" t="n">
        <v>17</v>
      </c>
      <c r="B19" s="108" t="n">
        <f>((E19+Q19)*1.3)+((U19+AG19+AO19+AW19)*0.65)+((I19)*2.6)+((Y19+AK19+AS19+BA19)*0.65)+((M19+AC19)*1.3)</f>
        <v>372435.7</v>
      </c>
      <c r="C19" s="77"/>
      <c r="D19" s="108" t="n">
        <f>((G19+S19)*1.3)+((W19+AI19+AQ19+AY19)*0.65)+((K19)*2.6)+((AA19+AM19+AU19+BC19)*0.65)+((O19+AE19)*1.3)</f>
        <v>153008.05</v>
      </c>
      <c r="E19" s="14" t="n">
        <f>'Focused Minority Races'!E19</f>
        <v>34088</v>
      </c>
      <c r="F19" s="75" t="n">
        <f>IF(ISERROR(E19/(E19+G19)),"",(E19/(E19+G19)))</f>
        <v>0.70000205351459</v>
      </c>
      <c r="G19" s="14" t="n">
        <f>'Focused Minority Races'!G19</f>
        <v>14609</v>
      </c>
      <c r="H19" s="75" t="n">
        <f>IF(ISERROR(G19/(E19+G19)),"",(G19/(E19+G19)))</f>
        <v>0.29999794648541</v>
      </c>
      <c r="I19" s="14" t="n">
        <v>30399</v>
      </c>
      <c r="J19" s="75" t="n">
        <f>IF(ISERROR(I19/(I19+K19)),"",(I19/(I19+K19)))</f>
        <v>0.695915937914931</v>
      </c>
      <c r="K19" s="14" t="n">
        <v>13283</v>
      </c>
      <c r="L19" s="75" t="n">
        <f>IF(ISERROR(K19/(I19+K19)),"",(K19/(I19+K19)))</f>
        <v>0.304084062085069</v>
      </c>
      <c r="M19" s="14" t="n">
        <f>'Focused Minority Races'!I19</f>
        <v>34535</v>
      </c>
      <c r="N19" s="75" t="n">
        <f>IF(ISERROR(M19/(M19+O19)),"",(M19/(M19+O19)))</f>
        <v>0.733460762450887</v>
      </c>
      <c r="O19" s="14" t="n">
        <f>'Focused Minority Races'!K19</f>
        <v>12550</v>
      </c>
      <c r="P19" s="75" t="n">
        <f>IF(ISERROR(O19/(M19+O19)),"",(O19/(M19+O19)))</f>
        <v>0.266539237549113</v>
      </c>
      <c r="Q19" s="14" t="n">
        <f>'Focused Minority Races'!M19</f>
        <v>33600</v>
      </c>
      <c r="R19" s="75" t="n">
        <f>IF(ISERROR(Q19/(Q19+S19)),"",(Q19/(Q19+S19)))</f>
        <v>0.702840647617454</v>
      </c>
      <c r="S19" s="14" t="n">
        <f>'Focused Minority Races'!O19</f>
        <v>14206</v>
      </c>
      <c r="T19" s="75" t="n">
        <f>IF(ISERROR(S19/(Q19+S19)),"",(S19/(Q19+S19)))</f>
        <v>0.297159352382546</v>
      </c>
      <c r="U19" s="14" t="n">
        <f>'Focused Minority Races'!Q19</f>
        <v>25097</v>
      </c>
      <c r="V19" s="75" t="n">
        <f>IF(ISERROR(U19/(U19+W19)),"",(U19/(U19+W19)))</f>
        <v>0.698302726766834</v>
      </c>
      <c r="W19" s="14" t="n">
        <f>'Focused Minority Races'!S19</f>
        <v>10843</v>
      </c>
      <c r="X19" s="75" t="n">
        <f>IF(ISERROR(W19/(U19+W19)),"",(W19/(U19+W19)))</f>
        <v>0.301697273233166</v>
      </c>
      <c r="Y19" s="14" t="n">
        <v>21218</v>
      </c>
      <c r="Z19" s="75" t="n">
        <f>IF(ISERROR(Y19/(Y19+AA19)),"",(Y19/(Y19+AA19)))</f>
        <v>0.744334526064688</v>
      </c>
      <c r="AA19" s="14" t="n">
        <v>7288</v>
      </c>
      <c r="AB19" s="75" t="n">
        <f>IF(ISERROR(AA19/(Y19+AA19)),"",(AA19/(Y19+AA19)))</f>
        <v>0.255665473935312</v>
      </c>
      <c r="AC19" s="14" t="n">
        <v>35445</v>
      </c>
      <c r="AD19" s="75" t="n">
        <f>IF(ISERROR(AC19/(AC19+AE19)),"",(AC19/(AC19+AE19)))</f>
        <v>0.780898876404494</v>
      </c>
      <c r="AE19" s="14" t="n">
        <v>9945</v>
      </c>
      <c r="AF19" s="75" t="n">
        <f>IF(ISERROR(AE19/(AC19+AE19)),"",(AE19/(AC19+AE19)))</f>
        <v>0.219101123595506</v>
      </c>
      <c r="AG19" s="14" t="n">
        <f>'Focused Minority Races'!U19</f>
        <v>25508</v>
      </c>
      <c r="AH19" s="75" t="n">
        <f>IF(ISERROR(AG19/(AG19+AI19)),"",(AG19/(AG19+AI19)))</f>
        <v>0.712573679358605</v>
      </c>
      <c r="AI19" s="14" t="n">
        <f>'Focused Minority Races'!W19</f>
        <v>10289</v>
      </c>
      <c r="AJ19" s="75" t="n">
        <f>IF(ISERROR(AI19/(AG19+AI19)),"",(AI19/(AG19+AI19)))</f>
        <v>0.287426320641395</v>
      </c>
      <c r="AK19" s="14" t="n">
        <v>18956</v>
      </c>
      <c r="AL19" s="75" t="n">
        <f>IF(ISERROR(AK19/(AK19+AM19)),"",(AK19/(AK19+AM19)))</f>
        <v>0.646521145975443</v>
      </c>
      <c r="AM19" s="14" t="n">
        <v>10364</v>
      </c>
      <c r="AN19" s="75" t="n">
        <f>IF(ISERROR(AM19/(AK19+AM19)),"",(AM19/(AK19+AM19)))</f>
        <v>0.353478854024557</v>
      </c>
      <c r="AO19" s="14" t="n">
        <v>23808</v>
      </c>
      <c r="AP19" s="75" t="n">
        <f>IF(ISERROR(AO19/(AO19+AQ19)),"",(AO19/(AO19+AQ19)))</f>
        <v>0.692616512480363</v>
      </c>
      <c r="AQ19" s="14" t="n">
        <v>10566</v>
      </c>
      <c r="AR19" s="75" t="n">
        <f>IF(ISERROR(AQ19/(AO19+AQ19)),"",(AQ19/(AO19+AQ19)))</f>
        <v>0.307383487519637</v>
      </c>
      <c r="AS19" s="14" t="n">
        <v>18205</v>
      </c>
      <c r="AT19" s="75" t="n">
        <f>IF(ISERROR(AS19/(AS19+AU19)),"",(AS19/(AS19+AU19)))</f>
        <v>0.648326210826211</v>
      </c>
      <c r="AU19" s="14" t="n">
        <v>9875</v>
      </c>
      <c r="AV19" s="75" t="n">
        <f>IF(ISERROR(AU19/(AS19+AU19)),"",(AU19/(AS19+AU19)))</f>
        <v>0.351673789173789</v>
      </c>
      <c r="AW19" s="14" t="n">
        <v>25390</v>
      </c>
      <c r="AX19" s="75" t="n">
        <f>IF(ISERROR(AW19/(AW19+AY19)),"",(AW19/(AW19+AY19)))</f>
        <v>0.717049337738993</v>
      </c>
      <c r="AY19" s="14" t="n">
        <v>10019</v>
      </c>
      <c r="AZ19" s="75" t="n">
        <f>IF(ISERROR(AY19/(AW19+AY19)),"",(AY19/(AW19+AY19)))</f>
        <v>0.282950662261007</v>
      </c>
      <c r="BA19" s="14" t="n">
        <f>'Focused Minority Races'!Y19</f>
        <v>17864</v>
      </c>
      <c r="BB19" s="75" t="n">
        <f>IF(ISERROR(BA19/(BA19+BC19)),"",(BA19/(BA19+BC19)))</f>
        <v>0.632018397311162</v>
      </c>
      <c r="BC19" s="14" t="n">
        <f>'Focused Minority Races'!AA19</f>
        <v>10401</v>
      </c>
      <c r="BD19" s="75" t="n">
        <f>IF(ISERROR(BC19/(BA19+BC19)),"",(BC19/(BA19+BC19)))</f>
        <v>0.367981602688838</v>
      </c>
      <c r="BE19" s="78" t="n">
        <v>4005</v>
      </c>
      <c r="BF19" s="78"/>
      <c r="BG19" s="78" t="n">
        <v>3373</v>
      </c>
      <c r="BH19" s="78"/>
      <c r="BI19" s="78" t="n">
        <v>6441</v>
      </c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78"/>
      <c r="HZ19" s="78"/>
      <c r="IA19" s="78"/>
      <c r="IB19" s="78"/>
      <c r="IC19" s="78"/>
      <c r="ID19" s="78"/>
      <c r="IE19" s="78"/>
      <c r="IF19" s="78"/>
      <c r="IG19" s="78"/>
      <c r="IH19" s="78"/>
      <c r="II19" s="78"/>
      <c r="IJ19" s="78"/>
      <c r="IK19" s="78"/>
      <c r="IL19" s="78"/>
      <c r="IM19" s="78"/>
      <c r="IN19" s="78"/>
      <c r="IO19" s="78"/>
      <c r="IP19" s="78"/>
      <c r="IQ19" s="78"/>
      <c r="IR19" s="78"/>
      <c r="IS19" s="78"/>
      <c r="IT19" s="78"/>
      <c r="IU19" s="78"/>
      <c r="IV19" s="78"/>
      <c r="IW19" s="78"/>
      <c r="IX19" s="78"/>
      <c r="IY19" s="78"/>
      <c r="IZ19" s="78"/>
      <c r="JA19" s="78"/>
      <c r="JB19" s="78"/>
      <c r="JC19" s="78"/>
      <c r="JD19" s="78"/>
      <c r="JE19" s="78"/>
      <c r="JF19" s="78"/>
      <c r="JG19" s="78"/>
      <c r="JH19" s="78"/>
      <c r="JI19" s="78"/>
      <c r="JJ19" s="78"/>
      <c r="JK19" s="78"/>
      <c r="JL19" s="78"/>
      <c r="JM19" s="78"/>
      <c r="JN19" s="78"/>
      <c r="JO19" s="78"/>
      <c r="JP19" s="78"/>
      <c r="JQ19" s="78"/>
      <c r="JR19" s="78"/>
      <c r="JS19" s="78"/>
      <c r="JT19" s="78"/>
      <c r="JU19" s="78"/>
      <c r="JV19" s="78"/>
      <c r="JW19" s="78"/>
      <c r="JX19" s="78"/>
      <c r="JY19" s="78"/>
      <c r="JZ19" s="78"/>
      <c r="KA19" s="78"/>
      <c r="KB19" s="78"/>
      <c r="KC19" s="78"/>
      <c r="KD19" s="78"/>
      <c r="KE19" s="78"/>
      <c r="KF19" s="78"/>
      <c r="KG19" s="78"/>
      <c r="KH19" s="78"/>
      <c r="KI19" s="78"/>
      <c r="KJ19" s="78"/>
      <c r="KK19" s="78"/>
      <c r="KL19" s="78"/>
      <c r="KM19" s="78"/>
      <c r="KN19" s="78"/>
      <c r="KO19" s="78"/>
      <c r="KP19" s="78"/>
      <c r="KQ19" s="78"/>
      <c r="KR19" s="78"/>
      <c r="KS19" s="78"/>
      <c r="KT19" s="78"/>
      <c r="KU19" s="78"/>
      <c r="KV19" s="78"/>
      <c r="KW19" s="78"/>
      <c r="KX19" s="78"/>
      <c r="KY19" s="78"/>
    </row>
    <row r="20" ht="12.75">
      <c r="A20" s="71" t="n">
        <v>18</v>
      </c>
      <c r="B20" s="108" t="n">
        <f>((E20+Q20)*1.3)+((U20+AG20+AO20+AW20)*0.65)+((I20)*2.6)+((Y20+AK20+AS20+BA20)*0.65)+((M20+AC20)*1.3)</f>
        <v>332195.5</v>
      </c>
      <c r="C20" s="78"/>
      <c r="D20" s="108" t="n">
        <f>((G20+S20)*1.3)+((W20+AI20+AQ20+AY20)*0.65)+((K20)*2.6)+((AA20+AM20+AU20+BC20)*0.65)+((O20+AE20)*1.3)</f>
        <v>112175.05</v>
      </c>
      <c r="E20" s="14" t="n">
        <f>'Focused Minority Races'!E20</f>
        <v>30904</v>
      </c>
      <c r="F20" s="75" t="n">
        <f>IF(ISERROR(E20/(E20+G20)),"",(E20/(E20+G20)))</f>
        <v>0.720054055313498</v>
      </c>
      <c r="G20" s="14" t="n">
        <f>'Focused Minority Races'!G20</f>
        <v>12015</v>
      </c>
      <c r="H20" s="75" t="n">
        <f>IF(ISERROR(G20/(E20+G20)),"",(G20/(E20+G20)))</f>
        <v>0.279945944686502</v>
      </c>
      <c r="I20" s="14" t="n">
        <v>27164</v>
      </c>
      <c r="J20" s="75" t="n">
        <f>IF(ISERROR(I20/(I20+K20)),"",(I20/(I20+K20)))</f>
        <v>0.72292747837658</v>
      </c>
      <c r="K20" s="14" t="n">
        <v>10411</v>
      </c>
      <c r="L20" s="75" t="n">
        <f>IF(ISERROR(K20/(I20+K20)),"",(K20/(I20+K20)))</f>
        <v>0.27707252162342</v>
      </c>
      <c r="M20" s="14" t="n">
        <f>'Focused Minority Races'!I20</f>
        <v>31789</v>
      </c>
      <c r="N20" s="75" t="n">
        <f>IF(ISERROR(M20/(M20+O20)),"",(M20/(M20+O20)))</f>
        <v>0.782113421085004</v>
      </c>
      <c r="O20" s="14" t="n">
        <f>'Focused Minority Races'!K20</f>
        <v>8856</v>
      </c>
      <c r="P20" s="75" t="n">
        <f>IF(ISERROR(O20/(M20+O20)),"",(O20/(M20+O20)))</f>
        <v>0.217886578914996</v>
      </c>
      <c r="Q20" s="14" t="n">
        <f>'Focused Minority Races'!M20</f>
        <v>30568</v>
      </c>
      <c r="R20" s="75" t="n">
        <f>IF(ISERROR(Q20/(Q20+S20)),"",(Q20/(Q20+S20)))</f>
        <v>0.730016956033721</v>
      </c>
      <c r="S20" s="14" t="n">
        <f>'Focused Minority Races'!O20</f>
        <v>11305</v>
      </c>
      <c r="T20" s="75" t="n">
        <f>IF(ISERROR(S20/(Q20+S20)),"",(S20/(Q20+S20)))</f>
        <v>0.269983043966279</v>
      </c>
      <c r="U20" s="14" t="n">
        <f>'Focused Minority Races'!Q20</f>
        <v>21461</v>
      </c>
      <c r="V20" s="75" t="n">
        <f>IF(ISERROR(U20/(U20+W20)),"",(U20/(U20+W20)))</f>
        <v>0.734538111373515</v>
      </c>
      <c r="W20" s="14" t="n">
        <f>'Focused Minority Races'!S20</f>
        <v>7756</v>
      </c>
      <c r="X20" s="75" t="n">
        <f>IF(ISERROR(W20/(U20+W20)),"",(W20/(U20+W20)))</f>
        <v>0.265461888626485</v>
      </c>
      <c r="Y20" s="14" t="n">
        <v>17701</v>
      </c>
      <c r="Z20" s="75" t="n">
        <f>IF(ISERROR(Y20/(Y20+AA20)),"",(Y20/(Y20+AA20)))</f>
        <v>0.796660515774787</v>
      </c>
      <c r="AA20" s="14" t="n">
        <v>4518</v>
      </c>
      <c r="AB20" s="75" t="n">
        <f>IF(ISERROR(AA20/(Y20+AA20)),"",(AA20/(Y20+AA20)))</f>
        <v>0.203339484225213</v>
      </c>
      <c r="AC20" s="14" t="n">
        <v>32652</v>
      </c>
      <c r="AD20" s="75" t="n">
        <f>IF(ISERROR(AC20/(AC20+AE20)),"",(AC20/(AC20+AE20)))</f>
        <v>0.834961386999437</v>
      </c>
      <c r="AE20" s="14" t="n">
        <v>6454</v>
      </c>
      <c r="AF20" s="75" t="n">
        <f>IF(ISERROR(AE20/(AC20+AE20)),"",(AE20/(AC20+AE20)))</f>
        <v>0.165038613000563</v>
      </c>
      <c r="AG20" s="14" t="n">
        <f>'Focused Minority Races'!U20</f>
        <v>21819</v>
      </c>
      <c r="AH20" s="75" t="n">
        <f>IF(ISERROR(AG20/(AG20+AI20)),"",(AG20/(AG20+AI20)))</f>
        <v>0.749201661916698</v>
      </c>
      <c r="AI20" s="14" t="n">
        <f>'Focused Minority Races'!W20</f>
        <v>7304</v>
      </c>
      <c r="AJ20" s="75" t="n">
        <f>IF(ISERROR(AI20/(AG20+AI20)),"",(AI20/(AG20+AI20)))</f>
        <v>0.250798338083302</v>
      </c>
      <c r="AK20" s="14" t="n">
        <v>16199</v>
      </c>
      <c r="AL20" s="75" t="n">
        <f>IF(ISERROR(AK20/(AK20+AM20)),"",(AK20/(AK20+AM20)))</f>
        <v>0.709828666579028</v>
      </c>
      <c r="AM20" s="14" t="n">
        <v>6622</v>
      </c>
      <c r="AN20" s="75" t="n">
        <f>IF(ISERROR(AM20/(AK20+AM20)),"",(AM20/(AK20+AM20)))</f>
        <v>0.290171333420972</v>
      </c>
      <c r="AO20" s="14" t="n">
        <v>20517</v>
      </c>
      <c r="AP20" s="75" t="n">
        <f>IF(ISERROR(AO20/(AO20+AQ20)),"",(AO20/(AO20+AQ20)))</f>
        <v>0.735824696051357</v>
      </c>
      <c r="AQ20" s="14" t="n">
        <v>7366</v>
      </c>
      <c r="AR20" s="75" t="n">
        <f>IF(ISERROR(AQ20/(AO20+AQ20)),"",(AQ20/(AO20+AQ20)))</f>
        <v>0.264175303948643</v>
      </c>
      <c r="AS20" s="14" t="n">
        <v>15557</v>
      </c>
      <c r="AT20" s="75" t="n">
        <f>IF(ISERROR(AS20/(AS20+AU20)),"",(AS20/(AS20+AU20)))</f>
        <v>0.705756929637527</v>
      </c>
      <c r="AU20" s="14" t="n">
        <v>6486</v>
      </c>
      <c r="AV20" s="75" t="n">
        <f>IF(ISERROR(AU20/(AS20+AU20)),"",(AU20/(AS20+AU20)))</f>
        <v>0.294243070362473</v>
      </c>
      <c r="AW20" s="14" t="n">
        <v>21826</v>
      </c>
      <c r="AX20" s="75" t="n">
        <f>IF(ISERROR(AW20/(AW20+AY20)),"",(AW20/(AW20+AY20)))</f>
        <v>0.758426575856557</v>
      </c>
      <c r="AY20" s="14" t="n">
        <v>6952</v>
      </c>
      <c r="AZ20" s="75" t="n">
        <f>IF(ISERROR(AY20/(AW20+AY20)),"",(AY20/(AW20+AY20)))</f>
        <v>0.241573424143443</v>
      </c>
      <c r="BA20" s="14" t="n">
        <f>'Focused Minority Races'!Y20</f>
        <v>15508</v>
      </c>
      <c r="BB20" s="75" t="n">
        <f>IF(ISERROR(BA20/(BA20+BC20)),"",(BA20/(BA20+BC20)))</f>
        <v>0.699283040988411</v>
      </c>
      <c r="BC20" s="14" t="n">
        <f>'Focused Minority Races'!AA20</f>
        <v>6669</v>
      </c>
      <c r="BD20" s="75" t="n">
        <f>IF(ISERROR(BC20/(BA20+BC20)),"",(BC20/(BA20+BC20)))</f>
        <v>0.300716959011589</v>
      </c>
      <c r="BE20" s="78" t="n">
        <v>2800</v>
      </c>
      <c r="BF20" s="78"/>
      <c r="BG20" s="78" t="n">
        <v>3019</v>
      </c>
      <c r="BH20" s="78"/>
      <c r="BI20" s="78" t="n">
        <v>4896</v>
      </c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8"/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  <c r="HW20" s="78"/>
      <c r="HX20" s="78"/>
      <c r="HY20" s="78"/>
      <c r="HZ20" s="78"/>
      <c r="IA20" s="78"/>
      <c r="IB20" s="78"/>
      <c r="IC20" s="78"/>
      <c r="ID20" s="78"/>
      <c r="IE20" s="78"/>
      <c r="IF20" s="78"/>
      <c r="IG20" s="78"/>
      <c r="IH20" s="78"/>
      <c r="II20" s="78"/>
      <c r="IJ20" s="78"/>
      <c r="IK20" s="78"/>
      <c r="IL20" s="78"/>
      <c r="IM20" s="78"/>
      <c r="IN20" s="78"/>
      <c r="IO20" s="78"/>
      <c r="IP20" s="78"/>
      <c r="IQ20" s="78"/>
      <c r="IR20" s="78"/>
      <c r="IS20" s="78"/>
      <c r="IT20" s="78"/>
      <c r="IU20" s="78"/>
      <c r="IV20" s="78"/>
      <c r="IW20" s="78"/>
      <c r="IX20" s="78"/>
      <c r="IY20" s="78"/>
      <c r="IZ20" s="78"/>
      <c r="JA20" s="78"/>
      <c r="JB20" s="78"/>
      <c r="JC20" s="78"/>
      <c r="JD20" s="78"/>
      <c r="JE20" s="78"/>
      <c r="JF20" s="78"/>
      <c r="JG20" s="78"/>
      <c r="JH20" s="78"/>
      <c r="JI20" s="78"/>
      <c r="JJ20" s="78"/>
      <c r="JK20" s="78"/>
      <c r="JL20" s="78"/>
      <c r="JM20" s="78"/>
      <c r="JN20" s="78"/>
      <c r="JO20" s="78"/>
      <c r="JP20" s="78"/>
      <c r="JQ20" s="78"/>
      <c r="JR20" s="78"/>
      <c r="JS20" s="78"/>
      <c r="JT20" s="78"/>
      <c r="JU20" s="78"/>
      <c r="JV20" s="78"/>
      <c r="JW20" s="78"/>
      <c r="JX20" s="78"/>
      <c r="JY20" s="78"/>
      <c r="JZ20" s="78"/>
      <c r="KA20" s="78"/>
      <c r="KB20" s="78"/>
      <c r="KC20" s="78"/>
      <c r="KD20" s="78"/>
      <c r="KE20" s="78"/>
      <c r="KF20" s="78"/>
      <c r="KG20" s="78"/>
      <c r="KH20" s="78"/>
      <c r="KI20" s="78"/>
      <c r="KJ20" s="78"/>
      <c r="KK20" s="78"/>
      <c r="KL20" s="78"/>
      <c r="KM20" s="78"/>
      <c r="KN20" s="78"/>
      <c r="KO20" s="78"/>
      <c r="KP20" s="78"/>
      <c r="KQ20" s="78"/>
      <c r="KR20" s="78"/>
      <c r="KS20" s="78"/>
      <c r="KT20" s="78"/>
      <c r="KU20" s="78"/>
      <c r="KV20" s="78"/>
      <c r="KW20" s="78"/>
      <c r="KX20" s="78"/>
      <c r="KY20" s="78"/>
    </row>
    <row r="21" ht="12.75">
      <c r="A21" s="71" t="n">
        <v>19</v>
      </c>
      <c r="B21" s="108" t="n">
        <f>((E21+Q21)*1.3)+((U21+AG21+AO21+AW21)*0.65)+((I21)*2.6)+((Y21+AK21+AS21+BA21)*0.65)+((M21+AC21)*1.3)</f>
        <v>305043.7</v>
      </c>
      <c r="C21" s="77"/>
      <c r="D21" s="108" t="n">
        <f>((G21+S21)*1.3)+((W21+AI21+AQ21+AY21)*0.65)+((K21)*2.6)+((AA21+AM21+AU21+BC21)*0.65)+((O21+AE21)*1.3)</f>
        <v>108221.75</v>
      </c>
      <c r="E21" s="14" t="n">
        <f>'Focused Minority Races'!E21</f>
        <v>28023</v>
      </c>
      <c r="F21" s="75" t="n">
        <f>IF(ISERROR(E21/(E21+G21)),"",(E21/(E21+G21)))</f>
        <v>0.70252450550277</v>
      </c>
      <c r="G21" s="14" t="n">
        <f>'Focused Minority Races'!G21</f>
        <v>11866</v>
      </c>
      <c r="H21" s="75" t="n">
        <f>IF(ISERROR(G21/(E21+G21)),"",(G21/(E21+G21)))</f>
        <v>0.29747549449723</v>
      </c>
      <c r="I21" s="14" t="n">
        <v>25161</v>
      </c>
      <c r="J21" s="75" t="n">
        <f>IF(ISERROR(I21/(I21+K21)),"",(I21/(I21+K21)))</f>
        <v>0.712574341546304</v>
      </c>
      <c r="K21" s="14" t="n">
        <v>10149</v>
      </c>
      <c r="L21" s="75" t="n">
        <f>IF(ISERROR(K21/(I21+K21)),"",(K21/(I21+K21)))</f>
        <v>0.287425658453696</v>
      </c>
      <c r="M21" s="14" t="n">
        <f>'Focused Minority Races'!I21</f>
        <v>30012</v>
      </c>
      <c r="N21" s="75" t="n">
        <f>IF(ISERROR(M21/(M21+O21)),"",(M21/(M21+O21)))</f>
        <v>0.784073986989576</v>
      </c>
      <c r="O21" s="14" t="n">
        <f>'Focused Minority Races'!K21</f>
        <v>8265</v>
      </c>
      <c r="P21" s="75" t="n">
        <f>IF(ISERROR(O21/(M21+O21)),"",(O21/(M21+O21)))</f>
        <v>0.215926013010424</v>
      </c>
      <c r="Q21" s="14" t="n">
        <f>'Focused Minority Races'!M21</f>
        <v>27784</v>
      </c>
      <c r="R21" s="75" t="n">
        <f>IF(ISERROR(Q21/(Q21+S21)),"",(Q21/(Q21+S21)))</f>
        <v>0.717599049537683</v>
      </c>
      <c r="S21" s="14" t="n">
        <f>'Focused Minority Races'!O21</f>
        <v>10934</v>
      </c>
      <c r="T21" s="75" t="n">
        <f>IF(ISERROR(S21/(Q21+S21)),"",(S21/(Q21+S21)))</f>
        <v>0.282400950462317</v>
      </c>
      <c r="U21" s="14" t="n">
        <f>'Focused Minority Races'!Q21</f>
        <v>18807</v>
      </c>
      <c r="V21" s="75" t="n">
        <f>IF(ISERROR(U21/(U21+W21)),"",(U21/(U21+W21)))</f>
        <v>0.71471460059284</v>
      </c>
      <c r="W21" s="14" t="n">
        <f>'Focused Minority Races'!S21</f>
        <v>7507</v>
      </c>
      <c r="X21" s="75" t="n">
        <f>IF(ISERROR(W21/(U21+W21)),"",(W21/(U21+W21)))</f>
        <v>0.28528539940716</v>
      </c>
      <c r="Y21" s="14" t="n">
        <v>16312</v>
      </c>
      <c r="Z21" s="75" t="n">
        <f>IF(ISERROR(Y21/(Y21+AA21)),"",(Y21/(Y21+AA21)))</f>
        <v>0.790042136872185</v>
      </c>
      <c r="AA21" s="14" t="n">
        <v>4335</v>
      </c>
      <c r="AB21" s="75" t="n">
        <f>IF(ISERROR(AA21/(Y21+AA21)),"",(AA21/(Y21+AA21)))</f>
        <v>0.209957863127815</v>
      </c>
      <c r="AC21" s="14" t="n">
        <v>30956</v>
      </c>
      <c r="AD21" s="75" t="n">
        <f>IF(ISERROR(AC21/(AC21+AE21)),"",(AC21/(AC21+AE21)))</f>
        <v>0.837169051031722</v>
      </c>
      <c r="AE21" s="14" t="n">
        <v>6021</v>
      </c>
      <c r="AF21" s="75" t="n">
        <f>IF(ISERROR(AE21/(AC21+AE21)),"",(AE21/(AC21+AE21)))</f>
        <v>0.162830948968278</v>
      </c>
      <c r="AG21" s="14" t="n">
        <f>'Focused Minority Races'!U21</f>
        <v>19046</v>
      </c>
      <c r="AH21" s="75" t="n">
        <f>IF(ISERROR(AG21/(AG21+AI21)),"",(AG21/(AG21+AI21)))</f>
        <v>0.726502898992981</v>
      </c>
      <c r="AI21" s="14" t="n">
        <f>'Focused Minority Races'!W21</f>
        <v>7170</v>
      </c>
      <c r="AJ21" s="75" t="n">
        <f>IF(ISERROR(AI21/(AG21+AI21)),"",(AI21/(AG21+AI21)))</f>
        <v>0.273497101007019</v>
      </c>
      <c r="AK21" s="14" t="n">
        <v>15063</v>
      </c>
      <c r="AL21" s="75" t="n">
        <f>IF(ISERROR(AK21/(AK21+AM21)),"",(AK21/(AK21+AM21)))</f>
        <v>0.707315927873779</v>
      </c>
      <c r="AM21" s="14" t="n">
        <v>6233</v>
      </c>
      <c r="AN21" s="75" t="n">
        <f>IF(ISERROR(AM21/(AK21+AM21)),"",(AM21/(AK21+AM21)))</f>
        <v>0.292684072126221</v>
      </c>
      <c r="AO21" s="14" t="n">
        <v>17886</v>
      </c>
      <c r="AP21" s="75" t="n">
        <f>IF(ISERROR(AO21/(AO21+AQ21)),"",(AO21/(AO21+AQ21)))</f>
        <v>0.713186331193429</v>
      </c>
      <c r="AQ21" s="14" t="n">
        <v>7193</v>
      </c>
      <c r="AR21" s="75" t="n">
        <f>IF(ISERROR(AQ21/(AO21+AQ21)),"",(AQ21/(AO21+AQ21)))</f>
        <v>0.286813668806571</v>
      </c>
      <c r="AS21" s="14" t="n">
        <v>14455</v>
      </c>
      <c r="AT21" s="75" t="n">
        <f>IF(ISERROR(AS21/(AS21+AU21)),"",(AS21/(AS21+AU21)))</f>
        <v>0.701222470165907</v>
      </c>
      <c r="AU21" s="14" t="n">
        <v>6159</v>
      </c>
      <c r="AV21" s="75" t="n">
        <f>IF(ISERROR(AU21/(AS21+AU21)),"",(AU21/(AS21+AU21)))</f>
        <v>0.298777529834093</v>
      </c>
      <c r="AW21" s="14" t="n">
        <v>19244</v>
      </c>
      <c r="AX21" s="75" t="n">
        <f>IF(ISERROR(AW21/(AW21+AY21)),"",(AW21/(AW21+AY21)))</f>
        <v>0.740951794239951</v>
      </c>
      <c r="AY21" s="14" t="n">
        <v>6728</v>
      </c>
      <c r="AZ21" s="75" t="n">
        <f>IF(ISERROR(AY21/(AW21+AY21)),"",(AY21/(AW21+AY21)))</f>
        <v>0.259048205760049</v>
      </c>
      <c r="BA21" s="14" t="n">
        <f>'Focused Minority Races'!Y21</f>
        <v>14291</v>
      </c>
      <c r="BB21" s="75" t="n">
        <f>IF(ISERROR(BA21/(BA21+BC21)),"",(BA21/(BA21+BC21)))</f>
        <v>0.690620016430677</v>
      </c>
      <c r="BC21" s="14" t="n">
        <f>'Focused Minority Races'!AA21</f>
        <v>6402</v>
      </c>
      <c r="BD21" s="75" t="n">
        <f>IF(ISERROR(BC21/(BA21+BC21)),"",(BC21/(BA21+BC21)))</f>
        <v>0.309379983569323</v>
      </c>
      <c r="BE21" s="78" t="n">
        <v>2404</v>
      </c>
      <c r="BF21" s="78"/>
      <c r="BG21" s="78" t="n">
        <v>2898</v>
      </c>
      <c r="BH21" s="78"/>
      <c r="BI21" s="78" t="n">
        <v>4194</v>
      </c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78"/>
      <c r="HG21" s="78"/>
      <c r="HH21" s="78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  <c r="HW21" s="78"/>
      <c r="HX21" s="78"/>
      <c r="HY21" s="78"/>
      <c r="HZ21" s="78"/>
      <c r="IA21" s="78"/>
      <c r="IB21" s="78"/>
      <c r="IC21" s="78"/>
      <c r="ID21" s="78"/>
      <c r="IE21" s="78"/>
      <c r="IF21" s="78"/>
      <c r="IG21" s="78"/>
      <c r="IH21" s="78"/>
      <c r="II21" s="78"/>
      <c r="IJ21" s="78"/>
      <c r="IK21" s="78"/>
      <c r="IL21" s="78"/>
      <c r="IM21" s="78"/>
      <c r="IN21" s="78"/>
      <c r="IO21" s="78"/>
      <c r="IP21" s="78"/>
      <c r="IQ21" s="78"/>
      <c r="IR21" s="78"/>
      <c r="IS21" s="78"/>
      <c r="IT21" s="78"/>
      <c r="IU21" s="78"/>
      <c r="IV21" s="78"/>
      <c r="IW21" s="78"/>
      <c r="IX21" s="78"/>
      <c r="IY21" s="78"/>
      <c r="IZ21" s="78"/>
      <c r="JA21" s="78"/>
      <c r="JB21" s="78"/>
      <c r="JC21" s="78"/>
      <c r="JD21" s="78"/>
      <c r="JE21" s="78"/>
      <c r="JF21" s="78"/>
      <c r="JG21" s="78"/>
      <c r="JH21" s="78"/>
      <c r="JI21" s="78"/>
      <c r="JJ21" s="78"/>
      <c r="JK21" s="78"/>
      <c r="JL21" s="78"/>
      <c r="JM21" s="78"/>
      <c r="JN21" s="78"/>
      <c r="JO21" s="78"/>
      <c r="JP21" s="78"/>
      <c r="JQ21" s="78"/>
      <c r="JR21" s="78"/>
      <c r="JS21" s="78"/>
      <c r="JT21" s="78"/>
      <c r="JU21" s="78"/>
      <c r="JV21" s="78"/>
      <c r="JW21" s="78"/>
      <c r="JX21" s="78"/>
      <c r="JY21" s="78"/>
      <c r="JZ21" s="78"/>
      <c r="KA21" s="78"/>
      <c r="KB21" s="78"/>
      <c r="KC21" s="78"/>
      <c r="KD21" s="78"/>
      <c r="KE21" s="78"/>
      <c r="KF21" s="78"/>
      <c r="KG21" s="78"/>
      <c r="KH21" s="78"/>
      <c r="KI21" s="78"/>
      <c r="KJ21" s="78"/>
      <c r="KK21" s="78"/>
      <c r="KL21" s="78"/>
      <c r="KM21" s="78"/>
      <c r="KN21" s="78"/>
      <c r="KO21" s="78"/>
      <c r="KP21" s="78"/>
      <c r="KQ21" s="78"/>
      <c r="KR21" s="78"/>
      <c r="KS21" s="78"/>
      <c r="KT21" s="78"/>
      <c r="KU21" s="78"/>
      <c r="KV21" s="78"/>
      <c r="KW21" s="78"/>
      <c r="KX21" s="78"/>
      <c r="KY21" s="78"/>
    </row>
    <row r="22" ht="12.75">
      <c r="A22" s="71" t="n">
        <v>20</v>
      </c>
      <c r="B22" s="108" t="n">
        <f>((E22+Q22)*1.3)+((U22+AG22+AO22+AW22)*0.65)+((I22)*2.6)+((Y22+AK22+AS22+BA22)*0.65)+((M22+AC22)*1.3)</f>
        <v>277044.3</v>
      </c>
      <c r="C22" s="78"/>
      <c r="D22" s="108" t="n">
        <f>((G22+S22)*1.3)+((W22+AI22+AQ22+AY22)*0.65)+((K22)*2.6)+((AA22+AM22+AU22+BC22)*0.65)+((O22+AE22)*1.3)</f>
        <v>263878.55</v>
      </c>
      <c r="E22" s="14" t="n">
        <f>'Focused Minority Races'!E22</f>
        <v>25375</v>
      </c>
      <c r="F22" s="75" t="n">
        <f>IF(ISERROR(E22/(E22+G22)),"",(E22/(E22+G22)))</f>
        <v>0.482038715070002</v>
      </c>
      <c r="G22" s="14" t="n">
        <f>'Focused Minority Races'!G22</f>
        <v>27266</v>
      </c>
      <c r="H22" s="75" t="n">
        <f>IF(ISERROR(G22/(E22+G22)),"",(G22/(E22+G22)))</f>
        <v>0.517961284929997</v>
      </c>
      <c r="I22" s="14" t="n">
        <v>20215</v>
      </c>
      <c r="J22" s="75" t="n">
        <f>IF(ISERROR(I22/(I22+K22)),"",(I22/(I22+K22)))</f>
        <v>0.462532890973573</v>
      </c>
      <c r="K22" s="14" t="n">
        <v>23490</v>
      </c>
      <c r="L22" s="75" t="n">
        <f>IF(ISERROR(K22/(I22+K22)),"",(K22/(I22+K22)))</f>
        <v>0.537467109026427</v>
      </c>
      <c r="M22" s="14" t="n">
        <f>'Focused Minority Races'!I22</f>
        <v>25045</v>
      </c>
      <c r="N22" s="75" t="n">
        <f>IF(ISERROR(M22/(M22+O22)),"",(M22/(M22+O22)))</f>
        <v>0.554522307096203</v>
      </c>
      <c r="O22" s="14" t="n">
        <f>'Focused Minority Races'!K22</f>
        <v>20120</v>
      </c>
      <c r="P22" s="75" t="n">
        <f>IF(ISERROR(O22/(M22+O22)),"",(O22/(M22+O22)))</f>
        <v>0.445477692903797</v>
      </c>
      <c r="Q22" s="14" t="n">
        <f>'Focused Minority Races'!M22</f>
        <v>24974</v>
      </c>
      <c r="R22" s="75" t="n">
        <f>IF(ISERROR(Q22/(Q22+S22)),"",(Q22/(Q22+S22)))</f>
        <v>0.484499282194545</v>
      </c>
      <c r="S22" s="14" t="n">
        <f>'Focused Minority Races'!O22</f>
        <v>26572</v>
      </c>
      <c r="T22" s="75" t="n">
        <f>IF(ISERROR(S22/(Q22+S22)),"",(S22/(Q22+S22)))</f>
        <v>0.515500717805455</v>
      </c>
      <c r="U22" s="14" t="n">
        <f>'Focused Minority Races'!Q22</f>
        <v>21083</v>
      </c>
      <c r="V22" s="75" t="n">
        <f>IF(ISERROR(U22/(U22+W22)),"",(U22/(U22+W22)))</f>
        <v>0.522270114942529</v>
      </c>
      <c r="W22" s="14" t="n">
        <f>'Focused Minority Races'!S22</f>
        <v>19285</v>
      </c>
      <c r="X22" s="75" t="n">
        <f>IF(ISERROR(W22/(U22+W22)),"",(W22/(U22+W22)))</f>
        <v>0.477729885057471</v>
      </c>
      <c r="Y22" s="14" t="n">
        <v>16836</v>
      </c>
      <c r="Z22" s="75" t="n">
        <f>IF(ISERROR(Y22/(Y22+AA22)),"",(Y22/(Y22+AA22)))</f>
        <v>0.590529638723255</v>
      </c>
      <c r="AA22" s="14" t="n">
        <v>11674</v>
      </c>
      <c r="AB22" s="75" t="n">
        <f>IF(ISERROR(AA22/(Y22+AA22)),"",(AA22/(Y22+AA22)))</f>
        <v>0.409470361276745</v>
      </c>
      <c r="AC22" s="14" t="n">
        <v>27260</v>
      </c>
      <c r="AD22" s="75" t="n">
        <f>IF(ISERROR(AC22/(AC22+AE22)),"",(AC22/(AC22+AE22)))</f>
        <v>0.631691152616212</v>
      </c>
      <c r="AE22" s="14" t="n">
        <v>15894</v>
      </c>
      <c r="AF22" s="75" t="n">
        <f>IF(ISERROR(AE22/(AC22+AE22)),"",(AE22/(AC22+AE22)))</f>
        <v>0.368308847383788</v>
      </c>
      <c r="AG22" s="14" t="n">
        <f>'Focused Minority Races'!U22</f>
        <v>21713</v>
      </c>
      <c r="AH22" s="75" t="n">
        <f>IF(ISERROR(AG22/(AG22+AI22)),"",(AG22/(AG22+AI22)))</f>
        <v>0.542296261145383</v>
      </c>
      <c r="AI22" s="14" t="n">
        <f>'Focused Minority Races'!W22</f>
        <v>18326</v>
      </c>
      <c r="AJ22" s="75" t="n">
        <f>IF(ISERROR(AI22/(AG22+AI22)),"",(AI22/(AG22+AI22)))</f>
        <v>0.457703738854617</v>
      </c>
      <c r="AK22" s="14" t="n">
        <v>14202</v>
      </c>
      <c r="AL22" s="75" t="n">
        <f>IF(ISERROR(AK22/(AK22+AM22)),"",(AK22/(AK22+AM22)))</f>
        <v>0.476417309627642</v>
      </c>
      <c r="AM22" s="14" t="n">
        <v>15608</v>
      </c>
      <c r="AN22" s="75" t="n">
        <f>IF(ISERROR(AM22/(AK22+AM22)),"",(AM22/(AK22+AM22)))</f>
        <v>0.523582690372358</v>
      </c>
      <c r="AO22" s="14" t="n">
        <v>19427</v>
      </c>
      <c r="AP22" s="75" t="n">
        <f>IF(ISERROR(AO22/(AO22+AQ22)),"",(AO22/(AO22+AQ22)))</f>
        <v>0.511559932589004</v>
      </c>
      <c r="AQ22" s="14" t="n">
        <v>18549</v>
      </c>
      <c r="AR22" s="75" t="n">
        <f>IF(ISERROR(AQ22/(AO22+AQ22)),"",(AQ22/(AO22+AQ22)))</f>
        <v>0.488440067410996</v>
      </c>
      <c r="AS22" s="14" t="n">
        <v>13166</v>
      </c>
      <c r="AT22" s="75" t="n">
        <f>IF(ISERROR(AS22/(AS22+AU22)),"",(AS22/(AS22+AU22)))</f>
        <v>0.466862877202936</v>
      </c>
      <c r="AU22" s="14" t="n">
        <v>15035</v>
      </c>
      <c r="AV22" s="75" t="n">
        <f>IF(ISERROR(AU22/(AS22+AU22)),"",(AU22/(AS22+AU22)))</f>
        <v>0.533137122797064</v>
      </c>
      <c r="AW22" s="14" t="n">
        <v>21316</v>
      </c>
      <c r="AX22" s="75" t="n">
        <f>IF(ISERROR(AW22/(AW22+AY22)),"",(AW22/(AW22+AY22)))</f>
        <v>0.544720433404886</v>
      </c>
      <c r="AY22" s="14" t="n">
        <v>17816</v>
      </c>
      <c r="AZ22" s="75" t="n">
        <f>IF(ISERROR(AY22/(AW22+AY22)),"",(AY22/(AW22+AY22)))</f>
        <v>0.455279566595114</v>
      </c>
      <c r="BA22" s="14" t="n">
        <f>'Focused Minority Races'!Y22</f>
        <v>12311</v>
      </c>
      <c r="BB22" s="75" t="n">
        <f>IF(ISERROR(BA22/(BA22+BC22)),"",(BA22/(BA22+BC22)))</f>
        <v>0.434695102574062</v>
      </c>
      <c r="BC22" s="14" t="n">
        <f>'Focused Minority Races'!AA22</f>
        <v>16010</v>
      </c>
      <c r="BD22" s="75" t="n">
        <f>IF(ISERROR(BC22/(BA22+BC22)),"",(BC22/(BA22+BC22)))</f>
        <v>0.565304897425938</v>
      </c>
      <c r="BE22" s="78" t="n">
        <v>3143</v>
      </c>
      <c r="BF22" s="78"/>
      <c r="BG22" s="78" t="n">
        <v>1606</v>
      </c>
      <c r="BH22" s="78"/>
      <c r="BI22" s="78" t="n">
        <v>6490</v>
      </c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  <c r="IP22" s="78"/>
      <c r="IQ22" s="78"/>
      <c r="IR22" s="78"/>
      <c r="IS22" s="78"/>
      <c r="IT22" s="78"/>
      <c r="IU22" s="78"/>
      <c r="IV22" s="78"/>
      <c r="IW22" s="78"/>
      <c r="IX22" s="78"/>
      <c r="IY22" s="78"/>
      <c r="IZ22" s="78"/>
      <c r="JA22" s="78"/>
      <c r="JB22" s="78"/>
      <c r="JC22" s="78"/>
      <c r="JD22" s="78"/>
      <c r="JE22" s="78"/>
      <c r="JF22" s="78"/>
      <c r="JG22" s="78"/>
      <c r="JH22" s="78"/>
      <c r="JI22" s="78"/>
      <c r="JJ22" s="78"/>
      <c r="JK22" s="78"/>
      <c r="JL22" s="78"/>
      <c r="JM22" s="78"/>
      <c r="JN22" s="78"/>
      <c r="JO22" s="78"/>
      <c r="JP22" s="78"/>
      <c r="JQ22" s="78"/>
      <c r="JR22" s="78"/>
      <c r="JS22" s="78"/>
      <c r="JT22" s="78"/>
      <c r="JU22" s="78"/>
      <c r="JV22" s="78"/>
      <c r="JW22" s="78"/>
      <c r="JX22" s="78"/>
      <c r="JY22" s="78"/>
      <c r="JZ22" s="78"/>
      <c r="KA22" s="78"/>
      <c r="KB22" s="78"/>
      <c r="KC22" s="78"/>
      <c r="KD22" s="78"/>
      <c r="KE22" s="78"/>
      <c r="KF22" s="78"/>
      <c r="KG22" s="78"/>
      <c r="KH22" s="78"/>
      <c r="KI22" s="78"/>
      <c r="KJ22" s="78"/>
      <c r="KK22" s="78"/>
      <c r="KL22" s="78"/>
      <c r="KM22" s="78"/>
      <c r="KN22" s="78"/>
      <c r="KO22" s="78"/>
      <c r="KP22" s="78"/>
      <c r="KQ22" s="78"/>
      <c r="KR22" s="78"/>
      <c r="KS22" s="78"/>
      <c r="KT22" s="78"/>
      <c r="KU22" s="78"/>
      <c r="KV22" s="78"/>
      <c r="KW22" s="78"/>
      <c r="KX22" s="78"/>
      <c r="KY22" s="78"/>
    </row>
    <row r="23" ht="12.75">
      <c r="A23" s="71" t="n">
        <v>21</v>
      </c>
      <c r="B23" s="108" t="n">
        <f>((E23+Q23)*1.3)+((U23+AG23+AO23+AW23)*0.65)+((I23)*2.6)+((Y23+AK23+AS23+BA23)*0.65)+((M23+AC23)*1.3)</f>
        <v>251831.45</v>
      </c>
      <c r="C23" s="77"/>
      <c r="D23" s="108" t="n">
        <f>((G23+S23)*1.3)+((W23+AI23+AQ23+AY23)*0.65)+((K23)*2.6)+((AA23+AM23+AU23+BC23)*0.65)+((O23+AE23)*1.3)</f>
        <v>229455.2</v>
      </c>
      <c r="E23" s="14" t="n">
        <f>'Focused Minority Races'!E23</f>
        <v>23391</v>
      </c>
      <c r="F23" s="75" t="n">
        <f>IF(ISERROR(E23/(E23+G23)),"",(E23/(E23+G23)))</f>
        <v>0.472765123188552</v>
      </c>
      <c r="G23" s="14" t="n">
        <f>'Focused Minority Races'!G23</f>
        <v>26086</v>
      </c>
      <c r="H23" s="75" t="n">
        <f>IF(ISERROR(G23/(E23+G23)),"",(G23/(E23+G23)))</f>
        <v>0.527234876811448</v>
      </c>
      <c r="I23" s="14" t="n">
        <v>18430</v>
      </c>
      <c r="J23" s="75" t="n">
        <f>IF(ISERROR(I23/(I23+K23)),"",(I23/(I23+K23)))</f>
        <v>0.4632632028756</v>
      </c>
      <c r="K23" s="14" t="n">
        <v>21353</v>
      </c>
      <c r="L23" s="75" t="n">
        <f>IF(ISERROR(K23/(I23+K23)),"",(K23/(I23+K23)))</f>
        <v>0.5367367971244</v>
      </c>
      <c r="M23" s="14" t="n">
        <f>'Focused Minority Races'!I23</f>
        <v>22425</v>
      </c>
      <c r="N23" s="75" t="n">
        <f>IF(ISERROR(M23/(M23+O23)),"",(M23/(M23+O23)))</f>
        <v>0.580687762183438</v>
      </c>
      <c r="O23" s="14" t="n">
        <f>'Focused Minority Races'!K23</f>
        <v>16193</v>
      </c>
      <c r="P23" s="75" t="n">
        <f>IF(ISERROR(O23/(M23+O23)),"",(O23/(M23+O23)))</f>
        <v>0.419312237816562</v>
      </c>
      <c r="Q23" s="14" t="n">
        <f>'Focused Minority Races'!M23</f>
        <v>23342</v>
      </c>
      <c r="R23" s="75" t="n">
        <f>IF(ISERROR(Q23/(Q23+S23)),"",(Q23/(Q23+S23)))</f>
        <v>0.484344199365053</v>
      </c>
      <c r="S23" s="14" t="n">
        <f>'Focused Minority Races'!O23</f>
        <v>24851</v>
      </c>
      <c r="T23" s="75" t="n">
        <f>IF(ISERROR(S23/(Q23+S23)),"",(S23/(Q23+S23)))</f>
        <v>0.515655800634947</v>
      </c>
      <c r="U23" s="14" t="n">
        <f>'Focused Minority Races'!Q23</f>
        <v>18995</v>
      </c>
      <c r="V23" s="75" t="n">
        <f>IF(ISERROR(U23/(U23+W23)),"",(U23/(U23+W23)))</f>
        <v>0.532236823671159</v>
      </c>
      <c r="W23" s="14" t="n">
        <f>'Focused Minority Races'!S23</f>
        <v>16694</v>
      </c>
      <c r="X23" s="75" t="n">
        <f>IF(ISERROR(W23/(U23+W23)),"",(W23/(U23+W23)))</f>
        <v>0.467763176328841</v>
      </c>
      <c r="Y23" s="14" t="n">
        <v>14677</v>
      </c>
      <c r="Z23" s="75" t="n">
        <f>IF(ISERROR(Y23/(Y23+AA23)),"",(Y23/(Y23+AA23)))</f>
        <v>0.618109075594862</v>
      </c>
      <c r="AA23" s="14" t="n">
        <v>9068</v>
      </c>
      <c r="AB23" s="75" t="n">
        <f>IF(ISERROR(AA23/(Y23+AA23)),"",(AA23/(Y23+AA23)))</f>
        <v>0.381890924405138</v>
      </c>
      <c r="AC23" s="14" t="n">
        <v>24493</v>
      </c>
      <c r="AD23" s="75" t="n">
        <f>IF(ISERROR(AC23/(AC23+AE23)),"",(AC23/(AC23+AE23)))</f>
        <v>0.665733467424098</v>
      </c>
      <c r="AE23" s="14" t="n">
        <v>12298</v>
      </c>
      <c r="AF23" s="75" t="n">
        <f>IF(ISERROR(AE23/(AC23+AE23)),"",(AE23/(AC23+AE23)))</f>
        <v>0.334266532575902</v>
      </c>
      <c r="AG23" s="14" t="n">
        <f>'Focused Minority Races'!U23</f>
        <v>19585</v>
      </c>
      <c r="AH23" s="75" t="n">
        <f>IF(ISERROR(AG23/(AG23+AI23)),"",(AG23/(AG23+AI23)))</f>
        <v>0.553014259494564</v>
      </c>
      <c r="AI23" s="14" t="n">
        <f>'Focused Minority Races'!W23</f>
        <v>15830</v>
      </c>
      <c r="AJ23" s="75" t="n">
        <f>IF(ISERROR(AI23/(AG23+AI23)),"",(AI23/(AG23+AI23)))</f>
        <v>0.446985740505436</v>
      </c>
      <c r="AK23" s="14" t="n">
        <v>13067</v>
      </c>
      <c r="AL23" s="75" t="n">
        <f>IF(ISERROR(AK23/(AK23+AM23)),"",(AK23/(AK23+AM23)))</f>
        <v>0.528343846029436</v>
      </c>
      <c r="AM23" s="14" t="n">
        <v>11665</v>
      </c>
      <c r="AN23" s="75" t="n">
        <f>IF(ISERROR(AM23/(AK23+AM23)),"",(AM23/(AK23+AM23)))</f>
        <v>0.471656153970564</v>
      </c>
      <c r="AO23" s="14" t="n">
        <v>17601</v>
      </c>
      <c r="AP23" s="75" t="n">
        <f>IF(ISERROR(AO23/(AO23+AQ23)),"",(AO23/(AO23+AQ23)))</f>
        <v>0.522160911356355</v>
      </c>
      <c r="AQ23" s="14" t="n">
        <v>16107</v>
      </c>
      <c r="AR23" s="75" t="n">
        <f>IF(ISERROR(AQ23/(AO23+AQ23)),"",(AQ23/(AO23+AQ23)))</f>
        <v>0.477839088643645</v>
      </c>
      <c r="AS23" s="14" t="n">
        <v>11794</v>
      </c>
      <c r="AT23" s="75" t="n">
        <f>IF(ISERROR(AS23/(AS23+AU23)),"",(AS23/(AS23+AU23)))</f>
        <v>0.502299829642249</v>
      </c>
      <c r="AU23" s="14" t="n">
        <v>11686</v>
      </c>
      <c r="AV23" s="75" t="n">
        <f>IF(ISERROR(AU23/(AS23+AU23)),"",(AU23/(AS23+AU23)))</f>
        <v>0.497700170357751</v>
      </c>
      <c r="AW23" s="14" t="n">
        <v>19366</v>
      </c>
      <c r="AX23" s="75" t="n">
        <f>IF(ISERROR(AW23/(AW23+AY23)),"",(AW23/(AW23+AY23)))</f>
        <v>0.557150666014557</v>
      </c>
      <c r="AY23" s="14" t="n">
        <v>15393</v>
      </c>
      <c r="AZ23" s="75" t="n">
        <f>IF(ISERROR(AY23/(AW23+AY23)),"",(AY23/(AW23+AY23)))</f>
        <v>0.442849333985443</v>
      </c>
      <c r="BA23" s="14" t="n">
        <f>'Focused Minority Races'!Y23</f>
        <v>11326</v>
      </c>
      <c r="BB23" s="75" t="n">
        <f>IF(ISERROR(BA23/(BA23+BC23)),"",(BA23/(BA23+BC23)))</f>
        <v>0.479447995597511</v>
      </c>
      <c r="BC23" s="14" t="n">
        <f>'Focused Minority Races'!AA23</f>
        <v>12297</v>
      </c>
      <c r="BD23" s="75" t="n">
        <f>IF(ISERROR(BC23/(BA23+BC23)),"",(BC23/(BA23+BC23)))</f>
        <v>0.520552004402489</v>
      </c>
      <c r="BE23" s="78" t="n">
        <v>2368</v>
      </c>
      <c r="BF23" s="78"/>
      <c r="BG23" s="78" t="n">
        <v>1515</v>
      </c>
      <c r="BH23" s="78"/>
      <c r="BI23" s="78" t="n">
        <v>5363</v>
      </c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  <c r="IP23" s="78"/>
      <c r="IQ23" s="78"/>
      <c r="IR23" s="78"/>
      <c r="IS23" s="78"/>
      <c r="IT23" s="78"/>
      <c r="IU23" s="78"/>
      <c r="IV23" s="78"/>
      <c r="IW23" s="78"/>
      <c r="IX23" s="78"/>
      <c r="IY23" s="78"/>
      <c r="IZ23" s="78"/>
      <c r="JA23" s="78"/>
      <c r="JB23" s="78"/>
      <c r="JC23" s="78"/>
      <c r="JD23" s="78"/>
      <c r="JE23" s="78"/>
      <c r="JF23" s="78"/>
      <c r="JG23" s="78"/>
      <c r="JH23" s="78"/>
      <c r="JI23" s="78"/>
      <c r="JJ23" s="78"/>
      <c r="JK23" s="78"/>
      <c r="JL23" s="78"/>
      <c r="JM23" s="78"/>
      <c r="JN23" s="78"/>
      <c r="JO23" s="78"/>
      <c r="JP23" s="78"/>
      <c r="JQ23" s="78"/>
      <c r="JR23" s="78"/>
      <c r="JS23" s="78"/>
      <c r="JT23" s="78"/>
      <c r="JU23" s="78"/>
      <c r="JV23" s="78"/>
      <c r="JW23" s="78"/>
      <c r="JX23" s="78"/>
      <c r="JY23" s="78"/>
      <c r="JZ23" s="78"/>
      <c r="KA23" s="78"/>
      <c r="KB23" s="78"/>
      <c r="KC23" s="78"/>
      <c r="KD23" s="78"/>
      <c r="KE23" s="78"/>
      <c r="KF23" s="78"/>
      <c r="KG23" s="78"/>
      <c r="KH23" s="78"/>
      <c r="KI23" s="78"/>
      <c r="KJ23" s="78"/>
      <c r="KK23" s="78"/>
      <c r="KL23" s="78"/>
      <c r="KM23" s="78"/>
      <c r="KN23" s="78"/>
      <c r="KO23" s="78"/>
      <c r="KP23" s="78"/>
      <c r="KQ23" s="78"/>
      <c r="KR23" s="78"/>
      <c r="KS23" s="78"/>
      <c r="KT23" s="78"/>
      <c r="KU23" s="78"/>
      <c r="KV23" s="78"/>
      <c r="KW23" s="78"/>
      <c r="KX23" s="78"/>
      <c r="KY23" s="78"/>
    </row>
    <row r="24" ht="12.75">
      <c r="A24" s="71" t="n">
        <v>22</v>
      </c>
      <c r="B24" s="108" t="n">
        <f>((E24+Q24)*1.3)+((U24+AG24+AO24+AW24)*0.65)+((I24)*2.6)+((Y24+AK24+AS24+BA24)*0.65)+((M24+AC24)*1.3)</f>
        <v>238069.65</v>
      </c>
      <c r="C24" s="78"/>
      <c r="D24" s="108" t="n">
        <f>((G24+S24)*1.3)+((W24+AI24+AQ24+AY24)*0.65)+((K24)*2.6)+((AA24+AM24+AU24+BC24)*0.65)+((O24+AE24)*1.3)</f>
        <v>218637.9</v>
      </c>
      <c r="E24" s="14" t="n">
        <f>'Focused Minority Races'!E24</f>
        <v>21364</v>
      </c>
      <c r="F24" s="75" t="n">
        <f>IF(ISERROR(E24/(E24+G24)),"",(E24/(E24+G24)))</f>
        <v>0.461455385878135</v>
      </c>
      <c r="G24" s="14" t="n">
        <f>'Focused Minority Races'!G24</f>
        <v>24933</v>
      </c>
      <c r="H24" s="75" t="n">
        <f>IF(ISERROR(G24/(E24+G24)),"",(G24/(E24+G24)))</f>
        <v>0.538544614121865</v>
      </c>
      <c r="I24" s="14" t="n">
        <v>17269</v>
      </c>
      <c r="J24" s="75" t="n">
        <f>IF(ISERROR(I24/(I24+K24)),"",(I24/(I24+K24)))</f>
        <v>0.458343286355071</v>
      </c>
      <c r="K24" s="14" t="n">
        <v>20408</v>
      </c>
      <c r="L24" s="75" t="n">
        <f>IF(ISERROR(K24/(I24+K24)),"",(K24/(I24+K24)))</f>
        <v>0.541656713644929</v>
      </c>
      <c r="M24" s="14" t="n">
        <f>'Focused Minority Races'!I24</f>
        <v>22583</v>
      </c>
      <c r="N24" s="75" t="n">
        <f>IF(ISERROR(M24/(M24+O24)),"",(M24/(M24+O24)))</f>
        <v>0.587166220327085</v>
      </c>
      <c r="O24" s="14" t="n">
        <f>'Focused Minority Races'!K24</f>
        <v>15878</v>
      </c>
      <c r="P24" s="75" t="n">
        <f>IF(ISERROR(O24/(M24+O24)),"",(O24/(M24+O24)))</f>
        <v>0.412833779672915</v>
      </c>
      <c r="Q24" s="14" t="n">
        <f>'Focused Minority Races'!M24</f>
        <v>21489</v>
      </c>
      <c r="R24" s="75" t="n">
        <f>IF(ISERROR(Q24/(Q24+S24)),"",(Q24/(Q24+S24)))</f>
        <v>0.477352999977786</v>
      </c>
      <c r="S24" s="14" t="n">
        <f>'Focused Minority Races'!O24</f>
        <v>23528</v>
      </c>
      <c r="T24" s="75" t="n">
        <f>IF(ISERROR(S24/(Q24+S24)),"",(S24/(Q24+S24)))</f>
        <v>0.522647000022214</v>
      </c>
      <c r="U24" s="14" t="n">
        <f>'Focused Minority Races'!Q24</f>
        <v>17081</v>
      </c>
      <c r="V24" s="75" t="n">
        <f>IF(ISERROR(U24/(U24+W24)),"",(U24/(U24+W24)))</f>
        <v>0.523828508341511</v>
      </c>
      <c r="W24" s="14" t="n">
        <f>'Focused Minority Races'!S24</f>
        <v>15527</v>
      </c>
      <c r="X24" s="75" t="n">
        <f>IF(ISERROR(W24/(U24+W24)),"",(W24/(U24+W24)))</f>
        <v>0.476171491658489</v>
      </c>
      <c r="Y24" s="14" t="n">
        <v>14064</v>
      </c>
      <c r="Z24" s="75" t="n">
        <f>IF(ISERROR(Y24/(Y24+AA24)),"",(Y24/(Y24+AA24)))</f>
        <v>0.62084492120249</v>
      </c>
      <c r="AA24" s="14" t="n">
        <v>8589</v>
      </c>
      <c r="AB24" s="75" t="n">
        <f>IF(ISERROR(AA24/(Y24+AA24)),"",(AA24/(Y24+AA24)))</f>
        <v>0.37915507879751</v>
      </c>
      <c r="AC24" s="14" t="n">
        <v>24752</v>
      </c>
      <c r="AD24" s="75" t="n">
        <f>IF(ISERROR(AC24/(AC24+AE24)),"",(AC24/(AC24+AE24)))</f>
        <v>0.675453677172875</v>
      </c>
      <c r="AE24" s="14" t="n">
        <v>11893</v>
      </c>
      <c r="AF24" s="75" t="n">
        <f>IF(ISERROR(AE24/(AC24+AE24)),"",(AE24/(AC24+AE24)))</f>
        <v>0.324546322827125</v>
      </c>
      <c r="AG24" s="14" t="n">
        <f>'Focused Minority Races'!U24</f>
        <v>17503</v>
      </c>
      <c r="AH24" s="75" t="n">
        <f>IF(ISERROR(AG24/(AG24+AI24)),"",(AG24/(AG24+AI24)))</f>
        <v>0.542039577591279</v>
      </c>
      <c r="AI24" s="14" t="n">
        <f>'Focused Minority Races'!W24</f>
        <v>14788</v>
      </c>
      <c r="AJ24" s="75" t="n">
        <f>IF(ISERROR(AI24/(AG24+AI24)),"",(AI24/(AG24+AI24)))</f>
        <v>0.457960422408721</v>
      </c>
      <c r="AK24" s="14" t="n">
        <v>12596</v>
      </c>
      <c r="AL24" s="75" t="n">
        <f>IF(ISERROR(AK24/(AK24+AM24)),"",(AK24/(AK24+AM24)))</f>
        <v>0.527183693968945</v>
      </c>
      <c r="AM24" s="14" t="n">
        <v>11297</v>
      </c>
      <c r="AN24" s="75" t="n">
        <f>IF(ISERROR(AM24/(AK24+AM24)),"",(AM24/(AK24+AM24)))</f>
        <v>0.472816306031055</v>
      </c>
      <c r="AO24" s="14" t="n">
        <v>15687</v>
      </c>
      <c r="AP24" s="75" t="n">
        <f>IF(ISERROR(AO24/(AO24+AQ24)),"",(AO24/(AO24+AQ24)))</f>
        <v>0.512144955925563</v>
      </c>
      <c r="AQ24" s="14" t="n">
        <v>14943</v>
      </c>
      <c r="AR24" s="75" t="n">
        <f>IF(ISERROR(AQ24/(AO24+AQ24)),"",(AQ24/(AO24+AQ24)))</f>
        <v>0.487855044074437</v>
      </c>
      <c r="AS24" s="14" t="n">
        <v>11472</v>
      </c>
      <c r="AT24" s="75" t="n">
        <f>IF(ISERROR(AS24/(AS24+AU24)),"",(AS24/(AS24+AU24)))</f>
        <v>0.507633081109784</v>
      </c>
      <c r="AU24" s="14" t="n">
        <v>11127</v>
      </c>
      <c r="AV24" s="75" t="n">
        <f>IF(ISERROR(AU24/(AS24+AU24)),"",(AU24/(AS24+AU24)))</f>
        <v>0.492366918890216</v>
      </c>
      <c r="AW24" s="14" t="n">
        <v>17416</v>
      </c>
      <c r="AX24" s="75" t="n">
        <f>IF(ISERROR(AW24/(AW24+AY24)),"",(AW24/(AW24+AY24)))</f>
        <v>0.549573998106658</v>
      </c>
      <c r="AY24" s="14" t="n">
        <v>14274</v>
      </c>
      <c r="AZ24" s="75" t="n">
        <f>IF(ISERROR(AY24/(AW24+AY24)),"",(AY24/(AW24+AY24)))</f>
        <v>0.450426001893342</v>
      </c>
      <c r="BA24" s="14" t="n">
        <f>'Focused Minority Races'!Y24</f>
        <v>10990</v>
      </c>
      <c r="BB24" s="75" t="n">
        <f>IF(ISERROR(BA24/(BA24+BC24)),"",(BA24/(BA24+BC24)))</f>
        <v>0.48382126348228</v>
      </c>
      <c r="BC24" s="14" t="n">
        <f>'Focused Minority Races'!AA24</f>
        <v>11725</v>
      </c>
      <c r="BD24" s="75" t="n">
        <f>IF(ISERROR(BC24/(BA24+BC24)),"",(BC24/(BA24+BC24)))</f>
        <v>0.51617873651772</v>
      </c>
      <c r="BE24" s="78" t="n">
        <v>2144</v>
      </c>
      <c r="BF24" s="78"/>
      <c r="BG24" s="78" t="n">
        <v>1613</v>
      </c>
      <c r="BH24" s="78"/>
      <c r="BI24" s="78" t="n">
        <v>4628</v>
      </c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  <c r="IO24" s="78"/>
      <c r="IP24" s="78"/>
      <c r="IQ24" s="78"/>
      <c r="IR24" s="78"/>
      <c r="IS24" s="78"/>
      <c r="IT24" s="78"/>
      <c r="IU24" s="78"/>
      <c r="IV24" s="78"/>
      <c r="IW24" s="78"/>
      <c r="IX24" s="78"/>
      <c r="IY24" s="78"/>
      <c r="IZ24" s="78"/>
      <c r="JA24" s="78"/>
      <c r="JB24" s="78"/>
      <c r="JC24" s="78"/>
      <c r="JD24" s="78"/>
      <c r="JE24" s="78"/>
      <c r="JF24" s="78"/>
      <c r="JG24" s="78"/>
      <c r="JH24" s="78"/>
      <c r="JI24" s="78"/>
      <c r="JJ24" s="78"/>
      <c r="JK24" s="78"/>
      <c r="JL24" s="78"/>
      <c r="JM24" s="78"/>
      <c r="JN24" s="78"/>
      <c r="JO24" s="78"/>
      <c r="JP24" s="78"/>
      <c r="JQ24" s="78"/>
      <c r="JR24" s="78"/>
      <c r="JS24" s="78"/>
      <c r="JT24" s="78"/>
      <c r="JU24" s="78"/>
      <c r="JV24" s="78"/>
      <c r="JW24" s="78"/>
      <c r="JX24" s="78"/>
      <c r="JY24" s="78"/>
      <c r="JZ24" s="78"/>
      <c r="KA24" s="78"/>
      <c r="KB24" s="78"/>
      <c r="KC24" s="78"/>
      <c r="KD24" s="78"/>
      <c r="KE24" s="78"/>
      <c r="KF24" s="78"/>
      <c r="KG24" s="78"/>
      <c r="KH24" s="78"/>
      <c r="KI24" s="78"/>
      <c r="KJ24" s="78"/>
      <c r="KK24" s="78"/>
      <c r="KL24" s="78"/>
      <c r="KM24" s="78"/>
      <c r="KN24" s="78"/>
      <c r="KO24" s="78"/>
      <c r="KP24" s="78"/>
      <c r="KQ24" s="78"/>
      <c r="KR24" s="78"/>
      <c r="KS24" s="78"/>
      <c r="KT24" s="78"/>
      <c r="KU24" s="78"/>
      <c r="KV24" s="78"/>
      <c r="KW24" s="78"/>
      <c r="KX24" s="78"/>
      <c r="KY24" s="78"/>
    </row>
    <row r="25" ht="12.75">
      <c r="A25" s="71" t="n">
        <v>23</v>
      </c>
      <c r="B25" s="108" t="n">
        <f>((E25+Q25)*1.3)+((U25+AG25+AO25+AW25)*0.65)+((I25)*2.6)+((Y25+AK25+AS25+BA25)*0.65)+((M25+AC25)*1.3)</f>
        <v>312524.55</v>
      </c>
      <c r="C25" s="77"/>
      <c r="D25" s="108" t="n">
        <f>((G25+S25)*1.3)+((W25+AI25+AQ25+AY25)*0.65)+((K25)*2.6)+((AA25+AM25+AU25+BC25)*0.65)+((O25+AE25)*1.3)</f>
        <v>129982.45</v>
      </c>
      <c r="E25" s="14" t="n">
        <f>'Focused Minority Races'!E25</f>
        <v>28526</v>
      </c>
      <c r="F25" s="75" t="n">
        <f>IF(ISERROR(E25/(E25+G25)),"",(E25/(E25+G25)))</f>
        <v>0.658024036354409</v>
      </c>
      <c r="G25" s="14" t="n">
        <f>'Focused Minority Races'!G25</f>
        <v>14825</v>
      </c>
      <c r="H25" s="75" t="n">
        <f>IF(ISERROR(G25/(E25+G25)),"",(G25/(E25+G25)))</f>
        <v>0.341975963645591</v>
      </c>
      <c r="I25" s="14" t="n">
        <v>24116</v>
      </c>
      <c r="J25" s="75" t="n">
        <f>IF(ISERROR(I25/(I25+K25)),"",(I25/(I25+K25)))</f>
        <v>0.667478549681705</v>
      </c>
      <c r="K25" s="14" t="n">
        <v>12014</v>
      </c>
      <c r="L25" s="75" t="n">
        <f>IF(ISERROR(K25/(I25+K25)),"",(K25/(I25+K25)))</f>
        <v>0.332521450318295</v>
      </c>
      <c r="M25" s="14" t="n">
        <f>'Focused Minority Races'!I25</f>
        <v>29405</v>
      </c>
      <c r="N25" s="75" t="n">
        <f>IF(ISERROR(M25/(M25+O25)),"",(M25/(M25+O25)))</f>
        <v>0.74896207432312</v>
      </c>
      <c r="O25" s="14" t="n">
        <f>'Focused Minority Races'!K25</f>
        <v>9856</v>
      </c>
      <c r="P25" s="75" t="n">
        <f>IF(ISERROR(O25/(M25+O25)),"",(O25/(M25+O25)))</f>
        <v>0.25103792567688</v>
      </c>
      <c r="Q25" s="14" t="n">
        <f>'Focused Minority Races'!M25</f>
        <v>28190</v>
      </c>
      <c r="R25" s="75" t="n">
        <f>IF(ISERROR(Q25/(Q25+S25)),"",(Q25/(Q25+S25)))</f>
        <v>0.669357711029325</v>
      </c>
      <c r="S25" s="14" t="n">
        <f>'Focused Minority Races'!O25</f>
        <v>13925</v>
      </c>
      <c r="T25" s="75" t="n">
        <f>IF(ISERROR(S25/(Q25+S25)),"",(S25/(Q25+S25)))</f>
        <v>0.330642288970676</v>
      </c>
      <c r="U25" s="14" t="n">
        <f>'Focused Minority Races'!Q25</f>
        <v>21757</v>
      </c>
      <c r="V25" s="75" t="n">
        <f>IF(ISERROR(U25/(U25+W25)),"",(U25/(U25+W25)))</f>
        <v>0.703745633329021</v>
      </c>
      <c r="W25" s="14" t="n">
        <f>'Focused Minority Races'!S25</f>
        <v>9159</v>
      </c>
      <c r="X25" s="75" t="n">
        <f>IF(ISERROR(W25/(U25+W25)),"",(W25/(U25+W25)))</f>
        <v>0.296254366670979</v>
      </c>
      <c r="Y25" s="14" t="n">
        <v>17597</v>
      </c>
      <c r="Z25" s="75" t="n">
        <f>IF(ISERROR(Y25/(Y25+AA25)),"",(Y25/(Y25+AA25)))</f>
        <v>0.784914581381864</v>
      </c>
      <c r="AA25" s="14" t="n">
        <v>4822</v>
      </c>
      <c r="AB25" s="75" t="n">
        <f>IF(ISERROR(AA25/(Y25+AA25)),"",(AA25/(Y25+AA25)))</f>
        <v>0.215085418618136</v>
      </c>
      <c r="AC25" s="14" t="n">
        <v>30323</v>
      </c>
      <c r="AD25" s="75" t="n">
        <f>IF(ISERROR(AC25/(AC25+AE25)),"",(AC25/(AC25+AE25)))</f>
        <v>0.805926910299003</v>
      </c>
      <c r="AE25" s="14" t="n">
        <v>7302</v>
      </c>
      <c r="AF25" s="75" t="n">
        <f>IF(ISERROR(AE25/(AC25+AE25)),"",(AE25/(AC25+AE25)))</f>
        <v>0.194073089700997</v>
      </c>
      <c r="AG25" s="14" t="n">
        <f>'Focused Minority Races'!U25</f>
        <v>22250</v>
      </c>
      <c r="AH25" s="75" t="n">
        <f>IF(ISERROR(AG25/(AG25+AI25)),"",(AG25/(AG25+AI25)))</f>
        <v>0.724897374079625</v>
      </c>
      <c r="AI25" s="14" t="n">
        <f>'Focused Minority Races'!W25</f>
        <v>8444</v>
      </c>
      <c r="AJ25" s="75" t="n">
        <f>IF(ISERROR(AI25/(AG25+AI25)),"",(AI25/(AG25+AI25)))</f>
        <v>0.275102625920375</v>
      </c>
      <c r="AK25" s="14" t="n">
        <v>16245</v>
      </c>
      <c r="AL25" s="75" t="n">
        <f>IF(ISERROR(AK25/(AK25+AM25)),"",(AK25/(AK25+AM25)))</f>
        <v>0.703459922920366</v>
      </c>
      <c r="AM25" s="14" t="n">
        <v>6848</v>
      </c>
      <c r="AN25" s="75" t="n">
        <f>IF(ISERROR(AM25/(AK25+AM25)),"",(AM25/(AK25+AM25)))</f>
        <v>0.296540077079635</v>
      </c>
      <c r="AO25" s="14" t="n">
        <v>20893</v>
      </c>
      <c r="AP25" s="75" t="n">
        <f>IF(ISERROR(AO25/(AO25+AQ25)),"",(AO25/(AO25+AQ25)))</f>
        <v>0.707302210636785</v>
      </c>
      <c r="AQ25" s="14" t="n">
        <v>8646</v>
      </c>
      <c r="AR25" s="75" t="n">
        <f>IF(ISERROR(AQ25/(AO25+AQ25)),"",(AQ25/(AO25+AQ25)))</f>
        <v>0.292697789363215</v>
      </c>
      <c r="AS25" s="14" t="n">
        <v>15370</v>
      </c>
      <c r="AT25" s="75" t="n">
        <f>IF(ISERROR(AS25/(AS25+AU25)),"",(AS25/(AS25+AU25)))</f>
        <v>0.692279974777047</v>
      </c>
      <c r="AU25" s="14" t="n">
        <v>6832</v>
      </c>
      <c r="AV25" s="75" t="n">
        <f>IF(ISERROR(AU25/(AS25+AU25)),"",(AU25/(AS25+AU25)))</f>
        <v>0.307720025222953</v>
      </c>
      <c r="AW25" s="14" t="n">
        <v>22237</v>
      </c>
      <c r="AX25" s="75" t="n">
        <f>IF(ISERROR(AW25/(AW25+AY25)),"",(AW25/(AW25+AY25)))</f>
        <v>0.732468131361376</v>
      </c>
      <c r="AY25" s="14" t="n">
        <v>8122</v>
      </c>
      <c r="AZ25" s="75" t="n">
        <f>IF(ISERROR(AY25/(AW25+AY25)),"",(AY25/(AW25+AY25)))</f>
        <v>0.267531868638624</v>
      </c>
      <c r="BA25" s="14" t="n">
        <f>'Focused Minority Races'!Y25</f>
        <v>15106</v>
      </c>
      <c r="BB25" s="75" t="n">
        <f>IF(ISERROR(BA25/(BA25+BC25)),"",(BA25/(BA25+BC25)))</f>
        <v>0.676367869615832</v>
      </c>
      <c r="BC25" s="14" t="n">
        <f>'Focused Minority Races'!AA25</f>
        <v>7228</v>
      </c>
      <c r="BD25" s="75" t="n">
        <f>IF(ISERROR(BC25/(BA25+BC25)),"",(BC25/(BA25+BC25)))</f>
        <v>0.323632130384168</v>
      </c>
      <c r="BE25" s="78" t="n">
        <v>2862</v>
      </c>
      <c r="BF25" s="78"/>
      <c r="BG25" s="78" t="n">
        <v>3180</v>
      </c>
      <c r="BH25" s="78"/>
      <c r="BI25" s="78" t="n">
        <v>5362</v>
      </c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  <c r="IQ25" s="78"/>
      <c r="IR25" s="78"/>
      <c r="IS25" s="78"/>
      <c r="IT25" s="78"/>
      <c r="IU25" s="78"/>
      <c r="IV25" s="78"/>
      <c r="IW25" s="78"/>
      <c r="IX25" s="78"/>
      <c r="IY25" s="78"/>
      <c r="IZ25" s="78"/>
      <c r="JA25" s="78"/>
      <c r="JB25" s="78"/>
      <c r="JC25" s="78"/>
      <c r="JD25" s="78"/>
      <c r="JE25" s="78"/>
      <c r="JF25" s="78"/>
      <c r="JG25" s="78"/>
      <c r="JH25" s="78"/>
      <c r="JI25" s="78"/>
      <c r="JJ25" s="78"/>
      <c r="JK25" s="78"/>
      <c r="JL25" s="78"/>
      <c r="JM25" s="78"/>
      <c r="JN25" s="78"/>
      <c r="JO25" s="78"/>
      <c r="JP25" s="78"/>
      <c r="JQ25" s="78"/>
      <c r="JR25" s="78"/>
      <c r="JS25" s="78"/>
      <c r="JT25" s="78"/>
      <c r="JU25" s="78"/>
      <c r="JV25" s="78"/>
      <c r="JW25" s="78"/>
      <c r="JX25" s="78"/>
      <c r="JY25" s="78"/>
      <c r="JZ25" s="78"/>
      <c r="KA25" s="78"/>
      <c r="KB25" s="78"/>
      <c r="KC25" s="78"/>
      <c r="KD25" s="78"/>
      <c r="KE25" s="78"/>
      <c r="KF25" s="78"/>
      <c r="KG25" s="78"/>
      <c r="KH25" s="78"/>
      <c r="KI25" s="78"/>
      <c r="KJ25" s="78"/>
      <c r="KK25" s="78"/>
      <c r="KL25" s="78"/>
      <c r="KM25" s="78"/>
      <c r="KN25" s="78"/>
      <c r="KO25" s="78"/>
      <c r="KP25" s="78"/>
      <c r="KQ25" s="78"/>
      <c r="KR25" s="78"/>
      <c r="KS25" s="78"/>
      <c r="KT25" s="78"/>
      <c r="KU25" s="78"/>
      <c r="KV25" s="78"/>
      <c r="KW25" s="78"/>
      <c r="KX25" s="78"/>
      <c r="KY25" s="78"/>
    </row>
    <row r="26" ht="12.75">
      <c r="A26" s="71" t="n">
        <v>24</v>
      </c>
      <c r="B26" s="108" t="n">
        <f>((E26+Q26)*1.3)+((U26+AG26+AO26+AW26)*0.65)+((I26)*2.6)+((Y26+AK26+AS26+BA26)*0.65)+((M26+AC26)*1.3)</f>
        <v>275148.25</v>
      </c>
      <c r="C26" s="78"/>
      <c r="D26" s="108" t="n">
        <f>((G26+S26)*1.3)+((W26+AI26+AQ26+AY26)*0.65)+((K26)*2.6)+((AA26+AM26+AU26+BC26)*0.65)+((O26+AE26)*1.3)</f>
        <v>168470.25</v>
      </c>
      <c r="E26" s="14" t="n">
        <f>'Focused Minority Races'!E26</f>
        <v>22803</v>
      </c>
      <c r="F26" s="75" t="n">
        <f>IF(ISERROR(E26/(E26+G26)),"",(E26/(E26+G26)))</f>
        <v>0.5983468905799</v>
      </c>
      <c r="G26" s="14" t="n">
        <f>'Focused Minority Races'!G26</f>
        <v>15307</v>
      </c>
      <c r="H26" s="75" t="n">
        <f>IF(ISERROR(G26/(E26+G26)),"",(G26/(E26+G26)))</f>
        <v>0.4016531094201</v>
      </c>
      <c r="I26" s="14" t="n">
        <v>22314</v>
      </c>
      <c r="J26" s="75" t="n">
        <f>IF(ISERROR(I26/(I26+K26)),"",(I26/(I26+K26)))</f>
        <v>0.580761022330956</v>
      </c>
      <c r="K26" s="14" t="n">
        <v>16108</v>
      </c>
      <c r="L26" s="75" t="n">
        <f>IF(ISERROR(K26/(I26+K26)),"",(K26/(I26+K26)))</f>
        <v>0.419238977669044</v>
      </c>
      <c r="M26" s="14" t="n">
        <f>'Focused Minority Races'!I26</f>
        <v>25326</v>
      </c>
      <c r="N26" s="75" t="n">
        <f>IF(ISERROR(M26/(M26+O26)),"",(M26/(M26+O26)))</f>
        <v>0.648022107364004</v>
      </c>
      <c r="O26" s="14" t="n">
        <f>'Focused Minority Races'!K26</f>
        <v>13756</v>
      </c>
      <c r="P26" s="75" t="n">
        <f>IF(ISERROR(O26/(M26+O26)),"",(O26/(M26+O26)))</f>
        <v>0.351977892635996</v>
      </c>
      <c r="Q26" s="14" t="n">
        <f>'Focused Minority Races'!M26</f>
        <v>22360</v>
      </c>
      <c r="R26" s="75" t="n">
        <f>IF(ISERROR(Q26/(Q26+S26)),"",(Q26/(Q26+S26)))</f>
        <v>0.603248259860789</v>
      </c>
      <c r="S26" s="14" t="n">
        <f>'Focused Minority Races'!O26</f>
        <v>14706</v>
      </c>
      <c r="T26" s="75" t="n">
        <f>IF(ISERROR(S26/(Q26+S26)),"",(S26/(Q26+S26)))</f>
        <v>0.396751740139211</v>
      </c>
      <c r="U26" s="14" t="n">
        <f>'Focused Minority Races'!Q26</f>
        <v>21313</v>
      </c>
      <c r="V26" s="75" t="n">
        <f>IF(ISERROR(U26/(U26+W26)),"",(U26/(U26+W26)))</f>
        <v>0.632452001543072</v>
      </c>
      <c r="W26" s="14" t="n">
        <f>'Focused Minority Races'!S26</f>
        <v>12386</v>
      </c>
      <c r="X26" s="75" t="n">
        <f>IF(ISERROR(W26/(U26+W26)),"",(W26/(U26+W26)))</f>
        <v>0.367547998456927</v>
      </c>
      <c r="Y26" s="14" t="n">
        <v>15559</v>
      </c>
      <c r="Z26" s="75" t="n">
        <f>IF(ISERROR(Y26/(Y26+AA26)),"",(Y26/(Y26+AA26)))</f>
        <v>0.672588942203778</v>
      </c>
      <c r="AA26" s="14" t="n">
        <v>7574</v>
      </c>
      <c r="AB26" s="75" t="n">
        <f>IF(ISERROR(AA26/(Y26+AA26)),"",(AA26/(Y26+AA26)))</f>
        <v>0.327411057796222</v>
      </c>
      <c r="AC26" s="14" t="n">
        <v>26854</v>
      </c>
      <c r="AD26" s="75" t="n">
        <f>IF(ISERROR(AC26/(AC26+AE26)),"",(AC26/(AC26+AE26)))</f>
        <v>0.71979200171545</v>
      </c>
      <c r="AE26" s="14" t="n">
        <v>10454</v>
      </c>
      <c r="AF26" s="75" t="n">
        <f>IF(ISERROR(AE26/(AC26+AE26)),"",(AE26/(AC26+AE26)))</f>
        <v>0.28020799828455</v>
      </c>
      <c r="AG26" s="14" t="n">
        <f>'Focused Minority Races'!U26</f>
        <v>21741</v>
      </c>
      <c r="AH26" s="75" t="n">
        <f>IF(ISERROR(AG26/(AG26+AI26)),"",(AG26/(AG26+AI26)))</f>
        <v>0.647516082916369</v>
      </c>
      <c r="AI26" s="14" t="n">
        <f>'Focused Minority Races'!W26</f>
        <v>11835</v>
      </c>
      <c r="AJ26" s="75" t="n">
        <f>IF(ISERROR(AI26/(AG26+AI26)),"",(AI26/(AG26+AI26)))</f>
        <v>0.352483917083631</v>
      </c>
      <c r="AK26" s="14" t="n">
        <v>13696</v>
      </c>
      <c r="AL26" s="75" t="n">
        <f>IF(ISERROR(AK26/(AK26+AM26)),"",(AK26/(AK26+AM26)))</f>
        <v>0.569196243038816</v>
      </c>
      <c r="AM26" s="14" t="n">
        <v>10366</v>
      </c>
      <c r="AN26" s="75" t="n">
        <f>IF(ISERROR(AM26/(AK26+AM26)),"",(AM26/(AK26+AM26)))</f>
        <v>0.430803756961184</v>
      </c>
      <c r="AO26" s="14" t="n">
        <v>20065</v>
      </c>
      <c r="AP26" s="75" t="n">
        <f>IF(ISERROR(AO26/(AO26+AQ26)),"",(AO26/(AO26+AQ26)))</f>
        <v>0.62480538083079</v>
      </c>
      <c r="AQ26" s="14" t="n">
        <v>12049</v>
      </c>
      <c r="AR26" s="75" t="n">
        <f>IF(ISERROR(AQ26/(AO26+AQ26)),"",(AQ26/(AO26+AQ26)))</f>
        <v>0.37519461916921</v>
      </c>
      <c r="AS26" s="14" t="n">
        <v>12920</v>
      </c>
      <c r="AT26" s="75" t="n">
        <f>IF(ISERROR(AS26/(AS26+AU26)),"",(AS26/(AS26+AU26)))</f>
        <v>0.561812410314389</v>
      </c>
      <c r="AU26" s="14" t="n">
        <v>10077</v>
      </c>
      <c r="AV26" s="75" t="n">
        <f>IF(ISERROR(AU26/(AS26+AU26)),"",(AU26/(AS26+AU26)))</f>
        <v>0.438187589685611</v>
      </c>
      <c r="AW26" s="14" t="n">
        <v>21694</v>
      </c>
      <c r="AX26" s="75" t="n">
        <f>IF(ISERROR(AW26/(AW26+AY26)),"",(AW26/(AW26+AY26)))</f>
        <v>0.657214699021479</v>
      </c>
      <c r="AY26" s="14" t="n">
        <v>11315</v>
      </c>
      <c r="AZ26" s="75" t="n">
        <f>IF(ISERROR(AY26/(AW26+AY26)),"",(AY26/(AW26+AY26)))</f>
        <v>0.342785300978521</v>
      </c>
      <c r="BA26" s="14" t="n">
        <f>'Focused Minority Races'!Y26</f>
        <v>12375</v>
      </c>
      <c r="BB26" s="75" t="n">
        <f>IF(ISERROR(BA26/(BA26+BC26)),"",(BA26/(BA26+BC26)))</f>
        <v>0.536178509532062</v>
      </c>
      <c r="BC26" s="14" t="n">
        <f>'Focused Minority Races'!AA26</f>
        <v>10705</v>
      </c>
      <c r="BD26" s="75" t="n">
        <f>IF(ISERROR(BC26/(BA26+BC26)),"",(BC26/(BA26+BC26)))</f>
        <v>0.463821490467938</v>
      </c>
      <c r="BE26" s="78" t="n">
        <v>3279</v>
      </c>
      <c r="BF26" s="78"/>
      <c r="BG26" s="78" t="n">
        <v>2317</v>
      </c>
      <c r="BH26" s="78"/>
      <c r="BI26" s="78" t="n">
        <v>6059</v>
      </c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  <c r="IQ26" s="78"/>
      <c r="IR26" s="78"/>
      <c r="IS26" s="78"/>
      <c r="IT26" s="78"/>
      <c r="IU26" s="78"/>
      <c r="IV26" s="78"/>
      <c r="IW26" s="78"/>
      <c r="IX26" s="78"/>
      <c r="IY26" s="78"/>
      <c r="IZ26" s="78"/>
      <c r="JA26" s="78"/>
      <c r="JB26" s="78"/>
      <c r="JC26" s="78"/>
      <c r="JD26" s="78"/>
      <c r="JE26" s="78"/>
      <c r="JF26" s="78"/>
      <c r="JG26" s="78"/>
      <c r="JH26" s="78"/>
      <c r="JI26" s="78"/>
      <c r="JJ26" s="78"/>
      <c r="JK26" s="78"/>
      <c r="JL26" s="78"/>
      <c r="JM26" s="78"/>
      <c r="JN26" s="78"/>
      <c r="JO26" s="78"/>
      <c r="JP26" s="78"/>
      <c r="JQ26" s="78"/>
      <c r="JR26" s="78"/>
      <c r="JS26" s="78"/>
      <c r="JT26" s="78"/>
      <c r="JU26" s="78"/>
      <c r="JV26" s="78"/>
      <c r="JW26" s="78"/>
      <c r="JX26" s="78"/>
      <c r="JY26" s="78"/>
      <c r="JZ26" s="78"/>
      <c r="KA26" s="78"/>
      <c r="KB26" s="78"/>
      <c r="KC26" s="78"/>
      <c r="KD26" s="78"/>
      <c r="KE26" s="78"/>
      <c r="KF26" s="78"/>
      <c r="KG26" s="78"/>
      <c r="KH26" s="78"/>
      <c r="KI26" s="78"/>
      <c r="KJ26" s="78"/>
      <c r="KK26" s="78"/>
      <c r="KL26" s="78"/>
      <c r="KM26" s="78"/>
      <c r="KN26" s="78"/>
      <c r="KO26" s="78"/>
      <c r="KP26" s="78"/>
      <c r="KQ26" s="78"/>
      <c r="KR26" s="78"/>
      <c r="KS26" s="78"/>
      <c r="KT26" s="78"/>
      <c r="KU26" s="78"/>
      <c r="KV26" s="78"/>
      <c r="KW26" s="78"/>
      <c r="KX26" s="78"/>
      <c r="KY26" s="78"/>
    </row>
    <row r="27" ht="12.75">
      <c r="A27" s="71" t="n">
        <v>25</v>
      </c>
      <c r="B27" s="108" t="n">
        <f>((E27+Q27)*1.3)+((U27+AG27+AO27+AW27)*0.65)+((I27)*2.6)+((Y27+AK27+AS27+BA27)*0.65)+((M27+AC27)*1.3)</f>
        <v>305861.4</v>
      </c>
      <c r="C27" s="77"/>
      <c r="D27" s="108" t="n">
        <f>((G27+S27)*1.3)+((W27+AI27+AQ27+AY27)*0.65)+((K27)*2.6)+((AA27+AM27+AU27+BC27)*0.65)+((O27+AE27)*1.3)</f>
        <v>223265.25</v>
      </c>
      <c r="E27" s="14" t="n">
        <f>'Focused Minority Races'!E27</f>
        <v>32934</v>
      </c>
      <c r="F27" s="75" t="n">
        <f>IF(ISERROR(E27/(E27+G27)),"",(E27/(E27+G27)))</f>
        <v>0.619525959367946</v>
      </c>
      <c r="G27" s="14" t="n">
        <f>'Focused Minority Races'!G27</f>
        <v>20226</v>
      </c>
      <c r="H27" s="75" t="n">
        <f>IF(ISERROR(G27/(E27+G27)),"",(G27/(E27+G27)))</f>
        <v>0.380474040632054</v>
      </c>
      <c r="I27" s="14" t="n">
        <v>24409</v>
      </c>
      <c r="J27" s="75" t="n">
        <f>IF(ISERROR(I27/(I27+K27)),"",(I27/(I27+K27)))</f>
        <v>0.572739218170726</v>
      </c>
      <c r="K27" s="14" t="n">
        <v>18209</v>
      </c>
      <c r="L27" s="75" t="n">
        <f>IF(ISERROR(K27/(I27+K27)),"",(K27/(I27+K27)))</f>
        <v>0.427260781829274</v>
      </c>
      <c r="M27" s="14" t="n">
        <f>'Focused Minority Races'!I27</f>
        <v>23264</v>
      </c>
      <c r="N27" s="75" t="n">
        <f>IF(ISERROR(M27/(M27+O27)),"",(M27/(M27+O27)))</f>
        <v>0.552536576097283</v>
      </c>
      <c r="O27" s="14" t="n">
        <f>'Focused Minority Races'!K27</f>
        <v>18840</v>
      </c>
      <c r="P27" s="75" t="n">
        <f>IF(ISERROR(O27/(M27+O27)),"",(O27/(M27+O27)))</f>
        <v>0.447463423902717</v>
      </c>
      <c r="Q27" s="14" t="n">
        <f>'Focused Minority Races'!M27</f>
        <v>31693</v>
      </c>
      <c r="R27" s="75" t="n">
        <f>IF(ISERROR(Q27/(Q27+S27)),"",(Q27/(Q27+S27)))</f>
        <v>0.60305590440309</v>
      </c>
      <c r="S27" s="14" t="n">
        <f>'Focused Minority Races'!O27</f>
        <v>20861</v>
      </c>
      <c r="T27" s="75" t="n">
        <f>IF(ISERROR(S27/(Q27+S27)),"",(S27/(Q27+S27)))</f>
        <v>0.39694409559691</v>
      </c>
      <c r="U27" s="14" t="n">
        <f>'Focused Minority Races'!Q27</f>
        <v>24265</v>
      </c>
      <c r="V27" s="75" t="n">
        <f>IF(ISERROR(U27/(U27+W27)),"",(U27/(U27+W27)))</f>
        <v>0.603817249788484</v>
      </c>
      <c r="W27" s="14" t="n">
        <f>'Focused Minority Races'!S27</f>
        <v>15921</v>
      </c>
      <c r="X27" s="75" t="n">
        <f>IF(ISERROR(W27/(U27+W27)),"",(W27/(U27+W27)))</f>
        <v>0.396182750211516</v>
      </c>
      <c r="Y27" s="14" t="n">
        <v>15542</v>
      </c>
      <c r="Z27" s="75" t="n">
        <f>IF(ISERROR(Y27/(Y27+AA27)),"",(Y27/(Y27+AA27)))</f>
        <v>0.573865524498763</v>
      </c>
      <c r="AA27" s="14" t="n">
        <v>11541</v>
      </c>
      <c r="AB27" s="75" t="n">
        <f>IF(ISERROR(AA27/(Y27+AA27)),"",(AA27/(Y27+AA27)))</f>
        <v>0.426134475501237</v>
      </c>
      <c r="AC27" s="14" t="n">
        <v>24617</v>
      </c>
      <c r="AD27" s="75" t="n">
        <f>IF(ISERROR(AC27/(AC27+AE27)),"",(AC27/(AC27+AE27)))</f>
        <v>0.609467455621302</v>
      </c>
      <c r="AE27" s="14" t="n">
        <v>15774</v>
      </c>
      <c r="AF27" s="75" t="n">
        <f>IF(ISERROR(AE27/(AC27+AE27)),"",(AE27/(AC27+AE27)))</f>
        <v>0.390532544378698</v>
      </c>
      <c r="AG27" s="14" t="n">
        <f>'Focused Minority Races'!U27</f>
        <v>24799</v>
      </c>
      <c r="AH27" s="75" t="n">
        <f>IF(ISERROR(AG27/(AG27+AI27)),"",(AG27/(AG27+AI27)))</f>
        <v>0.620611126404565</v>
      </c>
      <c r="AI27" s="14" t="n">
        <f>'Focused Minority Races'!W27</f>
        <v>15160</v>
      </c>
      <c r="AJ27" s="75" t="n">
        <f>IF(ISERROR(AI27/(AG27+AI27)),"",(AI27/(AG27+AI27)))</f>
        <v>0.379388873595435</v>
      </c>
      <c r="AK27" s="14" t="n">
        <v>12487</v>
      </c>
      <c r="AL27" s="75" t="n">
        <f>IF(ISERROR(AK27/(AK27+AM27)),"",(AK27/(AK27+AM27)))</f>
        <v>0.443682490051165</v>
      </c>
      <c r="AM27" s="14" t="n">
        <v>15657</v>
      </c>
      <c r="AN27" s="75" t="n">
        <f>IF(ISERROR(AM27/(AK27+AM27)),"",(AM27/(AK27+AM27)))</f>
        <v>0.556317509948835</v>
      </c>
      <c r="AO27" s="14" t="n">
        <v>22649</v>
      </c>
      <c r="AP27" s="75" t="n">
        <f>IF(ISERROR(AO27/(AO27+AQ27)),"",(AO27/(AO27+AQ27)))</f>
        <v>0.588637367778153</v>
      </c>
      <c r="AQ27" s="14" t="n">
        <v>15828</v>
      </c>
      <c r="AR27" s="75" t="n">
        <f>IF(ISERROR(AQ27/(AO27+AQ27)),"",(AQ27/(AO27+AQ27)))</f>
        <v>0.411362632221847</v>
      </c>
      <c r="AS27" s="14" t="n">
        <v>12374</v>
      </c>
      <c r="AT27" s="75" t="n">
        <f>IF(ISERROR(AS27/(AS27+AU27)),"",(AS27/(AS27+AU27)))</f>
        <v>0.461372110365399</v>
      </c>
      <c r="AU27" s="14" t="n">
        <v>14446</v>
      </c>
      <c r="AV27" s="75" t="n">
        <f>IF(ISERROR(AU27/(AS27+AU27)),"",(AU27/(AS27+AU27)))</f>
        <v>0.538627889634601</v>
      </c>
      <c r="AW27" s="14" t="n">
        <v>24469</v>
      </c>
      <c r="AX27" s="75" t="n">
        <f>IF(ISERROR(AW27/(AW27+AY27)),"",(AW27/(AW27+AY27)))</f>
        <v>0.621277135965469</v>
      </c>
      <c r="AY27" s="14" t="n">
        <v>14916</v>
      </c>
      <c r="AZ27" s="75" t="n">
        <f>IF(ISERROR(AY27/(AW27+AY27)),"",(AY27/(AW27+AY27)))</f>
        <v>0.378722864034531</v>
      </c>
      <c r="BA27" s="14" t="n">
        <f>'Focused Minority Races'!Y27</f>
        <v>11319</v>
      </c>
      <c r="BB27" s="75" t="n">
        <f>IF(ISERROR(BA27/(BA27+BC27)),"",(BA27/(BA27+BC27)))</f>
        <v>0.417721518987342</v>
      </c>
      <c r="BC27" s="14" t="n">
        <f>'Focused Minority Races'!AA27</f>
        <v>15778</v>
      </c>
      <c r="BD27" s="75" t="n">
        <f>IF(ISERROR(BC27/(BA27+BC27)),"",(BC27/(BA27+BC27)))</f>
        <v>0.582278481012658</v>
      </c>
      <c r="BE27" s="78" t="n">
        <v>5165</v>
      </c>
      <c r="BF27" s="78"/>
      <c r="BG27" s="78" t="n">
        <v>1789</v>
      </c>
      <c r="BH27" s="78"/>
      <c r="BI27" s="78" t="n">
        <v>6614</v>
      </c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  <c r="HN27" s="78"/>
      <c r="HO27" s="78"/>
      <c r="HP27" s="78"/>
      <c r="HQ27" s="78"/>
      <c r="HR27" s="78"/>
      <c r="HS27" s="78"/>
      <c r="HT27" s="78"/>
      <c r="HU27" s="78"/>
      <c r="HV27" s="78"/>
      <c r="HW27" s="78"/>
      <c r="HX27" s="78"/>
      <c r="HY27" s="78"/>
      <c r="HZ27" s="78"/>
      <c r="IA27" s="78"/>
      <c r="IB27" s="78"/>
      <c r="IC27" s="78"/>
      <c r="ID27" s="78"/>
      <c r="IE27" s="78"/>
      <c r="IF27" s="78"/>
      <c r="IG27" s="78"/>
      <c r="IH27" s="78"/>
      <c r="II27" s="78"/>
      <c r="IJ27" s="78"/>
      <c r="IK27" s="78"/>
      <c r="IL27" s="78"/>
      <c r="IM27" s="78"/>
      <c r="IN27" s="78"/>
      <c r="IO27" s="78"/>
      <c r="IP27" s="78"/>
      <c r="IQ27" s="78"/>
      <c r="IR27" s="78"/>
      <c r="IS27" s="78"/>
      <c r="IT27" s="78"/>
      <c r="IU27" s="78"/>
      <c r="IV27" s="78"/>
      <c r="IW27" s="78"/>
      <c r="IX27" s="78"/>
      <c r="IY27" s="78"/>
      <c r="IZ27" s="78"/>
      <c r="JA27" s="78"/>
      <c r="JB27" s="78"/>
      <c r="JC27" s="78"/>
      <c r="JD27" s="78"/>
      <c r="JE27" s="78"/>
      <c r="JF27" s="78"/>
      <c r="JG27" s="78"/>
      <c r="JH27" s="78"/>
      <c r="JI27" s="78"/>
      <c r="JJ27" s="78"/>
      <c r="JK27" s="78"/>
      <c r="JL27" s="78"/>
      <c r="JM27" s="78"/>
      <c r="JN27" s="78"/>
      <c r="JO27" s="78"/>
      <c r="JP27" s="78"/>
      <c r="JQ27" s="78"/>
      <c r="JR27" s="78"/>
      <c r="JS27" s="78"/>
      <c r="JT27" s="78"/>
      <c r="JU27" s="78"/>
      <c r="JV27" s="78"/>
      <c r="JW27" s="78"/>
      <c r="JX27" s="78"/>
      <c r="JY27" s="78"/>
      <c r="JZ27" s="78"/>
      <c r="KA27" s="78"/>
      <c r="KB27" s="78"/>
      <c r="KC27" s="78"/>
      <c r="KD27" s="78"/>
      <c r="KE27" s="78"/>
      <c r="KF27" s="78"/>
      <c r="KG27" s="78"/>
      <c r="KH27" s="78"/>
      <c r="KI27" s="78"/>
      <c r="KJ27" s="78"/>
      <c r="KK27" s="78"/>
      <c r="KL27" s="78"/>
      <c r="KM27" s="78"/>
      <c r="KN27" s="78"/>
      <c r="KO27" s="78"/>
      <c r="KP27" s="78"/>
      <c r="KQ27" s="78"/>
      <c r="KR27" s="78"/>
      <c r="KS27" s="78"/>
      <c r="KT27" s="78"/>
      <c r="KU27" s="78"/>
      <c r="KV27" s="78"/>
      <c r="KW27" s="78"/>
      <c r="KX27" s="78"/>
      <c r="KY27" s="78"/>
    </row>
    <row r="28" ht="12.75">
      <c r="A28" s="71" t="n">
        <v>26</v>
      </c>
      <c r="B28" s="108" t="n">
        <f>((E28+Q28)*1.3)+((U28+AG28+AO28+AW28)*0.65)+((I28)*2.6)+((Y28+AK28+AS28+BA28)*0.65)+((M28+AC28)*1.3)</f>
        <v>312832.65</v>
      </c>
      <c r="C28" s="78"/>
      <c r="D28" s="108" t="n">
        <f>((G28+S28)*1.3)+((W28+AI28+AQ28+AY28)*0.65)+((K28)*2.6)+((AA28+AM28+AU28+BC28)*0.65)+((O28+AE28)*1.3)</f>
        <v>346476</v>
      </c>
      <c r="E28" s="14" t="n">
        <f>'Focused Minority Races'!E28</f>
        <v>28728</v>
      </c>
      <c r="F28" s="75" t="n">
        <f>IF(ISERROR(E28/(E28+G28)),"",(E28/(E28+G28)))</f>
        <v>0.513357516842086</v>
      </c>
      <c r="G28" s="14" t="n">
        <f>'Focused Minority Races'!G28</f>
        <v>27233</v>
      </c>
      <c r="H28" s="75" t="n">
        <f>IF(ISERROR(G28/(E28+G28)),"",(G28/(E28+G28)))</f>
        <v>0.486642483157914</v>
      </c>
      <c r="I28" s="14" t="n">
        <v>25187</v>
      </c>
      <c r="J28" s="75" t="n">
        <f>IF(ISERROR(I28/(I28+K28)),"",(I28/(I28+K28)))</f>
        <v>0.468116346064492</v>
      </c>
      <c r="K28" s="14" t="n">
        <v>28618</v>
      </c>
      <c r="L28" s="75" t="n">
        <f>IF(ISERROR(K28/(I28+K28)),"",(K28/(I28+K28)))</f>
        <v>0.531883653935508</v>
      </c>
      <c r="M28" s="14" t="n">
        <f>'Focused Minority Races'!I28</f>
        <v>24515</v>
      </c>
      <c r="N28" s="75" t="n">
        <f>IF(ISERROR(M28/(M28+O28)),"",(M28/(M28+O28)))</f>
        <v>0.447868900378172</v>
      </c>
      <c r="O28" s="14" t="n">
        <f>'Focused Minority Races'!K28</f>
        <v>30222</v>
      </c>
      <c r="P28" s="75" t="n">
        <f>IF(ISERROR(O28/(M28+O28)),"",(O28/(M28+O28)))</f>
        <v>0.552131099621828</v>
      </c>
      <c r="Q28" s="14" t="n">
        <f>'Focused Minority Races'!M28</f>
        <v>27880</v>
      </c>
      <c r="R28" s="75" t="n">
        <f>IF(ISERROR(Q28/(Q28+S28)),"",(Q28/(Q28+S28)))</f>
        <v>0.503967751848304</v>
      </c>
      <c r="S28" s="14" t="n">
        <f>'Focused Minority Races'!O28</f>
        <v>27441</v>
      </c>
      <c r="T28" s="75" t="n">
        <f>IF(ISERROR(S28/(Q28+S28)),"",(S28/(Q28+S28)))</f>
        <v>0.496032248151696</v>
      </c>
      <c r="U28" s="14" t="n">
        <f>'Focused Minority Races'!Q28</f>
        <v>26690</v>
      </c>
      <c r="V28" s="75" t="n">
        <f>IF(ISERROR(U28/(U28+W28)),"",(U28/(U28+W28)))</f>
        <v>0.506615037108745</v>
      </c>
      <c r="W28" s="14" t="n">
        <f>'Focused Minority Races'!S28</f>
        <v>25993</v>
      </c>
      <c r="X28" s="75" t="n">
        <f>IF(ISERROR(W28/(U28+W28)),"",(W28/(U28+W28)))</f>
        <v>0.493384962891255</v>
      </c>
      <c r="Y28" s="14" t="n">
        <v>19134</v>
      </c>
      <c r="Z28" s="75" t="n">
        <f>IF(ISERROR(Y28/(Y28+AA28)),"",(Y28/(Y28+AA28)))</f>
        <v>0.494866158024053</v>
      </c>
      <c r="AA28" s="14" t="n">
        <v>19531</v>
      </c>
      <c r="AB28" s="75" t="n">
        <f>IF(ISERROR(AA28/(Y28+AA28)),"",(AA28/(Y28+AA28)))</f>
        <v>0.505133841975947</v>
      </c>
      <c r="AC28" s="14" t="n">
        <v>26745</v>
      </c>
      <c r="AD28" s="75" t="n">
        <f>IF(ISERROR(AC28/(AC28+AE28)),"",(AC28/(AC28+AE28)))</f>
        <v>0.510995624677583</v>
      </c>
      <c r="AE28" s="14" t="n">
        <v>25594</v>
      </c>
      <c r="AF28" s="75" t="n">
        <f>IF(ISERROR(AE28/(AC28+AE28)),"",(AE28/(AC28+AE28)))</f>
        <v>0.489004375322417</v>
      </c>
      <c r="AG28" s="14" t="n">
        <f>'Focused Minority Races'!U28</f>
        <v>27125</v>
      </c>
      <c r="AH28" s="75" t="n">
        <f>IF(ISERROR(AG28/(AG28+AI28)),"",(AG28/(AG28+AI28)))</f>
        <v>0.519655925514388</v>
      </c>
      <c r="AI28" s="14" t="n">
        <f>'Focused Minority Races'!W28</f>
        <v>25073</v>
      </c>
      <c r="AJ28" s="75" t="n">
        <f>IF(ISERROR(AI28/(AG28+AI28)),"",(AI28/(AG28+AI28)))</f>
        <v>0.480344074485612</v>
      </c>
      <c r="AK28" s="14" t="n">
        <v>14093</v>
      </c>
      <c r="AL28" s="75" t="n">
        <f>IF(ISERROR(AK28/(AK28+AM28)),"",(AK28/(AK28+AM28)))</f>
        <v>0.349901929140701</v>
      </c>
      <c r="AM28" s="14" t="n">
        <v>26184</v>
      </c>
      <c r="AN28" s="75" t="n">
        <f>IF(ISERROR(AM28/(AK28+AM28)),"",(AM28/(AK28+AM28)))</f>
        <v>0.650098070859299</v>
      </c>
      <c r="AO28" s="14" t="n">
        <v>24243</v>
      </c>
      <c r="AP28" s="75" t="n">
        <f>IF(ISERROR(AO28/(AO28+AQ28)),"",(AO28/(AO28+AQ28)))</f>
        <v>0.483477255050555</v>
      </c>
      <c r="AQ28" s="14" t="n">
        <v>25900</v>
      </c>
      <c r="AR28" s="75" t="n">
        <f>IF(ISERROR(AQ28/(AO28+AQ28)),"",(AQ28/(AO28+AQ28)))</f>
        <v>0.516522744949445</v>
      </c>
      <c r="AS28" s="14" t="n">
        <v>14420</v>
      </c>
      <c r="AT28" s="75" t="n">
        <f>IF(ISERROR(AS28/(AS28+AU28)),"",(AS28/(AS28+AU28)))</f>
        <v>0.375120314247808</v>
      </c>
      <c r="AU28" s="14" t="n">
        <v>24021</v>
      </c>
      <c r="AV28" s="75" t="n">
        <f>IF(ISERROR(AU28/(AS28+AU28)),"",(AU28/(AS28+AU28)))</f>
        <v>0.624879685752192</v>
      </c>
      <c r="AW28" s="14" t="n">
        <v>26768</v>
      </c>
      <c r="AX28" s="75" t="n">
        <f>IF(ISERROR(AW28/(AW28+AY28)),"",(AW28/(AW28+AY28)))</f>
        <v>0.521011347490122</v>
      </c>
      <c r="AY28" s="14" t="n">
        <v>24609</v>
      </c>
      <c r="AZ28" s="75" t="n">
        <f>IF(ISERROR(AY28/(AW28+AY28)),"",(AY28/(AW28+AY28)))</f>
        <v>0.478988652509878</v>
      </c>
      <c r="BA28" s="14" t="n">
        <f>'Focused Minority Races'!Y28</f>
        <v>12324</v>
      </c>
      <c r="BB28" s="75" t="n">
        <f>IF(ISERROR(BA28/(BA28+BC28)),"",(BA28/(BA28+BC28)))</f>
        <v>0.319266340250253</v>
      </c>
      <c r="BC28" s="14" t="n">
        <f>'Focused Minority Races'!AA28</f>
        <v>26277</v>
      </c>
      <c r="BD28" s="75" t="n">
        <f>IF(ISERROR(BC28/(BA28+BC28)),"",(BC28/(BA28+BC28)))</f>
        <v>0.680733659749747</v>
      </c>
      <c r="BE28" s="78" t="n">
        <v>4314</v>
      </c>
      <c r="BF28" s="78"/>
      <c r="BG28" s="78" t="n">
        <v>1239</v>
      </c>
      <c r="BH28" s="78"/>
      <c r="BI28" s="78" t="n">
        <v>8899</v>
      </c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8"/>
      <c r="II28" s="78"/>
      <c r="IJ28" s="78"/>
      <c r="IK28" s="78"/>
      <c r="IL28" s="78"/>
      <c r="IM28" s="78"/>
      <c r="IN28" s="78"/>
      <c r="IO28" s="78"/>
      <c r="IP28" s="78"/>
      <c r="IQ28" s="78"/>
      <c r="IR28" s="78"/>
      <c r="IS28" s="78"/>
      <c r="IT28" s="78"/>
      <c r="IU28" s="78"/>
      <c r="IV28" s="78"/>
      <c r="IW28" s="78"/>
      <c r="IX28" s="78"/>
      <c r="IY28" s="78"/>
      <c r="IZ28" s="78"/>
      <c r="JA28" s="78"/>
      <c r="JB28" s="78"/>
      <c r="JC28" s="78"/>
      <c r="JD28" s="78"/>
      <c r="JE28" s="78"/>
      <c r="JF28" s="78"/>
      <c r="JG28" s="78"/>
      <c r="JH28" s="78"/>
      <c r="JI28" s="78"/>
      <c r="JJ28" s="78"/>
      <c r="JK28" s="78"/>
      <c r="JL28" s="78"/>
      <c r="JM28" s="78"/>
      <c r="JN28" s="78"/>
      <c r="JO28" s="78"/>
      <c r="JP28" s="78"/>
      <c r="JQ28" s="78"/>
      <c r="JR28" s="78"/>
      <c r="JS28" s="78"/>
      <c r="JT28" s="78"/>
      <c r="JU28" s="78"/>
      <c r="JV28" s="78"/>
      <c r="JW28" s="78"/>
      <c r="JX28" s="78"/>
      <c r="JY28" s="78"/>
      <c r="JZ28" s="78"/>
      <c r="KA28" s="78"/>
      <c r="KB28" s="78"/>
      <c r="KC28" s="78"/>
      <c r="KD28" s="78"/>
      <c r="KE28" s="78"/>
      <c r="KF28" s="78"/>
      <c r="KG28" s="78"/>
      <c r="KH28" s="78"/>
      <c r="KI28" s="78"/>
      <c r="KJ28" s="78"/>
      <c r="KK28" s="78"/>
      <c r="KL28" s="78"/>
      <c r="KM28" s="78"/>
      <c r="KN28" s="78"/>
      <c r="KO28" s="78"/>
      <c r="KP28" s="78"/>
      <c r="KQ28" s="78"/>
      <c r="KR28" s="78"/>
      <c r="KS28" s="78"/>
      <c r="KT28" s="78"/>
      <c r="KU28" s="78"/>
      <c r="KV28" s="78"/>
      <c r="KW28" s="78"/>
      <c r="KX28" s="78"/>
      <c r="KY28" s="78"/>
    </row>
    <row r="29" ht="12.75">
      <c r="A29" s="71" t="n">
        <v>27</v>
      </c>
      <c r="B29" s="108" t="n">
        <f>((E29+Q29)*1.3)+((U29+AG29+AO29+AW29)*0.65)+((I29)*2.6)+((Y29+AK29+AS29+BA29)*0.65)+((M29+AC29)*1.3)</f>
        <v>268999.9</v>
      </c>
      <c r="C29" s="77"/>
      <c r="D29" s="108" t="n">
        <f>((G29+S29)*1.3)+((W29+AI29+AQ29+AY29)*0.65)+((K29)*2.6)+((AA29+AM29+AU29+BC29)*0.65)+((O29+AE29)*1.3)</f>
        <v>249833.35</v>
      </c>
      <c r="E29" s="14" t="n">
        <f>'Focused Minority Races'!E29</f>
        <v>29126</v>
      </c>
      <c r="F29" s="75" t="n">
        <f>IF(ISERROR(E29/(E29+G29)),"",(E29/(E29+G29)))</f>
        <v>0.581160085400164</v>
      </c>
      <c r="G29" s="14" t="n">
        <f>'Focused Minority Races'!G29</f>
        <v>20991</v>
      </c>
      <c r="H29" s="75" t="n">
        <f>IF(ISERROR(G29/(E29+G29)),"",(G29/(E29+G29)))</f>
        <v>0.418839914599836</v>
      </c>
      <c r="I29" s="14" t="n">
        <v>21924</v>
      </c>
      <c r="J29" s="75" t="n">
        <f>IF(ISERROR(I29/(I29+K29)),"",(I29/(I29+K29)))</f>
        <v>0.532123006723138</v>
      </c>
      <c r="K29" s="14" t="n">
        <v>19277</v>
      </c>
      <c r="L29" s="75" t="n">
        <f>IF(ISERROR(K29/(I29+K29)),"",(K29/(I29+K29)))</f>
        <v>0.467876993276862</v>
      </c>
      <c r="M29" s="14" t="n">
        <f>'Focused Minority Races'!I29</f>
        <v>20658</v>
      </c>
      <c r="N29" s="75" t="n">
        <f>IF(ISERROR(M29/(M29+O29)),"",(M29/(M29+O29)))</f>
        <v>0.482032854209446</v>
      </c>
      <c r="O29" s="14" t="n">
        <f>'Focused Minority Races'!K29</f>
        <v>22198</v>
      </c>
      <c r="P29" s="75" t="n">
        <f>IF(ISERROR(O29/(M29+O29)),"",(O29/(M29+O29)))</f>
        <v>0.517967145790554</v>
      </c>
      <c r="Q29" s="14" t="n">
        <f>'Focused Minority Races'!M29</f>
        <v>27462</v>
      </c>
      <c r="R29" s="75" t="n">
        <f>IF(ISERROR(Q29/(Q29+S29)),"",(Q29/(Q29+S29)))</f>
        <v>0.550605501644077</v>
      </c>
      <c r="S29" s="14" t="n">
        <f>'Focused Minority Races'!O29</f>
        <v>22414</v>
      </c>
      <c r="T29" s="75" t="n">
        <f>IF(ISERROR(S29/(Q29+S29)),"",(S29/(Q29+S29)))</f>
        <v>0.449394498355923</v>
      </c>
      <c r="U29" s="14" t="n">
        <f>'Focused Minority Races'!Q29</f>
        <v>21307</v>
      </c>
      <c r="V29" s="75" t="n">
        <f>IF(ISERROR(U29/(U29+W29)),"",(U29/(U29+W29)))</f>
        <v>0.547470387214471</v>
      </c>
      <c r="W29" s="14" t="n">
        <f>'Focused Minority Races'!S29</f>
        <v>17612</v>
      </c>
      <c r="X29" s="75" t="n">
        <f>IF(ISERROR(W29/(U29+W29)),"",(W29/(U29+W29)))</f>
        <v>0.452529612785529</v>
      </c>
      <c r="Y29" s="14" t="n">
        <v>14226</v>
      </c>
      <c r="Z29" s="75" t="n">
        <f>IF(ISERROR(Y29/(Y29+AA29)),"",(Y29/(Y29+AA29)))</f>
        <v>0.508507291964541</v>
      </c>
      <c r="AA29" s="14" t="n">
        <v>13750</v>
      </c>
      <c r="AB29" s="75" t="n">
        <f>IF(ISERROR(AA29/(Y29+AA29)),"",(AA29/(Y29+AA29)))</f>
        <v>0.491492708035459</v>
      </c>
      <c r="AC29" s="14" t="n">
        <v>21754</v>
      </c>
      <c r="AD29" s="75" t="n">
        <f>IF(ISERROR(AC29/(AC29+AE29)),"",(AC29/(AC29+AE29)))</f>
        <v>0.527843156285638</v>
      </c>
      <c r="AE29" s="14" t="n">
        <v>19459</v>
      </c>
      <c r="AF29" s="75" t="n">
        <f>IF(ISERROR(AE29/(AC29+AE29)),"",(AE29/(AC29+AE29)))</f>
        <v>0.472156843714362</v>
      </c>
      <c r="AG29" s="14" t="n">
        <f>'Focused Minority Races'!U29</f>
        <v>21658</v>
      </c>
      <c r="AH29" s="75" t="n">
        <f>IF(ISERROR(AG29/(AG29+AI29)),"",(AG29/(AG29+AI29)))</f>
        <v>0.558714270973068</v>
      </c>
      <c r="AI29" s="14" t="n">
        <f>'Focused Minority Races'!W29</f>
        <v>17106</v>
      </c>
      <c r="AJ29" s="75" t="n">
        <f>IF(ISERROR(AI29/(AG29+AI29)),"",(AI29/(AG29+AI29)))</f>
        <v>0.441285729026932</v>
      </c>
      <c r="AK29" s="14" t="n">
        <v>10004</v>
      </c>
      <c r="AL29" s="75" t="n">
        <f>IF(ISERROR(AK29/(AK29+AM29)),"",(AK29/(AK29+AM29)))</f>
        <v>0.346027463595171</v>
      </c>
      <c r="AM29" s="14" t="n">
        <v>18907</v>
      </c>
      <c r="AN29" s="75" t="n">
        <f>IF(ISERROR(AM29/(AK29+AM29)),"",(AM29/(AK29+AM29)))</f>
        <v>0.653972536404829</v>
      </c>
      <c r="AO29" s="14" t="n">
        <v>19564</v>
      </c>
      <c r="AP29" s="75" t="n">
        <f>IF(ISERROR(AO29/(AO29+AQ29)),"",(AO29/(AO29+AQ29)))</f>
        <v>0.526154425409461</v>
      </c>
      <c r="AQ29" s="14" t="n">
        <v>17619</v>
      </c>
      <c r="AR29" s="75" t="n">
        <f>IF(ISERROR(AQ29/(AO29+AQ29)),"",(AQ29/(AO29+AQ29)))</f>
        <v>0.473845574590539</v>
      </c>
      <c r="AS29" s="14" t="n">
        <v>10767</v>
      </c>
      <c r="AT29" s="75" t="n">
        <f>IF(ISERROR(AS29/(AS29+AU29)),"",(AS29/(AS29+AU29)))</f>
        <v>0.390080428954424</v>
      </c>
      <c r="AU29" s="14" t="n">
        <v>16835</v>
      </c>
      <c r="AV29" s="75" t="n">
        <f>IF(ISERROR(AU29/(AS29+AU29)),"",(AU29/(AS29+AU29)))</f>
        <v>0.609919571045576</v>
      </c>
      <c r="AW29" s="14" t="n">
        <v>21300</v>
      </c>
      <c r="AX29" s="75" t="n">
        <f>IF(ISERROR(AW29/(AW29+AY29)),"",(AW29/(AW29+AY29)))</f>
        <v>0.558996430820911</v>
      </c>
      <c r="AY29" s="14" t="n">
        <v>16804</v>
      </c>
      <c r="AZ29" s="75" t="n">
        <f>IF(ISERROR(AY29/(AW29+AY29)),"",(AY29/(AW29+AY29)))</f>
        <v>0.441003569179089</v>
      </c>
      <c r="BA29" s="14" t="n">
        <f>'Focused Minority Races'!Y29</f>
        <v>9324</v>
      </c>
      <c r="BB29" s="75" t="n">
        <f>IF(ISERROR(BA29/(BA29+BC29)),"",(BA29/(BA29+BC29)))</f>
        <v>0.33517866129844</v>
      </c>
      <c r="BC29" s="14" t="n">
        <f>'Focused Minority Races'!AA29</f>
        <v>18494</v>
      </c>
      <c r="BD29" s="75" t="n">
        <f>IF(ISERROR(BC29/(BA29+BC29)),"",(BC29/(BA29+BC29)))</f>
        <v>0.66482133870156</v>
      </c>
      <c r="BE29" s="78" t="n">
        <v>3451</v>
      </c>
      <c r="BF29" s="78"/>
      <c r="BG29" s="78" t="n">
        <v>1528</v>
      </c>
      <c r="BH29" s="78"/>
      <c r="BI29" s="78" t="n">
        <v>5902</v>
      </c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8"/>
      <c r="HX29" s="78"/>
      <c r="HY29" s="78"/>
      <c r="HZ29" s="78"/>
      <c r="IA29" s="78"/>
      <c r="IB29" s="78"/>
      <c r="IC29" s="78"/>
      <c r="ID29" s="78"/>
      <c r="IE29" s="78"/>
      <c r="IF29" s="78"/>
      <c r="IG29" s="78"/>
      <c r="IH29" s="78"/>
      <c r="II29" s="78"/>
      <c r="IJ29" s="78"/>
      <c r="IK29" s="78"/>
      <c r="IL29" s="78"/>
      <c r="IM29" s="78"/>
      <c r="IN29" s="78"/>
      <c r="IO29" s="78"/>
      <c r="IP29" s="78"/>
      <c r="IQ29" s="78"/>
      <c r="IR29" s="78"/>
      <c r="IS29" s="78"/>
      <c r="IT29" s="78"/>
      <c r="IU29" s="78"/>
      <c r="IV29" s="78"/>
      <c r="IW29" s="78"/>
      <c r="IX29" s="78"/>
      <c r="IY29" s="78"/>
      <c r="IZ29" s="78"/>
      <c r="JA29" s="78"/>
      <c r="JB29" s="78"/>
      <c r="JC29" s="78"/>
      <c r="JD29" s="78"/>
      <c r="JE29" s="78"/>
      <c r="JF29" s="78"/>
      <c r="JG29" s="78"/>
      <c r="JH29" s="78"/>
      <c r="JI29" s="78"/>
      <c r="JJ29" s="78"/>
      <c r="JK29" s="78"/>
      <c r="JL29" s="78"/>
      <c r="JM29" s="78"/>
      <c r="JN29" s="78"/>
      <c r="JO29" s="78"/>
      <c r="JP29" s="78"/>
      <c r="JQ29" s="78"/>
      <c r="JR29" s="78"/>
      <c r="JS29" s="78"/>
      <c r="JT29" s="78"/>
      <c r="JU29" s="78"/>
      <c r="JV29" s="78"/>
      <c r="JW29" s="78"/>
      <c r="JX29" s="78"/>
      <c r="JY29" s="78"/>
      <c r="JZ29" s="78"/>
      <c r="KA29" s="78"/>
      <c r="KB29" s="78"/>
      <c r="KC29" s="78"/>
      <c r="KD29" s="78"/>
      <c r="KE29" s="78"/>
      <c r="KF29" s="78"/>
      <c r="KG29" s="78"/>
      <c r="KH29" s="78"/>
      <c r="KI29" s="78"/>
      <c r="KJ29" s="78"/>
      <c r="KK29" s="78"/>
      <c r="KL29" s="78"/>
      <c r="KM29" s="78"/>
      <c r="KN29" s="78"/>
      <c r="KO29" s="78"/>
      <c r="KP29" s="78"/>
      <c r="KQ29" s="78"/>
      <c r="KR29" s="78"/>
      <c r="KS29" s="78"/>
      <c r="KT29" s="78"/>
      <c r="KU29" s="78"/>
      <c r="KV29" s="78"/>
      <c r="KW29" s="78"/>
      <c r="KX29" s="78"/>
      <c r="KY29" s="78"/>
    </row>
    <row r="30" ht="12.75">
      <c r="A30" s="71" t="n">
        <v>28</v>
      </c>
      <c r="B30" s="108" t="n">
        <f>((E30+Q30)*1.3)+((U30+AG30+AO30+AW30)*0.65)+((I30)*2.6)+((Y30+AK30+AS30+BA30)*0.65)+((M30+AC30)*1.3)</f>
        <v>349888.5</v>
      </c>
      <c r="C30" s="78"/>
      <c r="D30" s="108" t="n">
        <f>((G30+S30)*1.3)+((W30+AI30+AQ30+AY30)*0.65)+((K30)*2.6)+((AA30+AM30+AU30+BC30)*0.65)+((O30+AE30)*1.3)</f>
        <v>284192.35</v>
      </c>
      <c r="E30" s="14" t="n">
        <f>'Focused Minority Races'!E30</f>
        <v>34683</v>
      </c>
      <c r="F30" s="75" t="n">
        <f>IF(ISERROR(E30/(E30+G30)),"",(E30/(E30+G30)))</f>
        <v>0.563483940147195</v>
      </c>
      <c r="G30" s="14" t="n">
        <f>'Focused Minority Races'!G30</f>
        <v>26868</v>
      </c>
      <c r="H30" s="75" t="n">
        <f>IF(ISERROR(G30/(E30+G30)),"",(G30/(E30+G30)))</f>
        <v>0.436516059852805</v>
      </c>
      <c r="I30" s="14" t="n">
        <v>28373</v>
      </c>
      <c r="J30" s="75" t="n">
        <f>IF(ISERROR(I30/(I30+K30)),"",(I30/(I30+K30)))</f>
        <v>0.552519862906995</v>
      </c>
      <c r="K30" s="14" t="n">
        <v>22979</v>
      </c>
      <c r="L30" s="75" t="n">
        <f>IF(ISERROR(K30/(I30+K30)),"",(K30/(I30+K30)))</f>
        <v>0.447480137093005</v>
      </c>
      <c r="M30" s="14" t="n">
        <f>'Focused Minority Races'!I30</f>
        <v>27212</v>
      </c>
      <c r="N30" s="75" t="n">
        <f>IF(ISERROR(M30/(M30+O30)),"",(M30/(M30+O30)))</f>
        <v>0.528809343360734</v>
      </c>
      <c r="O30" s="14" t="n">
        <f>'Focused Minority Races'!K30</f>
        <v>24247</v>
      </c>
      <c r="P30" s="75" t="n">
        <f>IF(ISERROR(O30/(M30+O30)),"",(O30/(M30+O30)))</f>
        <v>0.471190656639266</v>
      </c>
      <c r="Q30" s="14" t="n">
        <f>'Focused Minority Races'!M30</f>
        <v>33590</v>
      </c>
      <c r="R30" s="75" t="n">
        <f>IF(ISERROR(Q30/(Q30+S30)),"",(Q30/(Q30+S30)))</f>
        <v>0.550863440313561</v>
      </c>
      <c r="S30" s="14" t="n">
        <f>'Focused Minority Races'!O30</f>
        <v>27387</v>
      </c>
      <c r="T30" s="75" t="n">
        <f>IF(ISERROR(S30/(Q30+S30)),"",(S30/(Q30+S30)))</f>
        <v>0.449136559686439</v>
      </c>
      <c r="U30" s="14" t="n">
        <f>'Focused Minority Races'!Q30</f>
        <v>27671</v>
      </c>
      <c r="V30" s="75" t="n">
        <f>IF(ISERROR(U30/(U30+W30)),"",(U30/(U30+W30)))</f>
        <v>0.587706815623473</v>
      </c>
      <c r="W30" s="14" t="n">
        <f>'Focused Minority Races'!S30</f>
        <v>19412</v>
      </c>
      <c r="X30" s="75" t="n">
        <f>IF(ISERROR(W30/(U30+W30)),"",(W30/(U30+W30)))</f>
        <v>0.412293184376527</v>
      </c>
      <c r="Y30" s="14" t="n">
        <v>20665</v>
      </c>
      <c r="Z30" s="75" t="n">
        <f>IF(ISERROR(Y30/(Y30+AA30)),"",(Y30/(Y30+AA30)))</f>
        <v>0.597496096686521</v>
      </c>
      <c r="AA30" s="14" t="n">
        <v>13921</v>
      </c>
      <c r="AB30" s="75" t="n">
        <f>IF(ISERROR(AA30/(Y30+AA30)),"",(AA30/(Y30+AA30)))</f>
        <v>0.402503903313479</v>
      </c>
      <c r="AC30" s="14" t="n">
        <v>29268</v>
      </c>
      <c r="AD30" s="75" t="n">
        <f>IF(ISERROR(AC30/(AC30+AE30)),"",(AC30/(AC30+AE30)))</f>
        <v>0.593791844187462</v>
      </c>
      <c r="AE30" s="14" t="n">
        <v>20022</v>
      </c>
      <c r="AF30" s="75" t="n">
        <f>IF(ISERROR(AE30/(AC30+AE30)),"",(AE30/(AC30+AE30)))</f>
        <v>0.406208155812538</v>
      </c>
      <c r="AG30" s="14" t="n">
        <f>'Focused Minority Races'!U30</f>
        <v>28183</v>
      </c>
      <c r="AH30" s="75" t="n">
        <f>IF(ISERROR(AG30/(AG30+AI30)),"",(AG30/(AG30+AI30)))</f>
        <v>0.600404772049425</v>
      </c>
      <c r="AI30" s="14" t="n">
        <f>'Focused Minority Races'!W30</f>
        <v>18757</v>
      </c>
      <c r="AJ30" s="75" t="n">
        <f>IF(ISERROR(AI30/(AG30+AI30)),"",(AI30/(AG30+AI30)))</f>
        <v>0.399595227950575</v>
      </c>
      <c r="AK30" s="14" t="n">
        <v>14833</v>
      </c>
      <c r="AL30" s="75" t="n">
        <f>IF(ISERROR(AK30/(AK30+AM30)),"",(AK30/(AK30+AM30)))</f>
        <v>0.41673924648105</v>
      </c>
      <c r="AM30" s="14" t="n">
        <v>20760</v>
      </c>
      <c r="AN30" s="75" t="n">
        <f>IF(ISERROR(AM30/(AK30+AM30)),"",(AM30/(AK30+AM30)))</f>
        <v>0.58326075351895</v>
      </c>
      <c r="AO30" s="14" t="n">
        <v>26299</v>
      </c>
      <c r="AP30" s="75" t="n">
        <f>IF(ISERROR(AO30/(AO30+AQ30)),"",(AO30/(AO30+AQ30)))</f>
        <v>0.581771927884084</v>
      </c>
      <c r="AQ30" s="14" t="n">
        <v>18906</v>
      </c>
      <c r="AR30" s="75" t="n">
        <f>IF(ISERROR(AQ30/(AO30+AQ30)),"",(AQ30/(AO30+AQ30)))</f>
        <v>0.418228072115916</v>
      </c>
      <c r="AS30" s="14" t="n">
        <v>15773</v>
      </c>
      <c r="AT30" s="75" t="n">
        <f>IF(ISERROR(AS30/(AS30+AU30)),"",(AS30/(AS30+AU30)))</f>
        <v>0.465761110290861</v>
      </c>
      <c r="AU30" s="14" t="n">
        <v>18092</v>
      </c>
      <c r="AV30" s="75" t="n">
        <f>IF(ISERROR(AU30/(AS30+AU30)),"",(AU30/(AS30+AU30)))</f>
        <v>0.534238889709139</v>
      </c>
      <c r="AW30" s="14" t="n">
        <v>27959</v>
      </c>
      <c r="AX30" s="75" t="n">
        <f>IF(ISERROR(AW30/(AW30+AY30)),"",(AW30/(AW30+AY30)))</f>
        <v>0.605330388845588</v>
      </c>
      <c r="AY30" s="14" t="n">
        <v>18229</v>
      </c>
      <c r="AZ30" s="75" t="n">
        <f>IF(ISERROR(AY30/(AW30+AY30)),"",(AY30/(AW30+AY30)))</f>
        <v>0.394669611154412</v>
      </c>
      <c r="BA30" s="14" t="n">
        <f>'Focused Minority Races'!Y30</f>
        <v>13909</v>
      </c>
      <c r="BB30" s="75" t="n">
        <f>IF(ISERROR(BA30/(BA30+BC30)),"",(BA30/(BA30+BC30)))</f>
        <v>0.408044122392701</v>
      </c>
      <c r="BC30" s="14" t="n">
        <f>'Focused Minority Races'!AA30</f>
        <v>20178</v>
      </c>
      <c r="BD30" s="75" t="n">
        <f>IF(ISERROR(BC30/(BA30+BC30)),"",(BC30/(BA30+BC30)))</f>
        <v>0.591955877607299</v>
      </c>
      <c r="BE30" s="78" t="n">
        <v>4493</v>
      </c>
      <c r="BF30" s="78"/>
      <c r="BG30" s="78" t="n">
        <v>1555</v>
      </c>
      <c r="BH30" s="78"/>
      <c r="BI30" s="78" t="n">
        <v>9197</v>
      </c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8"/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  <c r="HW30" s="78"/>
      <c r="HX30" s="78"/>
      <c r="HY30" s="78"/>
      <c r="HZ30" s="78"/>
      <c r="IA30" s="78"/>
      <c r="IB30" s="78"/>
      <c r="IC30" s="78"/>
      <c r="ID30" s="78"/>
      <c r="IE30" s="78"/>
      <c r="IF30" s="78"/>
      <c r="IG30" s="78"/>
      <c r="IH30" s="78"/>
      <c r="II30" s="78"/>
      <c r="IJ30" s="78"/>
      <c r="IK30" s="78"/>
      <c r="IL30" s="78"/>
      <c r="IM30" s="78"/>
      <c r="IN30" s="78"/>
      <c r="IO30" s="78"/>
      <c r="IP30" s="78"/>
      <c r="IQ30" s="78"/>
      <c r="IR30" s="78"/>
      <c r="IS30" s="78"/>
      <c r="IT30" s="78"/>
      <c r="IU30" s="78"/>
      <c r="IV30" s="78"/>
      <c r="IW30" s="78"/>
      <c r="IX30" s="78"/>
      <c r="IY30" s="78"/>
      <c r="IZ30" s="78"/>
      <c r="JA30" s="78"/>
      <c r="JB30" s="78"/>
      <c r="JC30" s="78"/>
      <c r="JD30" s="78"/>
      <c r="JE30" s="78"/>
      <c r="JF30" s="78"/>
      <c r="JG30" s="78"/>
      <c r="JH30" s="78"/>
      <c r="JI30" s="78"/>
      <c r="JJ30" s="78"/>
      <c r="JK30" s="78"/>
      <c r="JL30" s="78"/>
      <c r="JM30" s="78"/>
      <c r="JN30" s="78"/>
      <c r="JO30" s="78"/>
      <c r="JP30" s="78"/>
      <c r="JQ30" s="78"/>
      <c r="JR30" s="78"/>
      <c r="JS30" s="78"/>
      <c r="JT30" s="78"/>
      <c r="JU30" s="78"/>
      <c r="JV30" s="78"/>
      <c r="JW30" s="78"/>
      <c r="JX30" s="78"/>
      <c r="JY30" s="78"/>
      <c r="JZ30" s="78"/>
      <c r="KA30" s="78"/>
      <c r="KB30" s="78"/>
      <c r="KC30" s="78"/>
      <c r="KD30" s="78"/>
      <c r="KE30" s="78"/>
      <c r="KF30" s="78"/>
      <c r="KG30" s="78"/>
      <c r="KH30" s="78"/>
      <c r="KI30" s="78"/>
      <c r="KJ30" s="78"/>
      <c r="KK30" s="78"/>
      <c r="KL30" s="78"/>
      <c r="KM30" s="78"/>
      <c r="KN30" s="78"/>
      <c r="KO30" s="78"/>
      <c r="KP30" s="78"/>
      <c r="KQ30" s="78"/>
      <c r="KR30" s="78"/>
      <c r="KS30" s="78"/>
      <c r="KT30" s="78"/>
      <c r="KU30" s="78"/>
      <c r="KV30" s="78"/>
      <c r="KW30" s="78"/>
      <c r="KX30" s="78"/>
      <c r="KY30" s="78"/>
    </row>
    <row r="31" ht="12.75">
      <c r="A31" s="71" t="n">
        <v>29</v>
      </c>
      <c r="B31" s="108" t="n">
        <f>((E31+Q31)*1.3)+((U31+AG31+AO31+AW31)*0.65)+((I31)*2.6)+((Y31+AK31+AS31+BA31)*0.65)+((M31+AC31)*1.3)</f>
        <v>283408.45</v>
      </c>
      <c r="C31" s="77"/>
      <c r="D31" s="108" t="n">
        <f>((G31+S31)*1.3)+((W31+AI31+AQ31+AY31)*0.65)+((K31)*2.6)+((AA31+AM31+AU31+BC31)*0.65)+((O31+AE31)*1.3)</f>
        <v>119437.5</v>
      </c>
      <c r="E31" s="14" t="n">
        <f>'Focused Minority Races'!E31</f>
        <v>26577</v>
      </c>
      <c r="F31" s="75" t="n">
        <f>IF(ISERROR(E31/(E31+G31)),"",(E31/(E31+G31)))</f>
        <v>0.677155523848349</v>
      </c>
      <c r="G31" s="14" t="n">
        <f>'Focused Minority Races'!G31</f>
        <v>12671</v>
      </c>
      <c r="H31" s="75" t="n">
        <f>IF(ISERROR(G31/(E31+G31)),"",(G31/(E31+G31)))</f>
        <v>0.322844476151651</v>
      </c>
      <c r="I31" s="14" t="n">
        <v>22789</v>
      </c>
      <c r="J31" s="75" t="n">
        <f>IF(ISERROR(I31/(I31+K31)),"",(I31/(I31+K31)))</f>
        <v>0.689677087431529</v>
      </c>
      <c r="K31" s="14" t="n">
        <v>10254</v>
      </c>
      <c r="L31" s="75" t="n">
        <f>IF(ISERROR(K31/(I31+K31)),"",(K31/(I31+K31)))</f>
        <v>0.310322912568471</v>
      </c>
      <c r="M31" s="14" t="n">
        <f>'Focused Minority Races'!I31</f>
        <v>26214</v>
      </c>
      <c r="N31" s="75" t="n">
        <f>IF(ISERROR(M31/(M31+O31)),"",(M31/(M31+O31)))</f>
        <v>0.739172118204376</v>
      </c>
      <c r="O31" s="14" t="n">
        <f>'Focused Minority Races'!K31</f>
        <v>9250</v>
      </c>
      <c r="P31" s="75" t="n">
        <f>IF(ISERROR(O31/(M31+O31)),"",(O31/(M31+O31)))</f>
        <v>0.260827881795624</v>
      </c>
      <c r="Q31" s="14" t="n">
        <f>'Focused Minority Races'!M31</f>
        <v>26149</v>
      </c>
      <c r="R31" s="75" t="n">
        <f>IF(ISERROR(Q31/(Q31+S31)),"",(Q31/(Q31+S31)))</f>
        <v>0.678930286901207</v>
      </c>
      <c r="S31" s="14" t="n">
        <f>'Focused Minority Races'!O31</f>
        <v>12366</v>
      </c>
      <c r="T31" s="75" t="n">
        <f>IF(ISERROR(S31/(Q31+S31)),"",(S31/(Q31+S31)))</f>
        <v>0.321069713098793</v>
      </c>
      <c r="U31" s="14" t="n">
        <f>'Focused Minority Races'!Q31</f>
        <v>19650</v>
      </c>
      <c r="V31" s="75" t="n">
        <f>IF(ISERROR(U31/(U31+W31)),"",(U31/(U31+W31)))</f>
        <v>0.693831432505914</v>
      </c>
      <c r="W31" s="14" t="n">
        <f>'Focused Minority Races'!S31</f>
        <v>8671</v>
      </c>
      <c r="X31" s="75" t="n">
        <f>IF(ISERROR(W31/(U31+W31)),"",(W31/(U31+W31)))</f>
        <v>0.306168567494086</v>
      </c>
      <c r="Y31" s="14" t="n">
        <v>15268</v>
      </c>
      <c r="Z31" s="75" t="n">
        <f>IF(ISERROR(Y31/(Y31+AA31)),"",(Y31/(Y31+AA31)))</f>
        <v>0.749791288120611</v>
      </c>
      <c r="AA31" s="14" t="n">
        <v>5095</v>
      </c>
      <c r="AB31" s="75" t="n">
        <f>IF(ISERROR(AA31/(Y31+AA31)),"",(AA31/(Y31+AA31)))</f>
        <v>0.250208711879389</v>
      </c>
      <c r="AC31" s="14" t="n">
        <v>26471</v>
      </c>
      <c r="AD31" s="75" t="n">
        <f>IF(ISERROR(AC31/(AC31+AE31)),"",(AC31/(AC31+AE31)))</f>
        <v>0.778398565001323</v>
      </c>
      <c r="AE31" s="14" t="n">
        <v>7536</v>
      </c>
      <c r="AF31" s="75" t="n">
        <f>IF(ISERROR(AE31/(AC31+AE31)),"",(AE31/(AC31+AE31)))</f>
        <v>0.221601434998677</v>
      </c>
      <c r="AG31" s="14" t="n">
        <f>'Focused Minority Races'!U31</f>
        <v>20128</v>
      </c>
      <c r="AH31" s="75" t="n">
        <f>IF(ISERROR(AG31/(AG31+AI31)),"",(AG31/(AG31+AI31)))</f>
        <v>0.71462046438969</v>
      </c>
      <c r="AI31" s="14" t="n">
        <f>'Focused Minority Races'!W31</f>
        <v>8038</v>
      </c>
      <c r="AJ31" s="75" t="n">
        <f>IF(ISERROR(AI31/(AG31+AI31)),"",(AI31/(AG31+AI31)))</f>
        <v>0.28537953561031</v>
      </c>
      <c r="AK31" s="14" t="n">
        <v>13846</v>
      </c>
      <c r="AL31" s="75" t="n">
        <f>IF(ISERROR(AK31/(AK31+AM31)),"",(AK31/(AK31+AM31)))</f>
        <v>0.66602530184232</v>
      </c>
      <c r="AM31" s="14" t="n">
        <v>6943</v>
      </c>
      <c r="AN31" s="75" t="n">
        <f>IF(ISERROR(AM31/(AK31+AM31)),"",(AM31/(AK31+AM31)))</f>
        <v>0.33397469815768</v>
      </c>
      <c r="AO31" s="14" t="n">
        <v>18843</v>
      </c>
      <c r="AP31" s="75" t="n">
        <f>IF(ISERROR(AO31/(AO31+AQ31)),"",(AO31/(AO31+AQ31)))</f>
        <v>0.69582717872969</v>
      </c>
      <c r="AQ31" s="14" t="n">
        <v>8237</v>
      </c>
      <c r="AR31" s="75" t="n">
        <f>IF(ISERROR(AQ31/(AO31+AQ31)),"",(AQ31/(AO31+AQ31)))</f>
        <v>0.30417282127031</v>
      </c>
      <c r="AS31" s="14" t="n">
        <v>13464</v>
      </c>
      <c r="AT31" s="75" t="n">
        <f>IF(ISERROR(AS31/(AS31+AU31)),"",(AS31/(AS31+AU31)))</f>
        <v>0.669917404716887</v>
      </c>
      <c r="AU31" s="14" t="n">
        <v>6634</v>
      </c>
      <c r="AV31" s="75" t="n">
        <f>IF(ISERROR(AU31/(AS31+AU31)),"",(AU31/(AS31+AU31)))</f>
        <v>0.330082595283113</v>
      </c>
      <c r="AW31" s="14" t="n">
        <v>20013</v>
      </c>
      <c r="AX31" s="75" t="n">
        <f>IF(ISERROR(AW31/(AW31+AY31)),"",(AW31/(AW31+AY31)))</f>
        <v>0.717286118777105</v>
      </c>
      <c r="AY31" s="14" t="n">
        <v>7888</v>
      </c>
      <c r="AZ31" s="75" t="n">
        <f>IF(ISERROR(AY31/(AW31+AY31)),"",(AY31/(AW31+AY31)))</f>
        <v>0.282713881222895</v>
      </c>
      <c r="BA31" s="14" t="n">
        <f>'Focused Minority Races'!Y31</f>
        <v>12823</v>
      </c>
      <c r="BB31" s="75" t="n">
        <f>IF(ISERROR(BA31/(BA31+BC31)),"",(BA31/(BA31+BC31)))</f>
        <v>0.628424405782896</v>
      </c>
      <c r="BC31" s="14" t="n">
        <f>'Focused Minority Races'!AA31</f>
        <v>7582</v>
      </c>
      <c r="BD31" s="75" t="n">
        <f>IF(ISERROR(BC31/(BA31+BC31)),"",(BC31/(BA31+BC31)))</f>
        <v>0.371575594217104</v>
      </c>
      <c r="BE31" s="78" t="n">
        <v>2633</v>
      </c>
      <c r="BF31" s="78"/>
      <c r="BG31" s="78" t="n">
        <v>3056</v>
      </c>
      <c r="BH31" s="78"/>
      <c r="BI31" s="78" t="n">
        <v>4561</v>
      </c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  <c r="HW31" s="78"/>
      <c r="HX31" s="78"/>
      <c r="HY31" s="78"/>
      <c r="HZ31" s="78"/>
      <c r="IA31" s="78"/>
      <c r="IB31" s="78"/>
      <c r="IC31" s="78"/>
      <c r="ID31" s="78"/>
      <c r="IE31" s="78"/>
      <c r="IF31" s="78"/>
      <c r="IG31" s="78"/>
      <c r="IH31" s="78"/>
      <c r="II31" s="78"/>
      <c r="IJ31" s="78"/>
      <c r="IK31" s="78"/>
      <c r="IL31" s="78"/>
      <c r="IM31" s="78"/>
      <c r="IN31" s="78"/>
      <c r="IO31" s="78"/>
      <c r="IP31" s="78"/>
      <c r="IQ31" s="78"/>
      <c r="IR31" s="78"/>
      <c r="IS31" s="78"/>
      <c r="IT31" s="78"/>
      <c r="IU31" s="78"/>
      <c r="IV31" s="78"/>
      <c r="IW31" s="78"/>
      <c r="IX31" s="78"/>
      <c r="IY31" s="78"/>
      <c r="IZ31" s="78"/>
      <c r="JA31" s="78"/>
      <c r="JB31" s="78"/>
      <c r="JC31" s="78"/>
      <c r="JD31" s="78"/>
      <c r="JE31" s="78"/>
      <c r="JF31" s="78"/>
      <c r="JG31" s="78"/>
      <c r="JH31" s="78"/>
      <c r="JI31" s="78"/>
      <c r="JJ31" s="78"/>
      <c r="JK31" s="78"/>
      <c r="JL31" s="78"/>
      <c r="JM31" s="78"/>
      <c r="JN31" s="78"/>
      <c r="JO31" s="78"/>
      <c r="JP31" s="78"/>
      <c r="JQ31" s="78"/>
      <c r="JR31" s="78"/>
      <c r="JS31" s="78"/>
      <c r="JT31" s="78"/>
      <c r="JU31" s="78"/>
      <c r="JV31" s="78"/>
      <c r="JW31" s="78"/>
      <c r="JX31" s="78"/>
      <c r="JY31" s="78"/>
      <c r="JZ31" s="78"/>
      <c r="KA31" s="78"/>
      <c r="KB31" s="78"/>
      <c r="KC31" s="78"/>
      <c r="KD31" s="78"/>
      <c r="KE31" s="78"/>
      <c r="KF31" s="78"/>
      <c r="KG31" s="78"/>
      <c r="KH31" s="78"/>
      <c r="KI31" s="78"/>
      <c r="KJ31" s="78"/>
      <c r="KK31" s="78"/>
      <c r="KL31" s="78"/>
      <c r="KM31" s="78"/>
      <c r="KN31" s="78"/>
      <c r="KO31" s="78"/>
      <c r="KP31" s="78"/>
      <c r="KQ31" s="78"/>
      <c r="KR31" s="78"/>
      <c r="KS31" s="78"/>
      <c r="KT31" s="78"/>
      <c r="KU31" s="78"/>
      <c r="KV31" s="78"/>
      <c r="KW31" s="78"/>
      <c r="KX31" s="78"/>
      <c r="KY31" s="78"/>
    </row>
    <row r="32" ht="12.75">
      <c r="A32" s="71" t="n">
        <v>30</v>
      </c>
      <c r="B32" s="108" t="n">
        <f>((E32+Q32)*1.3)+((U32+AG32+AO32+AW32)*0.65)+((I32)*2.6)+((Y32+AK32+AS32+BA32)*0.65)+((M32+AC32)*1.3)</f>
        <v>267125.95</v>
      </c>
      <c r="C32" s="78"/>
      <c r="D32" s="108" t="n">
        <f>((G32+S32)*1.3)+((W32+AI32+AQ32+AY32)*0.65)+((K32)*2.6)+((AA32+AM32+AU32+BC32)*0.65)+((O32+AE32)*1.3)</f>
        <v>309291.45</v>
      </c>
      <c r="E32" s="14" t="n">
        <f>'Focused Minority Races'!E32</f>
        <v>28327</v>
      </c>
      <c r="F32" s="75" t="n">
        <f>IF(ISERROR(E32/(E32+G32)),"",(E32/(E32+G32)))</f>
        <v>0.509964534538319</v>
      </c>
      <c r="G32" s="14" t="n">
        <f>'Focused Minority Races'!G32</f>
        <v>27220</v>
      </c>
      <c r="H32" s="75" t="n">
        <f>IF(ISERROR(G32/(E32+G32)),"",(G32/(E32+G32)))</f>
        <v>0.490035465461681</v>
      </c>
      <c r="I32" s="14" t="n">
        <v>21049</v>
      </c>
      <c r="J32" s="75" t="n">
        <f>IF(ISERROR(I32/(I32+K32)),"",(I32/(I32+K32)))</f>
        <v>0.461125594234013</v>
      </c>
      <c r="K32" s="14" t="n">
        <v>24598</v>
      </c>
      <c r="L32" s="75" t="n">
        <f>IF(ISERROR(K32/(I32+K32)),"",(K32/(I32+K32)))</f>
        <v>0.538874405765987</v>
      </c>
      <c r="M32" s="14" t="n">
        <f>'Focused Minority Races'!I32</f>
        <v>20640</v>
      </c>
      <c r="N32" s="75" t="n">
        <f>IF(ISERROR(M32/(M32+O32)),"",(M32/(M32+O32)))</f>
        <v>0.442007880760665</v>
      </c>
      <c r="O32" s="14" t="n">
        <f>'Focused Minority Races'!K32</f>
        <v>26056</v>
      </c>
      <c r="P32" s="75" t="n">
        <f>IF(ISERROR(O32/(M32+O32)),"",(O32/(M32+O32)))</f>
        <v>0.557992119239335</v>
      </c>
      <c r="Q32" s="14" t="n">
        <f>'Focused Minority Races'!M32</f>
        <v>26894</v>
      </c>
      <c r="R32" s="75" t="n">
        <f>IF(ISERROR(Q32/(Q32+S32)),"",(Q32/(Q32+S32)))</f>
        <v>0.486302732220675</v>
      </c>
      <c r="S32" s="14" t="n">
        <f>'Focused Minority Races'!O32</f>
        <v>28409</v>
      </c>
      <c r="T32" s="75" t="n">
        <f>IF(ISERROR(S32/(Q32+S32)),"",(S32/(Q32+S32)))</f>
        <v>0.513697267779325</v>
      </c>
      <c r="U32" s="14" t="n">
        <f>'Focused Minority Races'!Q32</f>
        <v>21431</v>
      </c>
      <c r="V32" s="75" t="n">
        <f>IF(ISERROR(U32/(U32+W32)),"",(U32/(U32+W32)))</f>
        <v>0.486162152352434</v>
      </c>
      <c r="W32" s="14" t="n">
        <f>'Focused Minority Races'!S32</f>
        <v>22651</v>
      </c>
      <c r="X32" s="75" t="n">
        <f>IF(ISERROR(W32/(U32+W32)),"",(W32/(U32+W32)))</f>
        <v>0.513837847647566</v>
      </c>
      <c r="Y32" s="14" t="n">
        <v>14924</v>
      </c>
      <c r="Z32" s="75" t="n">
        <f>IF(ISERROR(Y32/(Y32+AA32)),"",(Y32/(Y32+AA32)))</f>
        <v>0.474410324877615</v>
      </c>
      <c r="AA32" s="14" t="n">
        <v>16534</v>
      </c>
      <c r="AB32" s="75" t="n">
        <f>IF(ISERROR(AA32/(Y32+AA32)),"",(AA32/(Y32+AA32)))</f>
        <v>0.525589675122385</v>
      </c>
      <c r="AC32" s="14" t="n">
        <v>21915</v>
      </c>
      <c r="AD32" s="75" t="n">
        <f>IF(ISERROR(AC32/(AC32+AE32)),"",(AC32/(AC32+AE32)))</f>
        <v>0.48860697404798</v>
      </c>
      <c r="AE32" s="14" t="n">
        <v>22937</v>
      </c>
      <c r="AF32" s="75" t="n">
        <f>IF(ISERROR(AE32/(AC32+AE32)),"",(AE32/(AC32+AE32)))</f>
        <v>0.51139302595202</v>
      </c>
      <c r="AG32" s="14" t="n">
        <f>'Focused Minority Races'!U32</f>
        <v>22055</v>
      </c>
      <c r="AH32" s="75" t="n">
        <f>IF(ISERROR(AG32/(AG32+AI32)),"",(AG32/(AG32+AI32)))</f>
        <v>0.504414051779343</v>
      </c>
      <c r="AI32" s="14" t="n">
        <f>'Focused Minority Races'!W32</f>
        <v>21669</v>
      </c>
      <c r="AJ32" s="75" t="n">
        <f>IF(ISERROR(AI32/(AG32+AI32)),"",(AI32/(AG32+AI32)))</f>
        <v>0.495585948220657</v>
      </c>
      <c r="AK32" s="14" t="n">
        <v>10685</v>
      </c>
      <c r="AL32" s="75" t="n">
        <f>IF(ISERROR(AK32/(AK32+AM32)),"",(AK32/(AK32+AM32)))</f>
        <v>0.328900791085665</v>
      </c>
      <c r="AM32" s="14" t="n">
        <v>21802</v>
      </c>
      <c r="AN32" s="75" t="n">
        <f>IF(ISERROR(AM32/(AK32+AM32)),"",(AM32/(AK32+AM32)))</f>
        <v>0.671099208914335</v>
      </c>
      <c r="AO32" s="14" t="n">
        <v>19798</v>
      </c>
      <c r="AP32" s="75" t="n">
        <f>IF(ISERROR(AO32/(AO32+AQ32)),"",(AO32/(AO32+AQ32)))</f>
        <v>0.472449588354612</v>
      </c>
      <c r="AQ32" s="14" t="n">
        <v>22107</v>
      </c>
      <c r="AR32" s="75" t="n">
        <f>IF(ISERROR(AQ32/(AO32+AQ32)),"",(AQ32/(AO32+AQ32)))</f>
        <v>0.527550411645388</v>
      </c>
      <c r="AS32" s="14" t="n">
        <v>11060</v>
      </c>
      <c r="AT32" s="75" t="n">
        <f>IF(ISERROR(AS32/(AS32+AU32)),"",(AS32/(AS32+AU32)))</f>
        <v>0.355010592540284</v>
      </c>
      <c r="AU32" s="14" t="n">
        <v>20094</v>
      </c>
      <c r="AV32" s="75" t="n">
        <f>IF(ISERROR(AU32/(AS32+AU32)),"",(AU32/(AS32+AU32)))</f>
        <v>0.644989407459716</v>
      </c>
      <c r="AW32" s="14" t="n">
        <v>21747</v>
      </c>
      <c r="AX32" s="75" t="n">
        <f>IF(ISERROR(AW32/(AW32+AY32)),"",(AW32/(AW32+AY32)))</f>
        <v>0.505332868595329</v>
      </c>
      <c r="AY32" s="14" t="n">
        <v>21288</v>
      </c>
      <c r="AZ32" s="75" t="n">
        <f>IF(ISERROR(AY32/(AW32+AY32)),"",(AY32/(AW32+AY32)))</f>
        <v>0.494667131404671</v>
      </c>
      <c r="BA32" s="14" t="n">
        <f>'Focused Minority Races'!Y32</f>
        <v>9515</v>
      </c>
      <c r="BB32" s="75" t="n">
        <f>IF(ISERROR(BA32/(BA32+BC32)),"",(BA32/(BA32+BC32)))</f>
        <v>0.301422371463871</v>
      </c>
      <c r="BC32" s="14" t="n">
        <f>'Focused Minority Races'!AA32</f>
        <v>22052</v>
      </c>
      <c r="BD32" s="75" t="n">
        <f>IF(ISERROR(BC32/(BA32+BC32)),"",(BC32/(BA32+BC32)))</f>
        <v>0.698577628536129</v>
      </c>
      <c r="BE32" s="78" t="n">
        <v>4009</v>
      </c>
      <c r="BF32" s="78"/>
      <c r="BG32" s="78" t="n">
        <v>1300</v>
      </c>
      <c r="BH32" s="78"/>
      <c r="BI32" s="78" t="n">
        <v>6211</v>
      </c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  <c r="IO32" s="78"/>
      <c r="IP32" s="78"/>
      <c r="IQ32" s="78"/>
      <c r="IR32" s="78"/>
      <c r="IS32" s="78"/>
      <c r="IT32" s="78"/>
      <c r="IU32" s="78"/>
      <c r="IV32" s="78"/>
      <c r="IW32" s="78"/>
      <c r="IX32" s="78"/>
      <c r="IY32" s="78"/>
      <c r="IZ32" s="78"/>
      <c r="JA32" s="78"/>
      <c r="JB32" s="78"/>
      <c r="JC32" s="78"/>
      <c r="JD32" s="78"/>
      <c r="JE32" s="78"/>
      <c r="JF32" s="78"/>
      <c r="JG32" s="78"/>
      <c r="JH32" s="78"/>
      <c r="JI32" s="78"/>
      <c r="JJ32" s="78"/>
      <c r="JK32" s="78"/>
      <c r="JL32" s="78"/>
      <c r="JM32" s="78"/>
      <c r="JN32" s="78"/>
      <c r="JO32" s="78"/>
      <c r="JP32" s="78"/>
      <c r="JQ32" s="78"/>
      <c r="JR32" s="78"/>
      <c r="JS32" s="78"/>
      <c r="JT32" s="78"/>
      <c r="JU32" s="78"/>
      <c r="JV32" s="78"/>
      <c r="JW32" s="78"/>
      <c r="JX32" s="78"/>
      <c r="JY32" s="78"/>
      <c r="JZ32" s="78"/>
      <c r="KA32" s="78"/>
      <c r="KB32" s="78"/>
      <c r="KC32" s="78"/>
      <c r="KD32" s="78"/>
      <c r="KE32" s="78"/>
      <c r="KF32" s="78"/>
      <c r="KG32" s="78"/>
      <c r="KH32" s="78"/>
      <c r="KI32" s="78"/>
      <c r="KJ32" s="78"/>
      <c r="KK32" s="78"/>
      <c r="KL32" s="78"/>
      <c r="KM32" s="78"/>
      <c r="KN32" s="78"/>
      <c r="KO32" s="78"/>
      <c r="KP32" s="78"/>
      <c r="KQ32" s="78"/>
      <c r="KR32" s="78"/>
      <c r="KS32" s="78"/>
      <c r="KT32" s="78"/>
      <c r="KU32" s="78"/>
      <c r="KV32" s="78"/>
      <c r="KW32" s="78"/>
      <c r="KX32" s="78"/>
      <c r="KY32" s="78"/>
    </row>
    <row r="33" ht="12.75">
      <c r="A33" s="71" t="n">
        <v>31</v>
      </c>
      <c r="B33" s="108" t="n">
        <f>((E33+Q33)*1.3)+((U33+AG33+AO33+AW33)*0.65)+((I33)*2.6)+((Y33+AK33+AS33+BA33)*0.65)+((M33+AC33)*1.3)</f>
        <v>271835.2</v>
      </c>
      <c r="C33" s="77"/>
      <c r="D33" s="108" t="n">
        <f>((G33+S33)*1.3)+((W33+AI33+AQ33+AY33)*0.65)+((K33)*2.6)+((AA33+AM33+AU33+BC33)*0.65)+((O33+AE33)*1.3)</f>
        <v>270841.35</v>
      </c>
      <c r="E33" s="14" t="n">
        <f>'Focused Minority Races'!E33</f>
        <v>28823</v>
      </c>
      <c r="F33" s="75" t="n">
        <f>IF(ISERROR(E33/(E33+G33)),"",(E33/(E33+G33)))</f>
        <v>0.556611243072051</v>
      </c>
      <c r="G33" s="14" t="n">
        <f>'Focused Minority Races'!G33</f>
        <v>22960</v>
      </c>
      <c r="H33" s="75" t="n">
        <f>IF(ISERROR(G33/(E33+G33)),"",(G33/(E33+G33)))</f>
        <v>0.443388756927949</v>
      </c>
      <c r="I33" s="14" t="n">
        <v>21768</v>
      </c>
      <c r="J33" s="75" t="n">
        <f>IF(ISERROR(I33/(I33+K33)),"",(I33/(I33+K33)))</f>
        <v>0.505433268319866</v>
      </c>
      <c r="K33" s="14" t="n">
        <v>21300</v>
      </c>
      <c r="L33" s="75" t="n">
        <f>IF(ISERROR(K33/(I33+K33)),"",(K33/(I33+K33)))</f>
        <v>0.494566731680134</v>
      </c>
      <c r="M33" s="14" t="n">
        <f>'Focused Minority Races'!I33</f>
        <v>21096</v>
      </c>
      <c r="N33" s="75" t="n">
        <f>IF(ISERROR(M33/(M33+O33)),"",(M33/(M33+O33)))</f>
        <v>0.469342351161342</v>
      </c>
      <c r="O33" s="14" t="n">
        <f>'Focused Minority Races'!K33</f>
        <v>23852</v>
      </c>
      <c r="P33" s="75" t="n">
        <f>IF(ISERROR(O33/(M33+O33)),"",(O33/(M33+O33)))</f>
        <v>0.530657648838658</v>
      </c>
      <c r="Q33" s="14" t="n">
        <f>'Focused Minority Races'!M33</f>
        <v>27422</v>
      </c>
      <c r="R33" s="75" t="n">
        <f>IF(ISERROR(Q33/(Q33+S33)),"",(Q33/(Q33+S33)))</f>
        <v>0.533045641862997</v>
      </c>
      <c r="S33" s="14" t="n">
        <f>'Focused Minority Races'!O33</f>
        <v>24022</v>
      </c>
      <c r="T33" s="75" t="n">
        <f>IF(ISERROR(S33/(Q33+S33)),"",(S33/(Q33+S33)))</f>
        <v>0.466954358137003</v>
      </c>
      <c r="U33" s="14" t="n">
        <f>'Focused Minority Races'!Q33</f>
        <v>21688</v>
      </c>
      <c r="V33" s="75" t="n">
        <f>IF(ISERROR(U33/(U33+W33)),"",(U33/(U33+W33)))</f>
        <v>0.534108259863074</v>
      </c>
      <c r="W33" s="14" t="n">
        <f>'Focused Minority Races'!S33</f>
        <v>18918</v>
      </c>
      <c r="X33" s="75" t="n">
        <f>IF(ISERROR(W33/(U33+W33)),"",(W33/(U33+W33)))</f>
        <v>0.465891740136926</v>
      </c>
      <c r="Y33" s="14" t="n">
        <v>15275</v>
      </c>
      <c r="Z33" s="75" t="n">
        <f>IF(ISERROR(Y33/(Y33+AA33)),"",(Y33/(Y33+AA33)))</f>
        <v>0.508150365934797</v>
      </c>
      <c r="AA33" s="14" t="n">
        <v>14785</v>
      </c>
      <c r="AB33" s="75" t="n">
        <f>IF(ISERROR(AA33/(Y33+AA33)),"",(AA33/(Y33+AA33)))</f>
        <v>0.491849634065203</v>
      </c>
      <c r="AC33" s="14" t="n">
        <v>22487</v>
      </c>
      <c r="AD33" s="75" t="n">
        <f>IF(ISERROR(AC33/(AC33+AE33)),"",(AC33/(AC33+AE33)))</f>
        <v>0.521522334060021</v>
      </c>
      <c r="AE33" s="14" t="n">
        <v>20631</v>
      </c>
      <c r="AF33" s="75" t="n">
        <f>IF(ISERROR(AE33/(AC33+AE33)),"",(AE33/(AC33+AE33)))</f>
        <v>0.478477665939979</v>
      </c>
      <c r="AG33" s="14" t="n">
        <f>'Focused Minority Races'!U33</f>
        <v>21970</v>
      </c>
      <c r="AH33" s="75" t="n">
        <f>IF(ISERROR(AG33/(AG33+AI33)),"",(AG33/(AG33+AI33)))</f>
        <v>0.543838803901183</v>
      </c>
      <c r="AI33" s="14" t="n">
        <f>'Focused Minority Races'!W33</f>
        <v>18428</v>
      </c>
      <c r="AJ33" s="75" t="n">
        <f>IF(ISERROR(AI33/(AG33+AI33)),"",(AI33/(AG33+AI33)))</f>
        <v>0.456161196098817</v>
      </c>
      <c r="AK33" s="14" t="n">
        <v>10496</v>
      </c>
      <c r="AL33" s="75" t="n">
        <f>IF(ISERROR(AK33/(AK33+AM33)),"",(AK33/(AK33+AM33)))</f>
        <v>0.338875795047299</v>
      </c>
      <c r="AM33" s="14" t="n">
        <v>20477</v>
      </c>
      <c r="AN33" s="75" t="n">
        <f>IF(ISERROR(AM33/(AK33+AM33)),"",(AM33/(AK33+AM33)))</f>
        <v>0.661124204952701</v>
      </c>
      <c r="AO33" s="14" t="n">
        <v>19757</v>
      </c>
      <c r="AP33" s="75" t="n">
        <f>IF(ISERROR(AO33/(AO33+AQ33)),"",(AO33/(AO33+AQ33)))</f>
        <v>0.509568760961519</v>
      </c>
      <c r="AQ33" s="14" t="n">
        <v>19015</v>
      </c>
      <c r="AR33" s="75" t="n">
        <f>IF(ISERROR(AQ33/(AO33+AQ33)),"",(AQ33/(AO33+AQ33)))</f>
        <v>0.490431239038481</v>
      </c>
      <c r="AS33" s="14" t="n">
        <v>11271</v>
      </c>
      <c r="AT33" s="75" t="n">
        <f>IF(ISERROR(AS33/(AS33+AU33)),"",(AS33/(AS33+AU33)))</f>
        <v>0.380609867288015</v>
      </c>
      <c r="AU33" s="14" t="n">
        <v>18342</v>
      </c>
      <c r="AV33" s="75" t="n">
        <f>IF(ISERROR(AU33/(AS33+AU33)),"",(AU33/(AS33+AU33)))</f>
        <v>0.619390132711985</v>
      </c>
      <c r="AW33" s="14" t="n">
        <v>21586</v>
      </c>
      <c r="AX33" s="75" t="n">
        <f>IF(ISERROR(AW33/(AW33+AY33)),"",(AW33/(AW33+AY33)))</f>
        <v>0.543385777218376</v>
      </c>
      <c r="AY33" s="14" t="n">
        <v>18139</v>
      </c>
      <c r="AZ33" s="75" t="n">
        <f>IF(ISERROR(AY33/(AW33+AY33)),"",(AY33/(AW33+AY33)))</f>
        <v>0.456614222781624</v>
      </c>
      <c r="BA33" s="14" t="n">
        <f>'Focused Minority Races'!Y33</f>
        <v>9437</v>
      </c>
      <c r="BB33" s="75" t="n">
        <f>IF(ISERROR(BA33/(BA33+BC33)),"",(BA33/(BA33+BC33)))</f>
        <v>0.315808848136002</v>
      </c>
      <c r="BC33" s="14" t="n">
        <f>'Focused Minority Races'!AA33</f>
        <v>20445</v>
      </c>
      <c r="BD33" s="75" t="n">
        <f>IF(ISERROR(BC33/(BA33+BC33)),"",(BC33/(BA33+BC33)))</f>
        <v>0.684191151863998</v>
      </c>
      <c r="BE33" s="78" t="n">
        <v>4088</v>
      </c>
      <c r="BF33" s="78"/>
      <c r="BG33" s="78" t="n">
        <v>1260</v>
      </c>
      <c r="BH33" s="78"/>
      <c r="BI33" s="78" t="n">
        <v>5804</v>
      </c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  <c r="IQ33" s="78"/>
      <c r="IR33" s="78"/>
      <c r="IS33" s="78"/>
      <c r="IT33" s="78"/>
      <c r="IU33" s="78"/>
      <c r="IV33" s="78"/>
      <c r="IW33" s="78"/>
      <c r="IX33" s="78"/>
      <c r="IY33" s="78"/>
      <c r="IZ33" s="78"/>
      <c r="JA33" s="78"/>
      <c r="JB33" s="78"/>
      <c r="JC33" s="78"/>
      <c r="JD33" s="78"/>
      <c r="JE33" s="78"/>
      <c r="JF33" s="78"/>
      <c r="JG33" s="78"/>
      <c r="JH33" s="78"/>
      <c r="JI33" s="78"/>
      <c r="JJ33" s="78"/>
      <c r="JK33" s="78"/>
      <c r="JL33" s="78"/>
      <c r="JM33" s="78"/>
      <c r="JN33" s="78"/>
      <c r="JO33" s="78"/>
      <c r="JP33" s="78"/>
      <c r="JQ33" s="78"/>
      <c r="JR33" s="78"/>
      <c r="JS33" s="78"/>
      <c r="JT33" s="78"/>
      <c r="JU33" s="78"/>
      <c r="JV33" s="78"/>
      <c r="JW33" s="78"/>
      <c r="JX33" s="78"/>
      <c r="JY33" s="78"/>
      <c r="JZ33" s="78"/>
      <c r="KA33" s="78"/>
      <c r="KB33" s="78"/>
      <c r="KC33" s="78"/>
      <c r="KD33" s="78"/>
      <c r="KE33" s="78"/>
      <c r="KF33" s="78"/>
      <c r="KG33" s="78"/>
      <c r="KH33" s="78"/>
      <c r="KI33" s="78"/>
      <c r="KJ33" s="78"/>
      <c r="KK33" s="78"/>
      <c r="KL33" s="78"/>
      <c r="KM33" s="78"/>
      <c r="KN33" s="78"/>
      <c r="KO33" s="78"/>
      <c r="KP33" s="78"/>
      <c r="KQ33" s="78"/>
      <c r="KR33" s="78"/>
      <c r="KS33" s="78"/>
      <c r="KT33" s="78"/>
      <c r="KU33" s="78"/>
      <c r="KV33" s="78"/>
      <c r="KW33" s="78"/>
      <c r="KX33" s="78"/>
      <c r="KY33" s="78"/>
    </row>
    <row r="34" ht="12.75">
      <c r="A34" s="71" t="n">
        <v>32</v>
      </c>
      <c r="B34" s="108" t="n">
        <f>((E34+Q34)*1.3)+((U34+AG34+AO34+AW34)*0.65)+((I34)*2.6)+((Y34+AK34+AS34+BA34)*0.65)+((M34+AC34)*1.3)</f>
        <v>267989.8</v>
      </c>
      <c r="C34" s="78"/>
      <c r="D34" s="108" t="n">
        <f>((G34+S34)*1.3)+((W34+AI34+AQ34+AY34)*0.65)+((K34)*2.6)+((AA34+AM34+AU34+BC34)*0.65)+((O34+AE34)*1.3)</f>
        <v>306709.65</v>
      </c>
      <c r="E34" s="14" t="n">
        <f>'Focused Minority Races'!E34</f>
        <v>28139</v>
      </c>
      <c r="F34" s="75" t="n">
        <f>IF(ISERROR(E34/(E34+G34)),"",(E34/(E34+G34)))</f>
        <v>0.51347603145928</v>
      </c>
      <c r="G34" s="14" t="n">
        <f>'Focused Minority Races'!G34</f>
        <v>26662</v>
      </c>
      <c r="H34" s="75" t="n">
        <f>IF(ISERROR(G34/(E34+G34)),"",(G34/(E34+G34)))</f>
        <v>0.48652396854072</v>
      </c>
      <c r="I34" s="14" t="n">
        <v>21254</v>
      </c>
      <c r="J34" s="75" t="n">
        <f>IF(ISERROR(I34/(I34+K34)),"",(I34/(I34+K34)))</f>
        <v>0.464507387009354</v>
      </c>
      <c r="K34" s="14" t="n">
        <v>24502</v>
      </c>
      <c r="L34" s="75" t="n">
        <f>IF(ISERROR(K34/(I34+K34)),"",(K34/(I34+K34)))</f>
        <v>0.535492612990646</v>
      </c>
      <c r="M34" s="14" t="n">
        <f>'Focused Minority Races'!I34</f>
        <v>21021</v>
      </c>
      <c r="N34" s="75" t="n">
        <f>IF(ISERROR(M34/(M34+O34)),"",(M34/(M34+O34)))</f>
        <v>0.443771242795921</v>
      </c>
      <c r="O34" s="14" t="n">
        <f>'Focused Minority Races'!K34</f>
        <v>26348</v>
      </c>
      <c r="P34" s="75" t="n">
        <f>IF(ISERROR(O34/(M34+O34)),"",(O34/(M34+O34)))</f>
        <v>0.556228757204079</v>
      </c>
      <c r="Q34" s="14" t="n">
        <f>'Focused Minority Races'!M34</f>
        <v>26771</v>
      </c>
      <c r="R34" s="75" t="n">
        <f>IF(ISERROR(Q34/(Q34+S34)),"",(Q34/(Q34+S34)))</f>
        <v>0.491680135174846</v>
      </c>
      <c r="S34" s="14" t="n">
        <f>'Focused Minority Races'!O34</f>
        <v>27677</v>
      </c>
      <c r="T34" s="75" t="n">
        <f>IF(ISERROR(S34/(Q34+S34)),"",(S34/(Q34+S34)))</f>
        <v>0.508319864825154</v>
      </c>
      <c r="U34" s="14" t="n">
        <f>'Focused Minority Races'!Q34</f>
        <v>21633</v>
      </c>
      <c r="V34" s="75" t="n">
        <f>IF(ISERROR(U34/(U34+W34)),"",(U34/(U34+W34)))</f>
        <v>0.496785008956046</v>
      </c>
      <c r="W34" s="14" t="n">
        <f>'Focused Minority Races'!S34</f>
        <v>21913</v>
      </c>
      <c r="X34" s="75" t="n">
        <f>IF(ISERROR(W34/(U34+W34)),"",(W34/(U34+W34)))</f>
        <v>0.503214991043954</v>
      </c>
      <c r="Y34" s="14" t="n">
        <v>15113</v>
      </c>
      <c r="Z34" s="75" t="n">
        <f>IF(ISERROR(Y34/(Y34+AA34)),"",(Y34/(Y34+AA34)))</f>
        <v>0.479747317630627</v>
      </c>
      <c r="AA34" s="14" t="n">
        <v>16389</v>
      </c>
      <c r="AB34" s="75" t="n">
        <f>IF(ISERROR(AA34/(Y34+AA34)),"",(AA34/(Y34+AA34)))</f>
        <v>0.520252682369373</v>
      </c>
      <c r="AC34" s="14" t="n">
        <v>22429</v>
      </c>
      <c r="AD34" s="75" t="n">
        <f>IF(ISERROR(AC34/(AC34+AE34)),"",(AC34/(AC34+AE34)))</f>
        <v>0.494009074490111</v>
      </c>
      <c r="AE34" s="14" t="n">
        <v>22973</v>
      </c>
      <c r="AF34" s="75" t="n">
        <f>IF(ISERROR(AE34/(AC34+AE34)),"",(AE34/(AC34+AE34)))</f>
        <v>0.505990925509889</v>
      </c>
      <c r="AG34" s="14" t="n">
        <f>'Focused Minority Races'!U34</f>
        <v>22009</v>
      </c>
      <c r="AH34" s="75" t="n">
        <f>IF(ISERROR(AG34/(AG34+AI34)),"",(AG34/(AG34+AI34)))</f>
        <v>0.508337952697709</v>
      </c>
      <c r="AI34" s="14" t="n">
        <f>'Focused Minority Races'!W34</f>
        <v>21287</v>
      </c>
      <c r="AJ34" s="75" t="n">
        <f>IF(ISERROR(AI34/(AG34+AI34)),"",(AI34/(AG34+AI34)))</f>
        <v>0.491662047302291</v>
      </c>
      <c r="AK34" s="14" t="n">
        <v>10619</v>
      </c>
      <c r="AL34" s="75" t="n">
        <f>IF(ISERROR(AK34/(AK34+AM34)),"",(AK34/(AK34+AM34)))</f>
        <v>0.32631675987954</v>
      </c>
      <c r="AM34" s="14" t="n">
        <v>21923</v>
      </c>
      <c r="AN34" s="75" t="n">
        <f>IF(ISERROR(AM34/(AK34+AM34)),"",(AM34/(AK34+AM34)))</f>
        <v>0.67368324012046</v>
      </c>
      <c r="AO34" s="14" t="n">
        <v>19479</v>
      </c>
      <c r="AP34" s="75" t="n">
        <f>IF(ISERROR(AO34/(AO34+AQ34)),"",(AO34/(AO34+AQ34)))</f>
        <v>0.470484517656152</v>
      </c>
      <c r="AQ34" s="14" t="n">
        <v>21923</v>
      </c>
      <c r="AR34" s="75" t="n">
        <f>IF(ISERROR(AQ34/(AO34+AQ34)),"",(AQ34/(AO34+AQ34)))</f>
        <v>0.529515482343848</v>
      </c>
      <c r="AS34" s="14" t="n">
        <v>10828</v>
      </c>
      <c r="AT34" s="75" t="n">
        <f>IF(ISERROR(AS34/(AS34+AU34)),"",(AS34/(AS34+AU34)))</f>
        <v>0.349200206398349</v>
      </c>
      <c r="AU34" s="14" t="n">
        <v>20180</v>
      </c>
      <c r="AV34" s="75" t="n">
        <f>IF(ISERROR(AU34/(AS34+AU34)),"",(AU34/(AS34+AU34)))</f>
        <v>0.650799793601651</v>
      </c>
      <c r="AW34" s="14" t="n">
        <v>21603</v>
      </c>
      <c r="AX34" s="75" t="n">
        <f>IF(ISERROR(AW34/(AW34+AY34)),"",(AW34/(AW34+AY34)))</f>
        <v>0.509300516302426</v>
      </c>
      <c r="AY34" s="14" t="n">
        <v>20814</v>
      </c>
      <c r="AZ34" s="75" t="n">
        <f>IF(ISERROR(AY34/(AW34+AY34)),"",(AY34/(AW34+AY34)))</f>
        <v>0.490699483697574</v>
      </c>
      <c r="BA34" s="14" t="n">
        <f>'Focused Minority Races'!Y34</f>
        <v>9272</v>
      </c>
      <c r="BB34" s="75" t="n">
        <f>IF(ISERROR(BA34/(BA34+BC34)),"",(BA34/(BA34+BC34)))</f>
        <v>0.295512493625701</v>
      </c>
      <c r="BC34" s="14" t="n">
        <f>'Focused Minority Races'!AA34</f>
        <v>22104</v>
      </c>
      <c r="BD34" s="75" t="n">
        <f>IF(ISERROR(BC34/(BA34+BC34)),"",(BC34/(BA34+BC34)))</f>
        <v>0.704487506374299</v>
      </c>
      <c r="BE34" s="78" t="n">
        <v>3694</v>
      </c>
      <c r="BF34" s="78"/>
      <c r="BG34" s="78" t="n">
        <v>1077</v>
      </c>
      <c r="BH34" s="78"/>
      <c r="BI34" s="78" t="n">
        <v>6368</v>
      </c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  <c r="IQ34" s="78"/>
      <c r="IR34" s="78"/>
      <c r="IS34" s="78"/>
      <c r="IT34" s="78"/>
      <c r="IU34" s="78"/>
      <c r="IV34" s="78"/>
      <c r="IW34" s="78"/>
      <c r="IX34" s="78"/>
      <c r="IY34" s="78"/>
      <c r="IZ34" s="78"/>
      <c r="JA34" s="78"/>
      <c r="JB34" s="78"/>
      <c r="JC34" s="78"/>
      <c r="JD34" s="78"/>
      <c r="JE34" s="78"/>
      <c r="JF34" s="78"/>
      <c r="JG34" s="78"/>
      <c r="JH34" s="78"/>
      <c r="JI34" s="78"/>
      <c r="JJ34" s="78"/>
      <c r="JK34" s="78"/>
      <c r="JL34" s="78"/>
      <c r="JM34" s="78"/>
      <c r="JN34" s="78"/>
      <c r="JO34" s="78"/>
      <c r="JP34" s="78"/>
      <c r="JQ34" s="78"/>
      <c r="JR34" s="78"/>
      <c r="JS34" s="78"/>
      <c r="JT34" s="78"/>
      <c r="JU34" s="78"/>
      <c r="JV34" s="78"/>
      <c r="JW34" s="78"/>
      <c r="JX34" s="78"/>
      <c r="JY34" s="78"/>
      <c r="JZ34" s="78"/>
      <c r="KA34" s="78"/>
      <c r="KB34" s="78"/>
      <c r="KC34" s="78"/>
      <c r="KD34" s="78"/>
      <c r="KE34" s="78"/>
      <c r="KF34" s="78"/>
      <c r="KG34" s="78"/>
      <c r="KH34" s="78"/>
      <c r="KI34" s="78"/>
      <c r="KJ34" s="78"/>
      <c r="KK34" s="78"/>
      <c r="KL34" s="78"/>
      <c r="KM34" s="78"/>
      <c r="KN34" s="78"/>
      <c r="KO34" s="78"/>
      <c r="KP34" s="78"/>
      <c r="KQ34" s="78"/>
      <c r="KR34" s="78"/>
      <c r="KS34" s="78"/>
      <c r="KT34" s="78"/>
      <c r="KU34" s="78"/>
      <c r="KV34" s="78"/>
      <c r="KW34" s="78"/>
      <c r="KX34" s="78"/>
      <c r="KY34" s="78"/>
    </row>
    <row r="35" ht="12.75">
      <c r="A35" s="71" t="n">
        <v>33</v>
      </c>
      <c r="B35" s="108" t="n">
        <f>((E35+Q35)*1.3)+((U35+AG35+AO35+AW35)*0.65)+((I35)*2.6)+((Y35+AK35+AS35+BA35)*0.65)+((M35+AC35)*1.3)</f>
        <v>201160.7</v>
      </c>
      <c r="C35" s="77"/>
      <c r="D35" s="108" t="n">
        <f>((G35+S35)*1.3)+((W35+AI35+AQ35+AY35)*0.65)+((K35)*2.6)+((AA35+AM35+AU35+BC35)*0.65)+((O35+AE35)*1.3)</f>
        <v>227495.45</v>
      </c>
      <c r="E35" s="14" t="n">
        <f>'Focused Minority Races'!E35</f>
        <v>19014</v>
      </c>
      <c r="F35" s="75" t="n">
        <f>IF(ISERROR(E35/(E35+G35)),"",(E35/(E35+G35)))</f>
        <v>0.426839671350963</v>
      </c>
      <c r="G35" s="14" t="n">
        <f>'Focused Minority Races'!G35</f>
        <v>25532</v>
      </c>
      <c r="H35" s="75" t="n">
        <f>IF(ISERROR(G35/(E35+G35)),"",(G35/(E35+G35)))</f>
        <v>0.573160328649037</v>
      </c>
      <c r="I35" s="14" t="n">
        <v>15012</v>
      </c>
      <c r="J35" s="75" t="n">
        <f>IF(ISERROR(I35/(I35+K35)),"",(I35/(I35+K35)))</f>
        <v>0.424247562526494</v>
      </c>
      <c r="K35" s="14" t="n">
        <v>20373</v>
      </c>
      <c r="L35" s="75" t="n">
        <f>IF(ISERROR(K35/(I35+K35)),"",(K35/(I35+K35)))</f>
        <v>0.575752437473506</v>
      </c>
      <c r="M35" s="14" t="n">
        <f>'Focused Minority Races'!I35</f>
        <v>18092</v>
      </c>
      <c r="N35" s="75" t="n">
        <f>IF(ISERROR(M35/(M35+O35)),"",(M35/(M35+O35)))</f>
        <v>0.507062780269058</v>
      </c>
      <c r="O35" s="14" t="n">
        <f>'Focused Minority Races'!K35</f>
        <v>17588</v>
      </c>
      <c r="P35" s="75" t="n">
        <f>IF(ISERROR(O35/(M35+O35)),"",(O35/(M35+O35)))</f>
        <v>0.492937219730942</v>
      </c>
      <c r="Q35" s="14" t="n">
        <f>'Focused Minority Races'!M35</f>
        <v>19191</v>
      </c>
      <c r="R35" s="75" t="n">
        <f>IF(ISERROR(Q35/(Q35+S35)),"",(Q35/(Q35+S35)))</f>
        <v>0.444421286647214</v>
      </c>
      <c r="S35" s="14" t="n">
        <f>'Focused Minority Races'!O35</f>
        <v>23991</v>
      </c>
      <c r="T35" s="75" t="n">
        <f>IF(ISERROR(S35/(Q35+S35)),"",(S35/(Q35+S35)))</f>
        <v>0.555578713352786</v>
      </c>
      <c r="U35" s="14" t="n">
        <f>'Focused Minority Races'!Q35</f>
        <v>14915</v>
      </c>
      <c r="V35" s="75" t="n">
        <f>IF(ISERROR(U35/(U35+W35)),"",(U35/(U35+W35)))</f>
        <v>0.500856308136606</v>
      </c>
      <c r="W35" s="14" t="n">
        <f>'Focused Minority Races'!S35</f>
        <v>14864</v>
      </c>
      <c r="X35" s="75" t="n">
        <f>IF(ISERROR(W35/(U35+W35)),"",(W35/(U35+W35)))</f>
        <v>0.499143691863394</v>
      </c>
      <c r="Y35" s="14" t="n">
        <v>11528</v>
      </c>
      <c r="Z35" s="75" t="n">
        <f>IF(ISERROR(Y35/(Y35+AA35)),"",(Y35/(Y35+AA35)))</f>
        <v>0.538439981317142</v>
      </c>
      <c r="AA35" s="14" t="n">
        <v>9882</v>
      </c>
      <c r="AB35" s="75" t="n">
        <f>IF(ISERROR(AA35/(Y35+AA35)),"",(AA35/(Y35+AA35)))</f>
        <v>0.461560018682858</v>
      </c>
      <c r="AC35" s="14" t="n">
        <v>20401</v>
      </c>
      <c r="AD35" s="75" t="n">
        <f>IF(ISERROR(AC35/(AC35+AE35)),"",(AC35/(AC35+AE35)))</f>
        <v>0.598919648885888</v>
      </c>
      <c r="AE35" s="14" t="n">
        <v>13662</v>
      </c>
      <c r="AF35" s="75" t="n">
        <f>IF(ISERROR(AE35/(AC35+AE35)),"",(AE35/(AC35+AE35)))</f>
        <v>0.401080351114112</v>
      </c>
      <c r="AG35" s="14" t="n">
        <f>'Focused Minority Races'!U35</f>
        <v>14954</v>
      </c>
      <c r="AH35" s="75" t="n">
        <f>IF(ISERROR(AG35/(AG35+AI35)),"",(AG35/(AG35+AI35)))</f>
        <v>0.506417420163229</v>
      </c>
      <c r="AI35" s="14" t="n">
        <f>'Focused Minority Races'!W35</f>
        <v>14575</v>
      </c>
      <c r="AJ35" s="75" t="n">
        <f>IF(ISERROR(AI35/(AG35+AI35)),"",(AI35/(AG35+AI35)))</f>
        <v>0.493582579836771</v>
      </c>
      <c r="AK35" s="14" t="n">
        <v>9349</v>
      </c>
      <c r="AL35" s="75" t="n">
        <f>IF(ISERROR(AK35/(AK35+AM35)),"",(AK35/(AK35+AM35)))</f>
        <v>0.42053888713958</v>
      </c>
      <c r="AM35" s="14" t="n">
        <v>12882</v>
      </c>
      <c r="AN35" s="75" t="n">
        <f>IF(ISERROR(AM35/(AK35+AM35)),"",(AM35/(AK35+AM35)))</f>
        <v>0.57946111286042</v>
      </c>
      <c r="AO35" s="14" t="n">
        <v>13427</v>
      </c>
      <c r="AP35" s="75" t="n">
        <f>IF(ISERROR(AO35/(AO35+AQ35)),"",(AO35/(AO35+AQ35)))</f>
        <v>0.47470390666431</v>
      </c>
      <c r="AQ35" s="14" t="n">
        <v>14858</v>
      </c>
      <c r="AR35" s="75" t="n">
        <f>IF(ISERROR(AQ35/(AO35+AQ35)),"",(AQ35/(AO35+AQ35)))</f>
        <v>0.52529609333569</v>
      </c>
      <c r="AS35" s="14" t="n">
        <v>8764</v>
      </c>
      <c r="AT35" s="75" t="n">
        <f>IF(ISERROR(AS35/(AS35+AU35)),"",(AS35/(AS35+AU35)))</f>
        <v>0.412307113285661</v>
      </c>
      <c r="AU35" s="14" t="n">
        <v>12492</v>
      </c>
      <c r="AV35" s="75" t="n">
        <f>IF(ISERROR(AU35/(AS35+AU35)),"",(AU35/(AS35+AU35)))</f>
        <v>0.58769288671434</v>
      </c>
      <c r="AW35" s="14" t="n">
        <v>14950</v>
      </c>
      <c r="AX35" s="75" t="n">
        <f>IF(ISERROR(AW35/(AW35+AY35)),"",(AW35/(AW35+AY35)))</f>
        <v>0.514683099803766</v>
      </c>
      <c r="AY35" s="14" t="n">
        <v>14097</v>
      </c>
      <c r="AZ35" s="75" t="n">
        <f>IF(ISERROR(AY35/(AW35+AY35)),"",(AY35/(AW35+AY35)))</f>
        <v>0.485316900196234</v>
      </c>
      <c r="BA35" s="14" t="n">
        <f>'Focused Minority Races'!Y35</f>
        <v>8147</v>
      </c>
      <c r="BB35" s="75" t="n">
        <f>IF(ISERROR(BA35/(BA35+BC35)),"",(BA35/(BA35+BC35)))</f>
        <v>0.379778109267201</v>
      </c>
      <c r="BC35" s="14" t="n">
        <f>'Focused Minority Races'!AA35</f>
        <v>13305</v>
      </c>
      <c r="BD35" s="75" t="n">
        <f>IF(ISERROR(BC35/(BA35+BC35)),"",(BC35/(BA35+BC35)))</f>
        <v>0.620221890732799</v>
      </c>
      <c r="BE35" s="78" t="n">
        <v>2243</v>
      </c>
      <c r="BF35" s="78"/>
      <c r="BG35" s="78" t="n">
        <v>914</v>
      </c>
      <c r="BH35" s="78"/>
      <c r="BI35" s="78" t="n">
        <v>3996</v>
      </c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78"/>
      <c r="HI35" s="78"/>
      <c r="HJ35" s="78"/>
      <c r="HK35" s="78"/>
      <c r="HL35" s="78"/>
      <c r="HM35" s="78"/>
      <c r="HN35" s="78"/>
      <c r="HO35" s="78"/>
      <c r="HP35" s="78"/>
      <c r="HQ35" s="78"/>
      <c r="HR35" s="78"/>
      <c r="HS35" s="78"/>
      <c r="HT35" s="78"/>
      <c r="HU35" s="78"/>
      <c r="HV35" s="78"/>
      <c r="HW35" s="78"/>
      <c r="HX35" s="78"/>
      <c r="HY35" s="78"/>
      <c r="HZ35" s="78"/>
      <c r="IA35" s="78"/>
      <c r="IB35" s="78"/>
      <c r="IC35" s="78"/>
      <c r="ID35" s="78"/>
      <c r="IE35" s="78"/>
      <c r="IF35" s="78"/>
      <c r="IG35" s="78"/>
      <c r="IH35" s="78"/>
      <c r="II35" s="78"/>
      <c r="IJ35" s="78"/>
      <c r="IK35" s="78"/>
      <c r="IL35" s="78"/>
      <c r="IM35" s="78"/>
      <c r="IN35" s="78"/>
      <c r="IO35" s="78"/>
      <c r="IP35" s="78"/>
      <c r="IQ35" s="78"/>
      <c r="IR35" s="78"/>
      <c r="IS35" s="78"/>
      <c r="IT35" s="78"/>
      <c r="IU35" s="78"/>
      <c r="IV35" s="78"/>
      <c r="IW35" s="78"/>
      <c r="IX35" s="78"/>
      <c r="IY35" s="78"/>
      <c r="IZ35" s="78"/>
      <c r="JA35" s="78"/>
      <c r="JB35" s="78"/>
      <c r="JC35" s="78"/>
      <c r="JD35" s="78"/>
      <c r="JE35" s="78"/>
      <c r="JF35" s="78"/>
      <c r="JG35" s="78"/>
      <c r="JH35" s="78"/>
      <c r="JI35" s="78"/>
      <c r="JJ35" s="78"/>
      <c r="JK35" s="78"/>
      <c r="JL35" s="78"/>
      <c r="JM35" s="78"/>
      <c r="JN35" s="78"/>
      <c r="JO35" s="78"/>
      <c r="JP35" s="78"/>
      <c r="JQ35" s="78"/>
      <c r="JR35" s="78"/>
      <c r="JS35" s="78"/>
      <c r="JT35" s="78"/>
      <c r="JU35" s="78"/>
      <c r="JV35" s="78"/>
      <c r="JW35" s="78"/>
      <c r="JX35" s="78"/>
      <c r="JY35" s="78"/>
      <c r="JZ35" s="78"/>
      <c r="KA35" s="78"/>
      <c r="KB35" s="78"/>
      <c r="KC35" s="78"/>
      <c r="KD35" s="78"/>
      <c r="KE35" s="78"/>
      <c r="KF35" s="78"/>
      <c r="KG35" s="78"/>
      <c r="KH35" s="78"/>
      <c r="KI35" s="78"/>
      <c r="KJ35" s="78"/>
      <c r="KK35" s="78"/>
      <c r="KL35" s="78"/>
      <c r="KM35" s="78"/>
      <c r="KN35" s="78"/>
      <c r="KO35" s="78"/>
      <c r="KP35" s="78"/>
      <c r="KQ35" s="78"/>
      <c r="KR35" s="78"/>
      <c r="KS35" s="78"/>
      <c r="KT35" s="78"/>
      <c r="KU35" s="78"/>
      <c r="KV35" s="78"/>
      <c r="KW35" s="78"/>
      <c r="KX35" s="78"/>
      <c r="KY35" s="78"/>
    </row>
    <row r="36" ht="12.75">
      <c r="A36" s="71" t="n">
        <v>34</v>
      </c>
      <c r="B36" s="108" t="n">
        <f>((E36+Q36)*1.3)+((U36+AG36+AO36+AW36)*0.65)+((I36)*2.6)+((Y36+AK36+AS36+BA36)*0.65)+((M36+AC36)*1.3)</f>
        <v>266396</v>
      </c>
      <c r="C36" s="78"/>
      <c r="D36" s="108" t="n">
        <f>((G36+S36)*1.3)+((W36+AI36+AQ36+AY36)*0.65)+((K36)*2.6)+((AA36+AM36+AU36+BC36)*0.65)+((O36+AE36)*1.3)</f>
        <v>261383.85</v>
      </c>
      <c r="E36" s="14" t="n">
        <f>'Focused Minority Races'!E36</f>
        <v>24423</v>
      </c>
      <c r="F36" s="75" t="n">
        <f>IF(ISERROR(E36/(E36+G36)),"",(E36/(E36+G36)))</f>
        <v>0.477683461117196</v>
      </c>
      <c r="G36" s="14" t="n">
        <f>'Focused Minority Races'!G36</f>
        <v>26705</v>
      </c>
      <c r="H36" s="75" t="n">
        <f>IF(ISERROR(G36/(E36+G36)),"",(G36/(E36+G36)))</f>
        <v>0.522316538882804</v>
      </c>
      <c r="I36" s="14" t="n">
        <v>19657</v>
      </c>
      <c r="J36" s="75" t="n">
        <f>IF(ISERROR(I36/(I36+K36)),"",(I36/(I36+K36)))</f>
        <v>0.45743740109839</v>
      </c>
      <c r="K36" s="14" t="n">
        <v>23315</v>
      </c>
      <c r="L36" s="75" t="n">
        <f>IF(ISERROR(K36/(I36+K36)),"",(K36/(I36+K36)))</f>
        <v>0.54256259890161</v>
      </c>
      <c r="M36" s="14" t="n">
        <f>'Focused Minority Races'!I36</f>
        <v>23272</v>
      </c>
      <c r="N36" s="75" t="n">
        <f>IF(ISERROR(M36/(M36+O36)),"",(M36/(M36+O36)))</f>
        <v>0.522931038356965</v>
      </c>
      <c r="O36" s="14" t="n">
        <f>'Focused Minority Races'!K36</f>
        <v>21231</v>
      </c>
      <c r="P36" s="75" t="n">
        <f>IF(ISERROR(O36/(M36+O36)),"",(O36/(M36+O36)))</f>
        <v>0.477068961643035</v>
      </c>
      <c r="Q36" s="14" t="n">
        <f>'Focused Minority Races'!M36</f>
        <v>24545</v>
      </c>
      <c r="R36" s="75" t="n">
        <f>IF(ISERROR(Q36/(Q36+S36)),"",(Q36/(Q36+S36)))</f>
        <v>0.490831283620293</v>
      </c>
      <c r="S36" s="14" t="n">
        <f>'Focused Minority Races'!O36</f>
        <v>25462</v>
      </c>
      <c r="T36" s="75" t="n">
        <f>IF(ISERROR(S36/(Q36+S36)),"",(S36/(Q36+S36)))</f>
        <v>0.509168716379707</v>
      </c>
      <c r="U36" s="14" t="n">
        <f>'Focused Minority Races'!Q36</f>
        <v>20155</v>
      </c>
      <c r="V36" s="75" t="n">
        <f>IF(ISERROR(U36/(U36+W36)),"",(U36/(U36+W36)))</f>
        <v>0.531499696737955</v>
      </c>
      <c r="W36" s="14" t="n">
        <f>'Focused Minority Races'!S36</f>
        <v>17766</v>
      </c>
      <c r="X36" s="75" t="n">
        <f>IF(ISERROR(W36/(U36+W36)),"",(W36/(U36+W36)))</f>
        <v>0.468500303262045</v>
      </c>
      <c r="Y36" s="14" t="n">
        <v>16549</v>
      </c>
      <c r="Z36" s="75" t="n">
        <f>IF(ISERROR(Y36/(Y36+AA36)),"",(Y36/(Y36+AA36)))</f>
        <v>0.582444655615387</v>
      </c>
      <c r="AA36" s="14" t="n">
        <v>11864</v>
      </c>
      <c r="AB36" s="75" t="n">
        <f>IF(ISERROR(AA36/(Y36+AA36)),"",(AA36/(Y36+AA36)))</f>
        <v>0.417555344384613</v>
      </c>
      <c r="AC36" s="14" t="n">
        <v>26582</v>
      </c>
      <c r="AD36" s="75" t="n">
        <f>IF(ISERROR(AC36/(AC36+AE36)),"",(AC36/(AC36+AE36)))</f>
        <v>0.622339802870321</v>
      </c>
      <c r="AE36" s="14" t="n">
        <v>16131</v>
      </c>
      <c r="AF36" s="75" t="n">
        <f>IF(ISERROR(AE36/(AC36+AE36)),"",(AE36/(AC36+AE36)))</f>
        <v>0.377660197129679</v>
      </c>
      <c r="AG36" s="14" t="n">
        <f>'Focused Minority Races'!U36</f>
        <v>20219</v>
      </c>
      <c r="AH36" s="75" t="n">
        <f>IF(ISERROR(AG36/(AG36+AI36)),"",(AG36/(AG36+AI36)))</f>
        <v>0.537868106727674</v>
      </c>
      <c r="AI36" s="14" t="n">
        <f>'Focused Minority Races'!W36</f>
        <v>17372</v>
      </c>
      <c r="AJ36" s="75" t="n">
        <f>IF(ISERROR(AI36/(AG36+AI36)),"",(AI36/(AG36+AI36)))</f>
        <v>0.462131893272326</v>
      </c>
      <c r="AK36" s="14" t="n">
        <v>13761</v>
      </c>
      <c r="AL36" s="75" t="n">
        <f>IF(ISERROR(AK36/(AK36+AM36)),"",(AK36/(AK36+AM36)))</f>
        <v>0.464427944650692</v>
      </c>
      <c r="AM36" s="14" t="n">
        <v>15869</v>
      </c>
      <c r="AN36" s="75" t="n">
        <f>IF(ISERROR(AM36/(AK36+AM36)),"",(AM36/(AK36+AM36)))</f>
        <v>0.535572055349308</v>
      </c>
      <c r="AO36" s="14" t="n">
        <v>18104</v>
      </c>
      <c r="AP36" s="75" t="n">
        <f>IF(ISERROR(AO36/(AO36+AQ36)),"",(AO36/(AO36+AQ36)))</f>
        <v>0.504753673292999</v>
      </c>
      <c r="AQ36" s="14" t="n">
        <v>17763</v>
      </c>
      <c r="AR36" s="75" t="n">
        <f>IF(ISERROR(AQ36/(AO36+AQ36)),"",(AQ36/(AO36+AQ36)))</f>
        <v>0.495246326707001</v>
      </c>
      <c r="AS36" s="14" t="n">
        <v>12506</v>
      </c>
      <c r="AT36" s="75" t="n">
        <f>IF(ISERROR(AS36/(AS36+AU36)),"",(AS36/(AS36+AU36)))</f>
        <v>0.440398633658485</v>
      </c>
      <c r="AU36" s="14" t="n">
        <v>15891</v>
      </c>
      <c r="AV36" s="75" t="n">
        <f>IF(ISERROR(AU36/(AS36+AU36)),"",(AU36/(AS36+AU36)))</f>
        <v>0.559601366341515</v>
      </c>
      <c r="AW36" s="14" t="n">
        <v>20357</v>
      </c>
      <c r="AX36" s="75" t="n">
        <f>IF(ISERROR(AW36/(AW36+AY36)),"",(AW36/(AW36+AY36)))</f>
        <v>0.550114849344683</v>
      </c>
      <c r="AY36" s="14" t="n">
        <v>16648</v>
      </c>
      <c r="AZ36" s="75" t="n">
        <f>IF(ISERROR(AY36/(AW36+AY36)),"",(AY36/(AW36+AY36)))</f>
        <v>0.449885150655317</v>
      </c>
      <c r="BA36" s="14" t="n">
        <f>'Focused Minority Races'!Y36</f>
        <v>11917</v>
      </c>
      <c r="BB36" s="75" t="n">
        <f>IF(ISERROR(BA36/(BA36+BC36)),"",(BA36/(BA36+BC36)))</f>
        <v>0.417334967606374</v>
      </c>
      <c r="BC36" s="14" t="n">
        <f>'Focused Minority Races'!AA36</f>
        <v>16638</v>
      </c>
      <c r="BD36" s="75" t="n">
        <f>IF(ISERROR(BC36/(BA36+BC36)),"",(BC36/(BA36+BC36)))</f>
        <v>0.582665032393626</v>
      </c>
      <c r="BE36" s="78" t="n">
        <v>2785</v>
      </c>
      <c r="BF36" s="78"/>
      <c r="BG36" s="78" t="n">
        <v>1525</v>
      </c>
      <c r="BH36" s="78"/>
      <c r="BI36" s="78" t="n">
        <v>6208</v>
      </c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8"/>
      <c r="HX36" s="78"/>
      <c r="HY36" s="78"/>
      <c r="HZ36" s="78"/>
      <c r="IA36" s="78"/>
      <c r="IB36" s="78"/>
      <c r="IC36" s="78"/>
      <c r="ID36" s="78"/>
      <c r="IE36" s="78"/>
      <c r="IF36" s="78"/>
      <c r="IG36" s="78"/>
      <c r="IH36" s="78"/>
      <c r="II36" s="78"/>
      <c r="IJ36" s="78"/>
      <c r="IK36" s="78"/>
      <c r="IL36" s="78"/>
      <c r="IM36" s="78"/>
      <c r="IN36" s="78"/>
      <c r="IO36" s="78"/>
      <c r="IP36" s="78"/>
      <c r="IQ36" s="78"/>
      <c r="IR36" s="78"/>
      <c r="IS36" s="78"/>
      <c r="IT36" s="78"/>
      <c r="IU36" s="78"/>
      <c r="IV36" s="78"/>
      <c r="IW36" s="78"/>
      <c r="IX36" s="78"/>
      <c r="IY36" s="78"/>
      <c r="IZ36" s="78"/>
      <c r="JA36" s="78"/>
      <c r="JB36" s="78"/>
      <c r="JC36" s="78"/>
      <c r="JD36" s="78"/>
      <c r="JE36" s="78"/>
      <c r="JF36" s="78"/>
      <c r="JG36" s="78"/>
      <c r="JH36" s="78"/>
      <c r="JI36" s="78"/>
      <c r="JJ36" s="78"/>
      <c r="JK36" s="78"/>
      <c r="JL36" s="78"/>
      <c r="JM36" s="78"/>
      <c r="JN36" s="78"/>
      <c r="JO36" s="78"/>
      <c r="JP36" s="78"/>
      <c r="JQ36" s="78"/>
      <c r="JR36" s="78"/>
      <c r="JS36" s="78"/>
      <c r="JT36" s="78"/>
      <c r="JU36" s="78"/>
      <c r="JV36" s="78"/>
      <c r="JW36" s="78"/>
      <c r="JX36" s="78"/>
      <c r="JY36" s="78"/>
      <c r="JZ36" s="78"/>
      <c r="KA36" s="78"/>
      <c r="KB36" s="78"/>
      <c r="KC36" s="78"/>
      <c r="KD36" s="78"/>
      <c r="KE36" s="78"/>
      <c r="KF36" s="78"/>
      <c r="KG36" s="78"/>
      <c r="KH36" s="78"/>
      <c r="KI36" s="78"/>
      <c r="KJ36" s="78"/>
      <c r="KK36" s="78"/>
      <c r="KL36" s="78"/>
      <c r="KM36" s="78"/>
      <c r="KN36" s="78"/>
      <c r="KO36" s="78"/>
      <c r="KP36" s="78"/>
      <c r="KQ36" s="78"/>
      <c r="KR36" s="78"/>
      <c r="KS36" s="78"/>
      <c r="KT36" s="78"/>
      <c r="KU36" s="78"/>
      <c r="KV36" s="78"/>
      <c r="KW36" s="78"/>
      <c r="KX36" s="78"/>
      <c r="KY36" s="78"/>
    </row>
    <row r="37" ht="12.75">
      <c r="A37" s="71" t="n">
        <v>35</v>
      </c>
      <c r="B37" s="108" t="n">
        <f>((E37+Q37)*1.3)+((U37+AG37+AO37+AW37)*0.65)+((I37)*2.6)+((Y37+AK37+AS37+BA37)*0.65)+((M37+AC37)*1.3)</f>
        <v>205632.05</v>
      </c>
      <c r="C37" s="77"/>
      <c r="D37" s="108" t="n">
        <f>((G37+S37)*1.3)+((W37+AI37+AQ37+AY37)*0.65)+((K37)*2.6)+((AA37+AM37+AU37+BC37)*0.65)+((O37+AE37)*1.3)</f>
        <v>340176.2</v>
      </c>
      <c r="E37" s="14" t="n">
        <f>'Focused Minority Races'!E37</f>
        <v>19971</v>
      </c>
      <c r="F37" s="75" t="n">
        <f>IF(ISERROR(E37/(E37+G37)),"",(E37/(E37+G37)))</f>
        <v>0.358282054502072</v>
      </c>
      <c r="G37" s="14" t="n">
        <f>'Focused Minority Races'!G37</f>
        <v>35770</v>
      </c>
      <c r="H37" s="75" t="n">
        <f>IF(ISERROR(G37/(E37+G37)),"",(G37/(E37+G37)))</f>
        <v>0.641717945497928</v>
      </c>
      <c r="I37" s="14" t="n">
        <v>14902</v>
      </c>
      <c r="J37" s="75" t="n">
        <f>IF(ISERROR(I37/(I37+K37)),"",(I37/(I37+K37)))</f>
        <v>0.331383842202406</v>
      </c>
      <c r="K37" s="14" t="n">
        <v>30067</v>
      </c>
      <c r="L37" s="75" t="n">
        <f>IF(ISERROR(K37/(I37+K37)),"",(K37/(I37+K37)))</f>
        <v>0.668616157797594</v>
      </c>
      <c r="M37" s="14" t="n">
        <f>'Focused Minority Races'!I37</f>
        <v>16833</v>
      </c>
      <c r="N37" s="75" t="n">
        <f>IF(ISERROR(M37/(M37+O37)),"",(M37/(M37+O37)))</f>
        <v>0.393395498843161</v>
      </c>
      <c r="O37" s="14" t="n">
        <f>'Focused Minority Races'!K37</f>
        <v>25956</v>
      </c>
      <c r="P37" s="75" t="n">
        <f>IF(ISERROR(O37/(M37+O37)),"",(O37/(M37+O37)))</f>
        <v>0.606604501156839</v>
      </c>
      <c r="Q37" s="14" t="n">
        <f>'Focused Minority Races'!M37</f>
        <v>19907</v>
      </c>
      <c r="R37" s="75" t="n">
        <f>IF(ISERROR(Q37/(Q37+S37)),"",(Q37/(Q37+S37)))</f>
        <v>0.363425587848693</v>
      </c>
      <c r="S37" s="14" t="n">
        <f>'Focused Minority Races'!O37</f>
        <v>34869</v>
      </c>
      <c r="T37" s="75" t="n">
        <f>IF(ISERROR(S37/(Q37+S37)),"",(S37/(Q37+S37)))</f>
        <v>0.636574412151307</v>
      </c>
      <c r="U37" s="14" t="n">
        <f>'Focused Minority Races'!Q37</f>
        <v>16207</v>
      </c>
      <c r="V37" s="75" t="n">
        <f>IF(ISERROR(U37/(U37+W37)),"",(U37/(U37+W37)))</f>
        <v>0.399837173730695</v>
      </c>
      <c r="W37" s="14" t="n">
        <f>'Focused Minority Races'!S37</f>
        <v>24327</v>
      </c>
      <c r="X37" s="75" t="n">
        <f>IF(ISERROR(W37/(U37+W37)),"",(W37/(U37+W37)))</f>
        <v>0.600162826269305</v>
      </c>
      <c r="Y37" s="14" t="n">
        <v>12741</v>
      </c>
      <c r="Z37" s="75" t="n">
        <f>IF(ISERROR(Y37/(Y37+AA37)),"",(Y37/(Y37+AA37)))</f>
        <v>0.455360972122945</v>
      </c>
      <c r="AA37" s="14" t="n">
        <v>15239</v>
      </c>
      <c r="AB37" s="75" t="n">
        <f>IF(ISERROR(AA37/(Y37+AA37)),"",(AA37/(Y37+AA37)))</f>
        <v>0.544639027877055</v>
      </c>
      <c r="AC37" s="14" t="n">
        <v>20261</v>
      </c>
      <c r="AD37" s="75" t="n">
        <f>IF(ISERROR(AC37/(AC37+AE37)),"",(AC37/(AC37+AE37)))</f>
        <v>0.497923373719004</v>
      </c>
      <c r="AE37" s="14" t="n">
        <v>20430</v>
      </c>
      <c r="AF37" s="75" t="n">
        <f>IF(ISERROR(AE37/(AC37+AE37)),"",(AE37/(AC37+AE37)))</f>
        <v>0.502076626280996</v>
      </c>
      <c r="AG37" s="14" t="n">
        <f>'Focused Minority Races'!U37</f>
        <v>16382</v>
      </c>
      <c r="AH37" s="75" t="n">
        <f>IF(ISERROR(AG37/(AG37+AI37)),"",(AG37/(AG37+AI37)))</f>
        <v>0.407097239134216</v>
      </c>
      <c r="AI37" s="14" t="n">
        <f>'Focused Minority Races'!W37</f>
        <v>23859</v>
      </c>
      <c r="AJ37" s="75" t="n">
        <f>IF(ISERROR(AI37/(AG37+AI37)),"",(AI37/(AG37+AI37)))</f>
        <v>0.592902760865784</v>
      </c>
      <c r="AK37" s="14" t="n">
        <v>9814</v>
      </c>
      <c r="AL37" s="75" t="n">
        <f>IF(ISERROR(AK37/(AK37+AM37)),"",(AK37/(AK37+AM37)))</f>
        <v>0.336949804298565</v>
      </c>
      <c r="AM37" s="14" t="n">
        <v>19312</v>
      </c>
      <c r="AN37" s="75" t="n">
        <f>IF(ISERROR(AM37/(AK37+AM37)),"",(AM37/(AK37+AM37)))</f>
        <v>0.663050195701435</v>
      </c>
      <c r="AO37" s="14" t="n">
        <v>14278</v>
      </c>
      <c r="AP37" s="75" t="n">
        <f>IF(ISERROR(AO37/(AO37+AQ37)),"",(AO37/(AO37+AQ37)))</f>
        <v>0.369666528583264</v>
      </c>
      <c r="AQ37" s="14" t="n">
        <v>24346</v>
      </c>
      <c r="AR37" s="75" t="n">
        <f>IF(ISERROR(AQ37/(AO37+AQ37)),"",(AQ37/(AO37+AQ37)))</f>
        <v>0.630333471416736</v>
      </c>
      <c r="AS37" s="14" t="n">
        <v>8979</v>
      </c>
      <c r="AT37" s="75" t="n">
        <f>IF(ISERROR(AS37/(AS37+AU37)),"",(AS37/(AS37+AU37)))</f>
        <v>0.323334533669427</v>
      </c>
      <c r="AU37" s="14" t="n">
        <v>18791</v>
      </c>
      <c r="AV37" s="75" t="n">
        <f>IF(ISERROR(AU37/(AS37+AU37)),"",(AU37/(AS37+AU37)))</f>
        <v>0.676665466330573</v>
      </c>
      <c r="AW37" s="14" t="n">
        <v>16355</v>
      </c>
      <c r="AX37" s="75" t="n">
        <f>IF(ISERROR(AW37/(AW37+AY37)),"",(AW37/(AW37+AY37)))</f>
        <v>0.413569008243564</v>
      </c>
      <c r="AY37" s="14" t="n">
        <v>23191</v>
      </c>
      <c r="AZ37" s="75" t="n">
        <f>IF(ISERROR(AY37/(AW37+AY37)),"",(AY37/(AW37+AY37)))</f>
        <v>0.586430991756436</v>
      </c>
      <c r="BA37" s="14" t="n">
        <f>'Focused Minority Races'!Y37</f>
        <v>8049</v>
      </c>
      <c r="BB37" s="75" t="n">
        <f>IF(ISERROR(BA37/(BA37+BC37)),"",(BA37/(BA37+BC37)))</f>
        <v>0.287320625401585</v>
      </c>
      <c r="BC37" s="14" t="n">
        <f>'Focused Minority Races'!AA37</f>
        <v>19965</v>
      </c>
      <c r="BD37" s="75" t="n">
        <f>IF(ISERROR(BC37/(BA37+BC37)),"",(BC37/(BA37+BC37)))</f>
        <v>0.712679374598415</v>
      </c>
      <c r="BE37" s="78" t="n">
        <v>1914</v>
      </c>
      <c r="BF37" s="78"/>
      <c r="BG37" s="78" t="n">
        <v>905</v>
      </c>
      <c r="BH37" s="78"/>
      <c r="BI37" s="78" t="n">
        <v>4839</v>
      </c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78"/>
      <c r="HX37" s="78"/>
      <c r="HY37" s="78"/>
      <c r="HZ37" s="78"/>
      <c r="IA37" s="78"/>
      <c r="IB37" s="78"/>
      <c r="IC37" s="78"/>
      <c r="ID37" s="78"/>
      <c r="IE37" s="78"/>
      <c r="IF37" s="78"/>
      <c r="IG37" s="78"/>
      <c r="IH37" s="78"/>
      <c r="II37" s="78"/>
      <c r="IJ37" s="78"/>
      <c r="IK37" s="78"/>
      <c r="IL37" s="78"/>
      <c r="IM37" s="78"/>
      <c r="IN37" s="78"/>
      <c r="IO37" s="78"/>
      <c r="IP37" s="78"/>
      <c r="IQ37" s="78"/>
      <c r="IR37" s="78"/>
      <c r="IS37" s="78"/>
      <c r="IT37" s="78"/>
      <c r="IU37" s="78"/>
      <c r="IV37" s="78"/>
      <c r="IW37" s="78"/>
      <c r="IX37" s="78"/>
      <c r="IY37" s="78"/>
      <c r="IZ37" s="78"/>
      <c r="JA37" s="78"/>
      <c r="JB37" s="78"/>
      <c r="JC37" s="78"/>
      <c r="JD37" s="78"/>
      <c r="JE37" s="78"/>
      <c r="JF37" s="78"/>
      <c r="JG37" s="78"/>
      <c r="JH37" s="78"/>
      <c r="JI37" s="78"/>
      <c r="JJ37" s="78"/>
      <c r="JK37" s="78"/>
      <c r="JL37" s="78"/>
      <c r="JM37" s="78"/>
      <c r="JN37" s="78"/>
      <c r="JO37" s="78"/>
      <c r="JP37" s="78"/>
      <c r="JQ37" s="78"/>
      <c r="JR37" s="78"/>
      <c r="JS37" s="78"/>
      <c r="JT37" s="78"/>
      <c r="JU37" s="78"/>
      <c r="JV37" s="78"/>
      <c r="JW37" s="78"/>
      <c r="JX37" s="78"/>
      <c r="JY37" s="78"/>
      <c r="JZ37" s="78"/>
      <c r="KA37" s="78"/>
      <c r="KB37" s="78"/>
      <c r="KC37" s="78"/>
      <c r="KD37" s="78"/>
      <c r="KE37" s="78"/>
      <c r="KF37" s="78"/>
      <c r="KG37" s="78"/>
      <c r="KH37" s="78"/>
      <c r="KI37" s="78"/>
      <c r="KJ37" s="78"/>
      <c r="KK37" s="78"/>
      <c r="KL37" s="78"/>
      <c r="KM37" s="78"/>
      <c r="KN37" s="78"/>
      <c r="KO37" s="78"/>
      <c r="KP37" s="78"/>
      <c r="KQ37" s="78"/>
      <c r="KR37" s="78"/>
      <c r="KS37" s="78"/>
      <c r="KT37" s="78"/>
      <c r="KU37" s="78"/>
      <c r="KV37" s="78"/>
      <c r="KW37" s="78"/>
      <c r="KX37" s="78"/>
      <c r="KY37" s="78"/>
    </row>
    <row r="38" ht="12.75">
      <c r="A38" s="71" t="n">
        <v>36</v>
      </c>
      <c r="B38" s="108" t="n">
        <f>((E38+Q38)*1.3)+((U38+AG38+AO38+AW38)*0.65)+((I38)*2.6)+((Y38+AK38+AS38+BA38)*0.65)+((M38+AC38)*1.3)</f>
        <v>231118.55</v>
      </c>
      <c r="C38" s="78"/>
      <c r="D38" s="108" t="n">
        <f>((G38+S38)*1.3)+((W38+AI38+AQ38+AY38)*0.65)+((K38)*2.6)+((AA38+AM38+AU38+BC38)*0.65)+((O38+AE38)*1.3)</f>
        <v>293317.7</v>
      </c>
      <c r="E38" s="14" t="n">
        <f>'Focused Minority Races'!E38</f>
        <v>22444</v>
      </c>
      <c r="F38" s="75" t="n">
        <f>IF(ISERROR(E38/(E38+G38)),"",(E38/(E38+G38)))</f>
        <v>0.414968753466701</v>
      </c>
      <c r="G38" s="14" t="n">
        <f>'Focused Minority Races'!G38</f>
        <v>31642</v>
      </c>
      <c r="H38" s="75" t="n">
        <f>IF(ISERROR(G38/(E38+G38)),"",(G38/(E38+G38)))</f>
        <v>0.585031246533299</v>
      </c>
      <c r="I38" s="14" t="n">
        <v>16545</v>
      </c>
      <c r="J38" s="75" t="n">
        <f>IF(ISERROR(I38/(I38+K38)),"",(I38/(I38+K38)))</f>
        <v>0.38680943585907</v>
      </c>
      <c r="K38" s="14" t="n">
        <v>26228</v>
      </c>
      <c r="L38" s="75" t="n">
        <f>IF(ISERROR(K38/(I38+K38)),"",(K38/(I38+K38)))</f>
        <v>0.61319056414093</v>
      </c>
      <c r="M38" s="14" t="n">
        <f>'Focused Minority Races'!I38</f>
        <v>19276</v>
      </c>
      <c r="N38" s="75" t="n">
        <f>IF(ISERROR(M38/(M38+O38)),"",(M38/(M38+O38)))</f>
        <v>0.465199343565981</v>
      </c>
      <c r="O38" s="14" t="n">
        <f>'Focused Minority Races'!K38</f>
        <v>22160</v>
      </c>
      <c r="P38" s="75" t="n">
        <f>IF(ISERROR(O38/(M38+O38)),"",(O38/(M38+O38)))</f>
        <v>0.534800656434019</v>
      </c>
      <c r="Q38" s="14" t="n">
        <f>'Focused Minority Races'!M38</f>
        <v>22344</v>
      </c>
      <c r="R38" s="75" t="n">
        <f>IF(ISERROR(Q38/(Q38+S38)),"",(Q38/(Q38+S38)))</f>
        <v>0.422054740182467</v>
      </c>
      <c r="S38" s="14" t="n">
        <f>'Focused Minority Races'!O38</f>
        <v>30597</v>
      </c>
      <c r="T38" s="75" t="n">
        <f>IF(ISERROR(S38/(Q38+S38)),"",(S38/(Q38+S38)))</f>
        <v>0.577945259817533</v>
      </c>
      <c r="U38" s="14" t="n">
        <f>'Focused Minority Races'!Q38</f>
        <v>18078</v>
      </c>
      <c r="V38" s="75" t="n">
        <f>IF(ISERROR(U38/(U38+W38)),"",(U38/(U38+W38)))</f>
        <v>0.466204193207314</v>
      </c>
      <c r="W38" s="14" t="n">
        <f>'Focused Minority Races'!S38</f>
        <v>20699</v>
      </c>
      <c r="X38" s="75" t="n">
        <f>IF(ISERROR(W38/(U38+W38)),"",(W38/(U38+W38)))</f>
        <v>0.533795806792686</v>
      </c>
      <c r="Y38" s="14" t="n">
        <v>14037</v>
      </c>
      <c r="Z38" s="75" t="n">
        <f>IF(ISERROR(Y38/(Y38+AA38)),"",(Y38/(Y38+AA38)))</f>
        <v>0.528083969752831</v>
      </c>
      <c r="AA38" s="14" t="n">
        <v>12544</v>
      </c>
      <c r="AB38" s="75" t="n">
        <f>IF(ISERROR(AA38/(Y38+AA38)),"",(AA38/(Y38+AA38)))</f>
        <v>0.471916030247169</v>
      </c>
      <c r="AC38" s="14" t="n">
        <v>22641</v>
      </c>
      <c r="AD38" s="75" t="n">
        <f>IF(ISERROR(AC38/(AC38+AE38)),"",(AC38/(AC38+AE38)))</f>
        <v>0.571079049588861</v>
      </c>
      <c r="AE38" s="14" t="n">
        <v>17005</v>
      </c>
      <c r="AF38" s="75" t="n">
        <f>IF(ISERROR(AE38/(AC38+AE38)),"",(AE38/(AC38+AE38)))</f>
        <v>0.428920950411139</v>
      </c>
      <c r="AG38" s="14" t="n">
        <f>'Focused Minority Races'!U38</f>
        <v>18407</v>
      </c>
      <c r="AH38" s="75" t="n">
        <f>IF(ISERROR(AG38/(AG38+AI38)),"",(AG38/(AG38+AI38)))</f>
        <v>0.477434248067645</v>
      </c>
      <c r="AI38" s="14" t="n">
        <f>'Focused Minority Races'!W38</f>
        <v>20147</v>
      </c>
      <c r="AJ38" s="75" t="n">
        <f>IF(ISERROR(AI38/(AG38+AI38)),"",(AI38/(AG38+AI38)))</f>
        <v>0.522565751932355</v>
      </c>
      <c r="AK38" s="14" t="n">
        <v>11385</v>
      </c>
      <c r="AL38" s="75" t="n">
        <f>IF(ISERROR(AK38/(AK38+AM38)),"",(AK38/(AK38+AM38)))</f>
        <v>0.409135012757394</v>
      </c>
      <c r="AM38" s="14" t="n">
        <v>16442</v>
      </c>
      <c r="AN38" s="75" t="n">
        <f>IF(ISERROR(AM38/(AK38+AM38)),"",(AM38/(AK38+AM38)))</f>
        <v>0.590864987242606</v>
      </c>
      <c r="AO38" s="14" t="n">
        <v>16110</v>
      </c>
      <c r="AP38" s="75" t="n">
        <f>IF(ISERROR(AO38/(AO38+AQ38)),"",(AO38/(AO38+AQ38)))</f>
        <v>0.437545832314837</v>
      </c>
      <c r="AQ38" s="14" t="n">
        <v>20709</v>
      </c>
      <c r="AR38" s="75" t="n">
        <f>IF(ISERROR(AQ38/(AO38+AQ38)),"",(AQ38/(AO38+AQ38)))</f>
        <v>0.562454167685163</v>
      </c>
      <c r="AS38" s="14" t="n">
        <v>10271</v>
      </c>
      <c r="AT38" s="75" t="n">
        <f>IF(ISERROR(AS38/(AS38+AU38)),"",(AS38/(AS38+AU38)))</f>
        <v>0.388405687490546</v>
      </c>
      <c r="AU38" s="14" t="n">
        <v>16173</v>
      </c>
      <c r="AV38" s="75" t="n">
        <f>IF(ISERROR(AU38/(AS38+AU38)),"",(AU38/(AS38+AU38)))</f>
        <v>0.611594312509454</v>
      </c>
      <c r="AW38" s="14" t="n">
        <v>18286</v>
      </c>
      <c r="AX38" s="75" t="n">
        <f>IF(ISERROR(AW38/(AW38+AY38)),"",(AW38/(AW38+AY38)))</f>
        <v>0.483002720621253</v>
      </c>
      <c r="AY38" s="14" t="n">
        <v>19573</v>
      </c>
      <c r="AZ38" s="75" t="n">
        <f>IF(ISERROR(AY38/(AW38+AY38)),"",(AY38/(AW38+AY38)))</f>
        <v>0.516997279378748</v>
      </c>
      <c r="BA38" s="14" t="n">
        <f>'Focused Minority Races'!Y38</f>
        <v>9403</v>
      </c>
      <c r="BB38" s="75" t="n">
        <f>IF(ISERROR(BA38/(BA38+BC38)),"",(BA38/(BA38+BC38)))</f>
        <v>0.352780070533503</v>
      </c>
      <c r="BC38" s="14" t="n">
        <f>'Focused Minority Races'!AA38</f>
        <v>17251</v>
      </c>
      <c r="BD38" s="75" t="n">
        <f>IF(ISERROR(BC38/(BA38+BC38)),"",(BC38/(BA38+BC38)))</f>
        <v>0.647219929466497</v>
      </c>
      <c r="BE38" s="78" t="n">
        <v>2156</v>
      </c>
      <c r="BF38" s="78"/>
      <c r="BG38" s="78" t="n">
        <v>1113</v>
      </c>
      <c r="BH38" s="78"/>
      <c r="BI38" s="78" t="n">
        <v>5506</v>
      </c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8"/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8"/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8"/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8"/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78"/>
      <c r="HG38" s="78"/>
      <c r="HH38" s="78"/>
      <c r="HI38" s="78"/>
      <c r="HJ38" s="78"/>
      <c r="HK38" s="78"/>
      <c r="HL38" s="78"/>
      <c r="HM38" s="78"/>
      <c r="HN38" s="78"/>
      <c r="HO38" s="78"/>
      <c r="HP38" s="78"/>
      <c r="HQ38" s="78"/>
      <c r="HR38" s="78"/>
      <c r="HS38" s="78"/>
      <c r="HT38" s="78"/>
      <c r="HU38" s="78"/>
      <c r="HV38" s="78"/>
      <c r="HW38" s="78"/>
      <c r="HX38" s="78"/>
      <c r="HY38" s="78"/>
      <c r="HZ38" s="78"/>
      <c r="IA38" s="78"/>
      <c r="IB38" s="78"/>
      <c r="IC38" s="78"/>
      <c r="ID38" s="78"/>
      <c r="IE38" s="78"/>
      <c r="IF38" s="78"/>
      <c r="IG38" s="78"/>
      <c r="IH38" s="78"/>
      <c r="II38" s="78"/>
      <c r="IJ38" s="78"/>
      <c r="IK38" s="78"/>
      <c r="IL38" s="78"/>
      <c r="IM38" s="78"/>
      <c r="IN38" s="78"/>
      <c r="IO38" s="78"/>
      <c r="IP38" s="78"/>
      <c r="IQ38" s="78"/>
      <c r="IR38" s="78"/>
      <c r="IS38" s="78"/>
      <c r="IT38" s="78"/>
      <c r="IU38" s="78"/>
      <c r="IV38" s="78"/>
      <c r="IW38" s="78"/>
      <c r="IX38" s="78"/>
      <c r="IY38" s="78"/>
      <c r="IZ38" s="78"/>
      <c r="JA38" s="78"/>
      <c r="JB38" s="78"/>
      <c r="JC38" s="78"/>
      <c r="JD38" s="78"/>
      <c r="JE38" s="78"/>
      <c r="JF38" s="78"/>
      <c r="JG38" s="78"/>
      <c r="JH38" s="78"/>
      <c r="JI38" s="78"/>
      <c r="JJ38" s="78"/>
      <c r="JK38" s="78"/>
      <c r="JL38" s="78"/>
      <c r="JM38" s="78"/>
      <c r="JN38" s="78"/>
      <c r="JO38" s="78"/>
      <c r="JP38" s="78"/>
      <c r="JQ38" s="78"/>
      <c r="JR38" s="78"/>
      <c r="JS38" s="78"/>
      <c r="JT38" s="78"/>
      <c r="JU38" s="78"/>
      <c r="JV38" s="78"/>
      <c r="JW38" s="78"/>
      <c r="JX38" s="78"/>
      <c r="JY38" s="78"/>
      <c r="JZ38" s="78"/>
      <c r="KA38" s="78"/>
      <c r="KB38" s="78"/>
      <c r="KC38" s="78"/>
      <c r="KD38" s="78"/>
      <c r="KE38" s="78"/>
      <c r="KF38" s="78"/>
      <c r="KG38" s="78"/>
      <c r="KH38" s="78"/>
      <c r="KI38" s="78"/>
      <c r="KJ38" s="78"/>
      <c r="KK38" s="78"/>
      <c r="KL38" s="78"/>
      <c r="KM38" s="78"/>
      <c r="KN38" s="78"/>
      <c r="KO38" s="78"/>
      <c r="KP38" s="78"/>
      <c r="KQ38" s="78"/>
      <c r="KR38" s="78"/>
      <c r="KS38" s="78"/>
      <c r="KT38" s="78"/>
      <c r="KU38" s="78"/>
      <c r="KV38" s="78"/>
      <c r="KW38" s="78"/>
      <c r="KX38" s="78"/>
      <c r="KY38" s="78"/>
    </row>
    <row r="39" ht="12.75">
      <c r="A39" s="71" t="n">
        <v>37</v>
      </c>
      <c r="B39" s="108" t="n">
        <f>((E39+Q39)*1.3)+((U39+AG39+AO39+AW39)*0.65)+((I39)*2.6)+((Y39+AK39+AS39+BA39)*0.65)+((M39+AC39)*1.3)</f>
        <v>263704.35</v>
      </c>
      <c r="C39" s="77"/>
      <c r="D39" s="108" t="n">
        <f>((G39+S39)*1.3)+((W39+AI39+AQ39+AY39)*0.65)+((K39)*2.6)+((AA39+AM39+AU39+BC39)*0.65)+((O39+AE39)*1.3)</f>
        <v>236067</v>
      </c>
      <c r="E39" s="14" t="n">
        <f>'Focused Minority Races'!E39</f>
        <v>24644</v>
      </c>
      <c r="F39" s="75" t="n">
        <f>IF(ISERROR(E39/(E39+G39)),"",(E39/(E39+G39)))</f>
        <v>0.504286971290593</v>
      </c>
      <c r="G39" s="14" t="n">
        <f>'Focused Minority Races'!G39</f>
        <v>24225</v>
      </c>
      <c r="H39" s="75" t="n">
        <f>IF(ISERROR(G39/(E39+G39)),"",(G39/(E39+G39)))</f>
        <v>0.495713028709407</v>
      </c>
      <c r="I39" s="14" t="n">
        <v>19694</v>
      </c>
      <c r="J39" s="75" t="n">
        <f>IF(ISERROR(I39/(I39+K39)),"",(I39/(I39+K39)))</f>
        <v>0.476402428699291</v>
      </c>
      <c r="K39" s="14" t="n">
        <v>21645</v>
      </c>
      <c r="L39" s="75" t="n">
        <f>IF(ISERROR(K39/(I39+K39)),"",(K39/(I39+K39)))</f>
        <v>0.523597571300709</v>
      </c>
      <c r="M39" s="14" t="n">
        <f>'Focused Minority Races'!I39</f>
        <v>23323</v>
      </c>
      <c r="N39" s="75" t="n">
        <f>IF(ISERROR(M39/(M39+O39)),"",(M39/(M39+O39)))</f>
        <v>0.555984648024983</v>
      </c>
      <c r="O39" s="14" t="n">
        <f>'Focused Minority Races'!K39</f>
        <v>18626</v>
      </c>
      <c r="P39" s="75" t="n">
        <f>IF(ISERROR(O39/(M39+O39)),"",(O39/(M39+O39)))</f>
        <v>0.444015351975017</v>
      </c>
      <c r="Q39" s="14" t="n">
        <f>'Focused Minority Races'!M39</f>
        <v>24612</v>
      </c>
      <c r="R39" s="75" t="n">
        <f>IF(ISERROR(Q39/(Q39+S39)),"",(Q39/(Q39+S39)))</f>
        <v>0.515520924971723</v>
      </c>
      <c r="S39" s="14" t="n">
        <f>'Focused Minority Races'!O39</f>
        <v>23130</v>
      </c>
      <c r="T39" s="75" t="n">
        <f>IF(ISERROR(S39/(Q39+S39)),"",(S39/(Q39+S39)))</f>
        <v>0.484479075028277</v>
      </c>
      <c r="U39" s="14" t="n">
        <f>'Focused Minority Races'!Q39</f>
        <v>19902</v>
      </c>
      <c r="V39" s="75" t="n">
        <f>IF(ISERROR(U39/(U39+W39)),"",(U39/(U39+W39)))</f>
        <v>0.550600343053173</v>
      </c>
      <c r="W39" s="14" t="n">
        <f>'Focused Minority Races'!S39</f>
        <v>16244</v>
      </c>
      <c r="X39" s="75" t="n">
        <f>IF(ISERROR(W39/(U39+W39)),"",(W39/(U39+W39)))</f>
        <v>0.449399656946827</v>
      </c>
      <c r="Y39" s="14" t="n">
        <v>15426</v>
      </c>
      <c r="Z39" s="75" t="n">
        <f>IF(ISERROR(Y39/(Y39+AA39)),"",(Y39/(Y39+AA39)))</f>
        <v>0.594909371384497</v>
      </c>
      <c r="AA39" s="14" t="n">
        <v>10504</v>
      </c>
      <c r="AB39" s="75" t="n">
        <f>IF(ISERROR(AA39/(Y39+AA39)),"",(AA39/(Y39+AA39)))</f>
        <v>0.405090628615503</v>
      </c>
      <c r="AC39" s="14" t="n">
        <v>26153</v>
      </c>
      <c r="AD39" s="75" t="n">
        <f>IF(ISERROR(AC39/(AC39+AE39)),"",(AC39/(AC39+AE39)))</f>
        <v>0.652243309973315</v>
      </c>
      <c r="AE39" s="14" t="n">
        <v>13944</v>
      </c>
      <c r="AF39" s="75" t="n">
        <f>IF(ISERROR(AE39/(AC39+AE39)),"",(AE39/(AC39+AE39)))</f>
        <v>0.347756690026685</v>
      </c>
      <c r="AG39" s="14" t="n">
        <f>'Focused Minority Races'!U39</f>
        <v>20044</v>
      </c>
      <c r="AH39" s="75" t="n">
        <f>IF(ISERROR(AG39/(AG39+AI39)),"",(AG39/(AG39+AI39)))</f>
        <v>0.558639910813824</v>
      </c>
      <c r="AI39" s="14" t="n">
        <f>'Focused Minority Races'!W39</f>
        <v>15836</v>
      </c>
      <c r="AJ39" s="75" t="n">
        <f>IF(ISERROR(AI39/(AG39+AI39)),"",(AI39/(AG39+AI39)))</f>
        <v>0.441360089186176</v>
      </c>
      <c r="AK39" s="14" t="n">
        <v>12802</v>
      </c>
      <c r="AL39" s="75" t="n">
        <f>IF(ISERROR(AK39/(AK39+AM39)),"",(AK39/(AK39+AM39)))</f>
        <v>0.472764873148935</v>
      </c>
      <c r="AM39" s="14" t="n">
        <v>14277</v>
      </c>
      <c r="AN39" s="75" t="n">
        <f>IF(ISERROR(AM39/(AK39+AM39)),"",(AM39/(AK39+AM39)))</f>
        <v>0.527235126851065</v>
      </c>
      <c r="AO39" s="14" t="n">
        <v>18080</v>
      </c>
      <c r="AP39" s="75" t="n">
        <f>IF(ISERROR(AO39/(AO39+AQ39)),"",(AO39/(AO39+AQ39)))</f>
        <v>0.52918105719136</v>
      </c>
      <c r="AQ39" s="14" t="n">
        <v>16086</v>
      </c>
      <c r="AR39" s="75" t="n">
        <f>IF(ISERROR(AQ39/(AO39+AQ39)),"",(AQ39/(AO39+AQ39)))</f>
        <v>0.47081894280864</v>
      </c>
      <c r="AS39" s="14" t="n">
        <v>11926</v>
      </c>
      <c r="AT39" s="75" t="n">
        <f>IF(ISERROR(AS39/(AS39+AU39)),"",(AS39/(AS39+AU39)))</f>
        <v>0.464209256159745</v>
      </c>
      <c r="AU39" s="14" t="n">
        <v>13765</v>
      </c>
      <c r="AV39" s="75" t="n">
        <f>IF(ISERROR(AU39/(AS39+AU39)),"",(AU39/(AS39+AU39)))</f>
        <v>0.535790743840255</v>
      </c>
      <c r="AW39" s="14" t="n">
        <v>20050</v>
      </c>
      <c r="AX39" s="75" t="n">
        <f>IF(ISERROR(AW39/(AW39+AY39)),"",(AW39/(AW39+AY39)))</f>
        <v>0.567217381464298</v>
      </c>
      <c r="AY39" s="14" t="n">
        <v>15298</v>
      </c>
      <c r="AZ39" s="75" t="n">
        <f>IF(ISERROR(AY39/(AW39+AY39)),"",(AY39/(AW39+AY39)))</f>
        <v>0.432782618535702</v>
      </c>
      <c r="BA39" s="14" t="n">
        <f>'Focused Minority Races'!Y39</f>
        <v>11229</v>
      </c>
      <c r="BB39" s="75" t="n">
        <f>IF(ISERROR(BA39/(BA39+BC39)),"",(BA39/(BA39+BC39)))</f>
        <v>0.432400169432785</v>
      </c>
      <c r="BC39" s="14" t="n">
        <f>'Focused Minority Races'!AA39</f>
        <v>14740</v>
      </c>
      <c r="BD39" s="75" t="n">
        <f>IF(ISERROR(BC39/(BA39+BC39)),"",(BC39/(BA39+BC39)))</f>
        <v>0.567599830567215</v>
      </c>
      <c r="BE39" s="78" t="n">
        <v>2730</v>
      </c>
      <c r="BF39" s="78"/>
      <c r="BG39" s="78" t="n">
        <v>1973</v>
      </c>
      <c r="BH39" s="78"/>
      <c r="BI39" s="78" t="n">
        <v>5831</v>
      </c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8"/>
      <c r="FE39" s="78"/>
      <c r="FF39" s="78"/>
      <c r="FG39" s="78"/>
      <c r="FH39" s="78"/>
      <c r="FI39" s="78"/>
      <c r="FJ39" s="78"/>
      <c r="FK39" s="78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8"/>
      <c r="FW39" s="78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8"/>
      <c r="GI39" s="78"/>
      <c r="GJ39" s="78"/>
      <c r="GK39" s="78"/>
      <c r="GL39" s="78"/>
      <c r="GM39" s="78"/>
      <c r="GN39" s="78"/>
      <c r="GO39" s="78"/>
      <c r="GP39" s="78"/>
      <c r="GQ39" s="78"/>
      <c r="GR39" s="78"/>
      <c r="GS39" s="78"/>
      <c r="GT39" s="78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78"/>
      <c r="HG39" s="78"/>
      <c r="HH39" s="78"/>
      <c r="HI39" s="78"/>
      <c r="HJ39" s="78"/>
      <c r="HK39" s="78"/>
      <c r="HL39" s="78"/>
      <c r="HM39" s="78"/>
      <c r="HN39" s="78"/>
      <c r="HO39" s="78"/>
      <c r="HP39" s="78"/>
      <c r="HQ39" s="78"/>
      <c r="HR39" s="78"/>
      <c r="HS39" s="78"/>
      <c r="HT39" s="78"/>
      <c r="HU39" s="78"/>
      <c r="HV39" s="78"/>
      <c r="HW39" s="78"/>
      <c r="HX39" s="78"/>
      <c r="HY39" s="78"/>
      <c r="HZ39" s="78"/>
      <c r="IA39" s="78"/>
      <c r="IB39" s="78"/>
      <c r="IC39" s="78"/>
      <c r="ID39" s="78"/>
      <c r="IE39" s="78"/>
      <c r="IF39" s="78"/>
      <c r="IG39" s="78"/>
      <c r="IH39" s="78"/>
      <c r="II39" s="78"/>
      <c r="IJ39" s="78"/>
      <c r="IK39" s="78"/>
      <c r="IL39" s="78"/>
      <c r="IM39" s="78"/>
      <c r="IN39" s="78"/>
      <c r="IO39" s="78"/>
      <c r="IP39" s="78"/>
      <c r="IQ39" s="78"/>
      <c r="IR39" s="78"/>
      <c r="IS39" s="78"/>
      <c r="IT39" s="78"/>
      <c r="IU39" s="78"/>
      <c r="IV39" s="78"/>
      <c r="IW39" s="78"/>
      <c r="IX39" s="78"/>
      <c r="IY39" s="78"/>
      <c r="IZ39" s="78"/>
      <c r="JA39" s="78"/>
      <c r="JB39" s="78"/>
      <c r="JC39" s="78"/>
      <c r="JD39" s="78"/>
      <c r="JE39" s="78"/>
      <c r="JF39" s="78"/>
      <c r="JG39" s="78"/>
      <c r="JH39" s="78"/>
      <c r="JI39" s="78"/>
      <c r="JJ39" s="78"/>
      <c r="JK39" s="78"/>
      <c r="JL39" s="78"/>
      <c r="JM39" s="78"/>
      <c r="JN39" s="78"/>
      <c r="JO39" s="78"/>
      <c r="JP39" s="78"/>
      <c r="JQ39" s="78"/>
      <c r="JR39" s="78"/>
      <c r="JS39" s="78"/>
      <c r="JT39" s="78"/>
      <c r="JU39" s="78"/>
      <c r="JV39" s="78"/>
      <c r="JW39" s="78"/>
      <c r="JX39" s="78"/>
      <c r="JY39" s="78"/>
      <c r="JZ39" s="78"/>
      <c r="KA39" s="78"/>
      <c r="KB39" s="78"/>
      <c r="KC39" s="78"/>
      <c r="KD39" s="78"/>
      <c r="KE39" s="78"/>
      <c r="KF39" s="78"/>
      <c r="KG39" s="78"/>
      <c r="KH39" s="78"/>
      <c r="KI39" s="78"/>
      <c r="KJ39" s="78"/>
      <c r="KK39" s="78"/>
      <c r="KL39" s="78"/>
      <c r="KM39" s="78"/>
      <c r="KN39" s="78"/>
      <c r="KO39" s="78"/>
      <c r="KP39" s="78"/>
      <c r="KQ39" s="78"/>
      <c r="KR39" s="78"/>
      <c r="KS39" s="78"/>
      <c r="KT39" s="78"/>
      <c r="KU39" s="78"/>
      <c r="KV39" s="78"/>
      <c r="KW39" s="78"/>
      <c r="KX39" s="78"/>
      <c r="KY39" s="78"/>
    </row>
    <row r="40" ht="12.75">
      <c r="A40" s="71" t="n">
        <v>38</v>
      </c>
      <c r="B40" s="108" t="n">
        <f>((E40+Q40)*1.3)+((U40+AG40+AO40+AW40)*0.65)+((I40)*2.6)+((Y40+AK40+AS40+BA40)*0.65)+((M40+AC40)*1.3)</f>
        <v>275835.3</v>
      </c>
      <c r="C40" s="78"/>
      <c r="D40" s="108" t="n">
        <f>((G40+S40)*1.3)+((W40+AI40+AQ40+AY40)*0.65)+((K40)*2.6)+((AA40+AM40+AU40+BC40)*0.65)+((O40+AE40)*1.3)</f>
        <v>259781.6</v>
      </c>
      <c r="E40" s="14" t="n">
        <f>'Focused Minority Races'!E40</f>
        <v>25027</v>
      </c>
      <c r="F40" s="75" t="n">
        <f>IF(ISERROR(E40/(E40+G40)),"",(E40/(E40+G40)))</f>
        <v>0.47638717045779</v>
      </c>
      <c r="G40" s="14" t="n">
        <f>'Focused Minority Races'!G40</f>
        <v>27508</v>
      </c>
      <c r="H40" s="75" t="n">
        <f>IF(ISERROR(G40/(E40+G40)),"",(G40/(E40+G40)))</f>
        <v>0.52361282954221</v>
      </c>
      <c r="I40" s="14" t="n">
        <v>20595</v>
      </c>
      <c r="J40" s="75" t="n">
        <f>IF(ISERROR(I40/(I40+K40)),"",(I40/(I40+K40)))</f>
        <v>0.462372592160208</v>
      </c>
      <c r="K40" s="14" t="n">
        <v>23947</v>
      </c>
      <c r="L40" s="75" t="n">
        <f>IF(ISERROR(K40/(I40+K40)),"",(K40/(I40+K40)))</f>
        <v>0.537627407839792</v>
      </c>
      <c r="M40" s="14" t="n">
        <f>'Focused Minority Races'!I40</f>
        <v>25020</v>
      </c>
      <c r="N40" s="75" t="n">
        <f>IF(ISERROR(M40/(M40+O40)),"",(M40/(M40+O40)))</f>
        <v>0.556160668637606</v>
      </c>
      <c r="O40" s="14" t="n">
        <f>'Focused Minority Races'!K40</f>
        <v>19967</v>
      </c>
      <c r="P40" s="75" t="n">
        <f>IF(ISERROR(O40/(M40+O40)),"",(O40/(M40+O40)))</f>
        <v>0.443839331362394</v>
      </c>
      <c r="Q40" s="14" t="n">
        <f>'Focused Minority Races'!M40</f>
        <v>25216</v>
      </c>
      <c r="R40" s="75" t="n">
        <f>IF(ISERROR(Q40/(Q40+S40)),"",(Q40/(Q40+S40)))</f>
        <v>0.492490381047245</v>
      </c>
      <c r="S40" s="14" t="n">
        <f>'Focused Minority Races'!O40</f>
        <v>25985</v>
      </c>
      <c r="T40" s="75" t="n">
        <f>IF(ISERROR(S40/(Q40+S40)),"",(S40/(Q40+S40)))</f>
        <v>0.507509618952755</v>
      </c>
      <c r="U40" s="14" t="n">
        <f>'Focused Minority Races'!Q40</f>
        <v>20902</v>
      </c>
      <c r="V40" s="75" t="n">
        <f>IF(ISERROR(U40/(U40+W40)),"",(U40/(U40+W40)))</f>
        <v>0.533690795352994</v>
      </c>
      <c r="W40" s="14" t="n">
        <f>'Focused Minority Races'!S40</f>
        <v>18263</v>
      </c>
      <c r="X40" s="75" t="n">
        <f>IF(ISERROR(W40/(U40+W40)),"",(W40/(U40+W40)))</f>
        <v>0.466309204647006</v>
      </c>
      <c r="Y40" s="14" t="n">
        <v>16138</v>
      </c>
      <c r="Z40" s="75" t="n">
        <f>IF(ISERROR(Y40/(Y40+AA40)),"",(Y40/(Y40+AA40)))</f>
        <v>0.596400458257881</v>
      </c>
      <c r="AA40" s="14" t="n">
        <v>10921</v>
      </c>
      <c r="AB40" s="75" t="n">
        <f>IF(ISERROR(AA40/(Y40+AA40)),"",(AA40/(Y40+AA40)))</f>
        <v>0.403599541742119</v>
      </c>
      <c r="AC40" s="14" t="n">
        <v>28074</v>
      </c>
      <c r="AD40" s="75" t="n">
        <f>IF(ISERROR(AC40/(AC40+AE40)),"",(AC40/(AC40+AE40)))</f>
        <v>0.654741359205187</v>
      </c>
      <c r="AE40" s="14" t="n">
        <v>14804</v>
      </c>
      <c r="AF40" s="75" t="n">
        <f>IF(ISERROR(AE40/(AC40+AE40)),"",(AE40/(AC40+AE40)))</f>
        <v>0.345258640794813</v>
      </c>
      <c r="AG40" s="14" t="n">
        <f>'Focused Minority Races'!U40</f>
        <v>20849</v>
      </c>
      <c r="AH40" s="75" t="n">
        <f>IF(ISERROR(AG40/(AG40+AI40)),"",(AG40/(AG40+AI40)))</f>
        <v>0.537289970106175</v>
      </c>
      <c r="AI40" s="14" t="n">
        <f>'Focused Minority Races'!W40</f>
        <v>17955</v>
      </c>
      <c r="AJ40" s="75" t="n">
        <f>IF(ISERROR(AI40/(AG40+AI40)),"",(AI40/(AG40+AI40)))</f>
        <v>0.462710029893825</v>
      </c>
      <c r="AK40" s="14" t="n">
        <v>13588</v>
      </c>
      <c r="AL40" s="75" t="n">
        <f>IF(ISERROR(AK40/(AK40+AM40)),"",(AK40/(AK40+AM40)))</f>
        <v>0.47855180671973</v>
      </c>
      <c r="AM40" s="14" t="n">
        <v>14806</v>
      </c>
      <c r="AN40" s="75" t="n">
        <f>IF(ISERROR(AM40/(AK40+AM40)),"",(AM40/(AK40+AM40)))</f>
        <v>0.52144819328027</v>
      </c>
      <c r="AO40" s="14" t="n">
        <v>18804</v>
      </c>
      <c r="AP40" s="75" t="n">
        <f>IF(ISERROR(AO40/(AO40+AQ40)),"",(AO40/(AO40+AQ40)))</f>
        <v>0.508752468818484</v>
      </c>
      <c r="AQ40" s="14" t="n">
        <v>18157</v>
      </c>
      <c r="AR40" s="75" t="n">
        <f>IF(ISERROR(AQ40/(AO40+AQ40)),"",(AQ40/(AO40+AQ40)))</f>
        <v>0.491247531181516</v>
      </c>
      <c r="AS40" s="14" t="n">
        <v>12443</v>
      </c>
      <c r="AT40" s="75" t="n">
        <f>IF(ISERROR(AS40/(AS40+AU40)),"",(AS40/(AS40+AU40)))</f>
        <v>0.461501372301758</v>
      </c>
      <c r="AU40" s="14" t="n">
        <v>14519</v>
      </c>
      <c r="AV40" s="75" t="n">
        <f>IF(ISERROR(AU40/(AS40+AU40)),"",(AU40/(AS40+AU40)))</f>
        <v>0.538498627698242</v>
      </c>
      <c r="AW40" s="14" t="n">
        <v>20806</v>
      </c>
      <c r="AX40" s="75" t="n">
        <f>IF(ISERROR(AW40/(AW40+AY40)),"",(AW40/(AW40+AY40)))</f>
        <v>0.544773774612484</v>
      </c>
      <c r="AY40" s="14" t="n">
        <v>17386</v>
      </c>
      <c r="AZ40" s="75" t="n">
        <f>IF(ISERROR(AY40/(AW40+AY40)),"",(AY40/(AW40+AY40)))</f>
        <v>0.455226225387516</v>
      </c>
      <c r="BA40" s="14" t="n">
        <f>'Focused Minority Races'!Y40</f>
        <v>11778</v>
      </c>
      <c r="BB40" s="75" t="n">
        <f>IF(ISERROR(BA40/(BA40+BC40)),"",(BA40/(BA40+BC40)))</f>
        <v>0.434308049706848</v>
      </c>
      <c r="BC40" s="14" t="n">
        <f>'Focused Minority Races'!AA40</f>
        <v>15341</v>
      </c>
      <c r="BD40" s="75" t="n">
        <f>IF(ISERROR(BC40/(BA40+BC40)),"",(BC40/(BA40+BC40)))</f>
        <v>0.565691950293152</v>
      </c>
      <c r="BE40" s="78" t="n">
        <v>2718</v>
      </c>
      <c r="BF40" s="78"/>
      <c r="BG40" s="78" t="n">
        <v>1919</v>
      </c>
      <c r="BH40" s="78"/>
      <c r="BI40" s="78" t="n">
        <v>5667</v>
      </c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 s="78"/>
      <c r="FB40" s="78"/>
      <c r="FC40" s="78"/>
      <c r="FD40" s="78"/>
      <c r="FE40" s="78"/>
      <c r="FF40" s="78"/>
      <c r="FG40" s="78"/>
      <c r="FH40" s="78"/>
      <c r="FI40" s="78"/>
      <c r="FJ40" s="78"/>
      <c r="FK40" s="78"/>
      <c r="FL40" s="78"/>
      <c r="FM40" s="78"/>
      <c r="FN40" s="78"/>
      <c r="FO40" s="78"/>
      <c r="FP40" s="78"/>
      <c r="FQ40" s="78"/>
      <c r="FR40" s="78"/>
      <c r="FS40" s="78"/>
      <c r="FT40" s="78"/>
      <c r="FU40" s="78"/>
      <c r="FV40" s="78"/>
      <c r="FW40" s="78"/>
      <c r="FX40" s="78"/>
      <c r="FY40" s="78"/>
      <c r="FZ40" s="78"/>
      <c r="GA40" s="78"/>
      <c r="GB40" s="78"/>
      <c r="GC40" s="78"/>
      <c r="GD40" s="78"/>
      <c r="GE40" s="78"/>
      <c r="GF40" s="78"/>
      <c r="GG40" s="78"/>
      <c r="GH40" s="78"/>
      <c r="GI40" s="78"/>
      <c r="GJ40" s="78"/>
      <c r="GK40" s="78"/>
      <c r="GL40" s="78"/>
      <c r="GM40" s="78"/>
      <c r="GN40" s="78"/>
      <c r="GO40" s="78"/>
      <c r="GP40" s="78"/>
      <c r="GQ40" s="78"/>
      <c r="GR40" s="78"/>
      <c r="GS40" s="78"/>
      <c r="GT40" s="78"/>
      <c r="GU40" s="78"/>
      <c r="GV40" s="78"/>
      <c r="GW40" s="78"/>
      <c r="GX40" s="78"/>
      <c r="GY40" s="78"/>
      <c r="GZ40" s="78"/>
      <c r="HA40" s="78"/>
      <c r="HB40" s="78"/>
      <c r="HC40" s="78"/>
      <c r="HD40" s="78"/>
      <c r="HE40" s="78"/>
      <c r="HF40" s="78"/>
      <c r="HG40" s="78"/>
      <c r="HH40" s="78"/>
      <c r="HI40" s="78"/>
      <c r="HJ40" s="78"/>
      <c r="HK40" s="78"/>
      <c r="HL40" s="78"/>
      <c r="HM40" s="78"/>
      <c r="HN40" s="78"/>
      <c r="HO40" s="78"/>
      <c r="HP40" s="78"/>
      <c r="HQ40" s="78"/>
      <c r="HR40" s="78"/>
      <c r="HS40" s="78"/>
      <c r="HT40" s="78"/>
      <c r="HU40" s="78"/>
      <c r="HV40" s="78"/>
      <c r="HW40" s="78"/>
      <c r="HX40" s="78"/>
      <c r="HY40" s="78"/>
      <c r="HZ40" s="78"/>
      <c r="IA40" s="78"/>
      <c r="IB40" s="78"/>
      <c r="IC40" s="78"/>
      <c r="ID40" s="78"/>
      <c r="IE40" s="78"/>
      <c r="IF40" s="78"/>
      <c r="IG40" s="78"/>
      <c r="IH40" s="78"/>
      <c r="II40" s="78"/>
      <c r="IJ40" s="78"/>
      <c r="IK40" s="78"/>
      <c r="IL40" s="78"/>
      <c r="IM40" s="78"/>
      <c r="IN40" s="78"/>
      <c r="IO40" s="78"/>
      <c r="IP40" s="78"/>
      <c r="IQ40" s="78"/>
      <c r="IR40" s="78"/>
      <c r="IS40" s="78"/>
      <c r="IT40" s="78"/>
      <c r="IU40" s="78"/>
      <c r="IV40" s="78"/>
      <c r="IW40" s="78"/>
      <c r="IX40" s="78"/>
      <c r="IY40" s="78"/>
      <c r="IZ40" s="78"/>
      <c r="JA40" s="78"/>
      <c r="JB40" s="78"/>
      <c r="JC40" s="78"/>
      <c r="JD40" s="78"/>
      <c r="JE40" s="78"/>
      <c r="JF40" s="78"/>
      <c r="JG40" s="78"/>
      <c r="JH40" s="78"/>
      <c r="JI40" s="78"/>
      <c r="JJ40" s="78"/>
      <c r="JK40" s="78"/>
      <c r="JL40" s="78"/>
      <c r="JM40" s="78"/>
      <c r="JN40" s="78"/>
      <c r="JO40" s="78"/>
      <c r="JP40" s="78"/>
      <c r="JQ40" s="78"/>
      <c r="JR40" s="78"/>
      <c r="JS40" s="78"/>
      <c r="JT40" s="78"/>
      <c r="JU40" s="78"/>
      <c r="JV40" s="78"/>
      <c r="JW40" s="78"/>
      <c r="JX40" s="78"/>
      <c r="JY40" s="78"/>
      <c r="JZ40" s="78"/>
      <c r="KA40" s="78"/>
      <c r="KB40" s="78"/>
      <c r="KC40" s="78"/>
      <c r="KD40" s="78"/>
      <c r="KE40" s="78"/>
      <c r="KF40" s="78"/>
      <c r="KG40" s="78"/>
      <c r="KH40" s="78"/>
      <c r="KI40" s="78"/>
      <c r="KJ40" s="78"/>
      <c r="KK40" s="78"/>
      <c r="KL40" s="78"/>
      <c r="KM40" s="78"/>
      <c r="KN40" s="78"/>
      <c r="KO40" s="78"/>
      <c r="KP40" s="78"/>
      <c r="KQ40" s="78"/>
      <c r="KR40" s="78"/>
      <c r="KS40" s="78"/>
      <c r="KT40" s="78"/>
      <c r="KU40" s="78"/>
      <c r="KV40" s="78"/>
      <c r="KW40" s="78"/>
      <c r="KX40" s="78"/>
      <c r="KY40" s="78"/>
    </row>
    <row r="41" ht="12.75">
      <c r="A41" s="71" t="n">
        <v>39</v>
      </c>
      <c r="B41" s="108" t="n">
        <f>((E41+Q41)*1.3)+((U41+AG41+AO41+AW41)*0.65)+((I41)*2.6)+((Y41+AK41+AS41+BA41)*0.65)+((M41+AC41)*1.3)</f>
        <v>214269.25</v>
      </c>
      <c r="C41" s="77"/>
      <c r="D41" s="108" t="n">
        <f>((G41+S41)*1.3)+((W41+AI41+AQ41+AY41)*0.65)+((K41)*2.6)+((AA41+AM41+AU41+BC41)*0.65)+((O41+AE41)*1.3)</f>
        <v>325098.8</v>
      </c>
      <c r="E41" s="14" t="n">
        <f>'Focused Minority Races'!E41</f>
        <v>18971</v>
      </c>
      <c r="F41" s="75" t="n">
        <f>IF(ISERROR(E41/(E41+G41)),"",(E41/(E41+G41)))</f>
        <v>0.344952360171649</v>
      </c>
      <c r="G41" s="14" t="n">
        <f>'Focused Minority Races'!G41</f>
        <v>36025</v>
      </c>
      <c r="H41" s="75" t="n">
        <f>IF(ISERROR(G41/(E41+G41)),"",(G41/(E41+G41)))</f>
        <v>0.655047639828351</v>
      </c>
      <c r="I41" s="14" t="n">
        <v>14303</v>
      </c>
      <c r="J41" s="75" t="n">
        <f>IF(ISERROR(I41/(I41+K41)),"",(I41/(I41+K41)))</f>
        <v>0.324640246947206</v>
      </c>
      <c r="K41" s="14" t="n">
        <v>29755</v>
      </c>
      <c r="L41" s="75" t="n">
        <f>IF(ISERROR(K41/(I41+K41)),"",(K41/(I41+K41)))</f>
        <v>0.675359753052794</v>
      </c>
      <c r="M41" s="14" t="n">
        <f>'Focused Minority Races'!I41</f>
        <v>19617</v>
      </c>
      <c r="N41" s="75" t="n">
        <f>IF(ISERROR(M41/(M41+O41)),"",(M41/(M41+O41)))</f>
        <v>0.451442905141069</v>
      </c>
      <c r="O41" s="14" t="n">
        <f>'Focused Minority Races'!K41</f>
        <v>23837</v>
      </c>
      <c r="P41" s="75" t="n">
        <f>IF(ISERROR(O41/(M41+O41)),"",(O41/(M41+O41)))</f>
        <v>0.548557094858931</v>
      </c>
      <c r="Q41" s="14" t="n">
        <f>'Focused Minority Races'!M41</f>
        <v>19323</v>
      </c>
      <c r="R41" s="75" t="n">
        <f>IF(ISERROR(Q41/(Q41+S41)),"",(Q41/(Q41+S41)))</f>
        <v>0.360503731343284</v>
      </c>
      <c r="S41" s="14" t="n">
        <f>'Focused Minority Races'!O41</f>
        <v>34277</v>
      </c>
      <c r="T41" s="75" t="n">
        <f>IF(ISERROR(S41/(Q41+S41)),"",(S41/(Q41+S41)))</f>
        <v>0.639496268656716</v>
      </c>
      <c r="U41" s="14" t="n">
        <f>'Focused Minority Races'!Q41</f>
        <v>16275</v>
      </c>
      <c r="V41" s="75" t="n">
        <f>IF(ISERROR(U41/(U41+W41)),"",(U41/(U41+W41)))</f>
        <v>0.413417329235146</v>
      </c>
      <c r="W41" s="14" t="n">
        <f>'Focused Minority Races'!S41</f>
        <v>23092</v>
      </c>
      <c r="X41" s="75" t="n">
        <f>IF(ISERROR(W41/(U41+W41)),"",(W41/(U41+W41)))</f>
        <v>0.586582670764854</v>
      </c>
      <c r="Y41" s="14" t="n">
        <v>14188</v>
      </c>
      <c r="Z41" s="75" t="n">
        <f>IF(ISERROR(Y41/(Y41+AA41)),"",(Y41/(Y41+AA41)))</f>
        <v>0.50680478656903</v>
      </c>
      <c r="AA41" s="14" t="n">
        <v>13807</v>
      </c>
      <c r="AB41" s="75" t="n">
        <f>IF(ISERROR(AA41/(Y41+AA41)),"",(AA41/(Y41+AA41)))</f>
        <v>0.49319521343097</v>
      </c>
      <c r="AC41" s="14" t="n">
        <v>23599</v>
      </c>
      <c r="AD41" s="75" t="n">
        <f>IF(ISERROR(AC41/(AC41+AE41)),"",(AC41/(AC41+AE41)))</f>
        <v>0.569460196423832</v>
      </c>
      <c r="AE41" s="14" t="n">
        <v>17842</v>
      </c>
      <c r="AF41" s="75" t="n">
        <f>IF(ISERROR(AE41/(AC41+AE41)),"",(AE41/(AC41+AE41)))</f>
        <v>0.430539803576169</v>
      </c>
      <c r="AG41" s="14" t="n">
        <f>'Focused Minority Races'!U41</f>
        <v>16564</v>
      </c>
      <c r="AH41" s="75" t="n">
        <f>IF(ISERROR(AG41/(AG41+AI41)),"",(AG41/(AG41+AI41)))</f>
        <v>0.424663504678887</v>
      </c>
      <c r="AI41" s="14" t="n">
        <f>'Focused Minority Races'!W41</f>
        <v>22441</v>
      </c>
      <c r="AJ41" s="75" t="n">
        <f>IF(ISERROR(AI41/(AG41+AI41)),"",(AI41/(AG41+AI41)))</f>
        <v>0.575336495321113</v>
      </c>
      <c r="AK41" s="14" t="n">
        <v>11929</v>
      </c>
      <c r="AL41" s="75" t="n">
        <f>IF(ISERROR(AK41/(AK41+AM41)),"",(AK41/(AK41+AM41)))</f>
        <v>0.409762297334433</v>
      </c>
      <c r="AM41" s="14" t="n">
        <v>17183</v>
      </c>
      <c r="AN41" s="75" t="n">
        <f>IF(ISERROR(AM41/(AK41+AM41)),"",(AM41/(AK41+AM41)))</f>
        <v>0.590237702665567</v>
      </c>
      <c r="AO41" s="14" t="n">
        <v>14141</v>
      </c>
      <c r="AP41" s="75" t="n">
        <f>IF(ISERROR(AO41/(AO41+AQ41)),"",(AO41/(AO41+AQ41)))</f>
        <v>0.380717766470129</v>
      </c>
      <c r="AQ41" s="14" t="n">
        <v>23002</v>
      </c>
      <c r="AR41" s="75" t="n">
        <f>IF(ISERROR(AQ41/(AO41+AQ41)),"",(AQ41/(AO41+AQ41)))</f>
        <v>0.619282233529871</v>
      </c>
      <c r="AS41" s="14" t="n">
        <v>10409</v>
      </c>
      <c r="AT41" s="75" t="n">
        <f>IF(ISERROR(AS41/(AS41+AU41)),"",(AS41/(AS41+AU41)))</f>
        <v>0.374532239493379</v>
      </c>
      <c r="AU41" s="14" t="n">
        <v>17383</v>
      </c>
      <c r="AV41" s="75" t="n">
        <f>IF(ISERROR(AU41/(AS41+AU41)),"",(AU41/(AS41+AU41)))</f>
        <v>0.625467760506621</v>
      </c>
      <c r="AW41" s="14" t="n">
        <v>16222</v>
      </c>
      <c r="AX41" s="75" t="n">
        <f>IF(ISERROR(AW41/(AW41+AY41)),"",(AW41/(AW41+AY41)))</f>
        <v>0.42392724611927</v>
      </c>
      <c r="AY41" s="14" t="n">
        <v>22044</v>
      </c>
      <c r="AZ41" s="75" t="n">
        <f>IF(ISERROR(AY41/(AW41+AY41)),"",(AY41/(AW41+AY41)))</f>
        <v>0.57607275388073</v>
      </c>
      <c r="BA41" s="14" t="n">
        <f>'Focused Minority Races'!Y41</f>
        <v>9685</v>
      </c>
      <c r="BB41" s="75" t="n">
        <f>IF(ISERROR(BA41/(BA41+BC41)),"",(BA41/(BA41+BC41)))</f>
        <v>0.347095294412787</v>
      </c>
      <c r="BC41" s="14" t="n">
        <f>'Focused Minority Races'!AA41</f>
        <v>18218</v>
      </c>
      <c r="BD41" s="75" t="n">
        <f>IF(ISERROR(BC41/(BA41+BC41)),"",(BC41/(BA41+BC41)))</f>
        <v>0.652904705587213</v>
      </c>
      <c r="BE41" s="78" t="n">
        <v>1931</v>
      </c>
      <c r="BF41" s="78"/>
      <c r="BG41" s="78" t="n">
        <v>1089</v>
      </c>
      <c r="BH41" s="78"/>
      <c r="BI41" s="78" t="n">
        <v>4838</v>
      </c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8"/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  <c r="FU41" s="78"/>
      <c r="FV41" s="78"/>
      <c r="FW41" s="78"/>
      <c r="FX41" s="78"/>
      <c r="FY41" s="78"/>
      <c r="FZ41" s="78"/>
      <c r="GA41" s="78"/>
      <c r="GB41" s="78"/>
      <c r="GC41" s="78"/>
      <c r="GD41" s="78"/>
      <c r="GE41" s="78"/>
      <c r="GF41" s="78"/>
      <c r="GG41" s="78"/>
      <c r="GH41" s="78"/>
      <c r="GI41" s="78"/>
      <c r="GJ41" s="78"/>
      <c r="GK41" s="78"/>
      <c r="GL41" s="78"/>
      <c r="GM41" s="78"/>
      <c r="GN41" s="78"/>
      <c r="GO41" s="78"/>
      <c r="GP41" s="78"/>
      <c r="GQ41" s="78"/>
      <c r="GR41" s="78"/>
      <c r="GS41" s="78"/>
      <c r="GT41" s="78"/>
      <c r="GU41" s="78"/>
      <c r="GV41" s="78"/>
      <c r="GW41" s="78"/>
      <c r="GX41" s="78"/>
      <c r="GY41" s="78"/>
      <c r="GZ41" s="78"/>
      <c r="HA41" s="78"/>
      <c r="HB41" s="78"/>
      <c r="HC41" s="78"/>
      <c r="HD41" s="78"/>
      <c r="HE41" s="78"/>
      <c r="HF41" s="78"/>
      <c r="HG41" s="78"/>
      <c r="HH41" s="78"/>
      <c r="HI41" s="78"/>
      <c r="HJ41" s="78"/>
      <c r="HK41" s="78"/>
      <c r="HL41" s="78"/>
      <c r="HM41" s="78"/>
      <c r="HN41" s="78"/>
      <c r="HO41" s="78"/>
      <c r="HP41" s="78"/>
      <c r="HQ41" s="78"/>
      <c r="HR41" s="78"/>
      <c r="HS41" s="78"/>
      <c r="HT41" s="78"/>
      <c r="HU41" s="78"/>
      <c r="HV41" s="78"/>
      <c r="HW41" s="78"/>
      <c r="HX41" s="78"/>
      <c r="HY41" s="78"/>
      <c r="HZ41" s="78"/>
      <c r="IA41" s="78"/>
      <c r="IB41" s="78"/>
      <c r="IC41" s="78"/>
      <c r="ID41" s="78"/>
      <c r="IE41" s="78"/>
      <c r="IF41" s="78"/>
      <c r="IG41" s="78"/>
      <c r="IH41" s="78"/>
      <c r="II41" s="78"/>
      <c r="IJ41" s="78"/>
      <c r="IK41" s="78"/>
      <c r="IL41" s="78"/>
      <c r="IM41" s="78"/>
      <c r="IN41" s="78"/>
      <c r="IO41" s="78"/>
      <c r="IP41" s="78"/>
      <c r="IQ41" s="78"/>
      <c r="IR41" s="78"/>
      <c r="IS41" s="78"/>
      <c r="IT41" s="78"/>
      <c r="IU41" s="78"/>
      <c r="IV41" s="78"/>
      <c r="IW41" s="78"/>
      <c r="IX41" s="78"/>
      <c r="IY41" s="78"/>
      <c r="IZ41" s="78"/>
      <c r="JA41" s="78"/>
      <c r="JB41" s="78"/>
      <c r="JC41" s="78"/>
      <c r="JD41" s="78"/>
      <c r="JE41" s="78"/>
      <c r="JF41" s="78"/>
      <c r="JG41" s="78"/>
      <c r="JH41" s="78"/>
      <c r="JI41" s="78"/>
      <c r="JJ41" s="78"/>
      <c r="JK41" s="78"/>
      <c r="JL41" s="78"/>
      <c r="JM41" s="78"/>
      <c r="JN41" s="78"/>
      <c r="JO41" s="78"/>
      <c r="JP41" s="78"/>
      <c r="JQ41" s="78"/>
      <c r="JR41" s="78"/>
      <c r="JS41" s="78"/>
      <c r="JT41" s="78"/>
      <c r="JU41" s="78"/>
      <c r="JV41" s="78"/>
      <c r="JW41" s="78"/>
      <c r="JX41" s="78"/>
      <c r="JY41" s="78"/>
      <c r="JZ41" s="78"/>
      <c r="KA41" s="78"/>
      <c r="KB41" s="78"/>
      <c r="KC41" s="78"/>
      <c r="KD41" s="78"/>
      <c r="KE41" s="78"/>
      <c r="KF41" s="78"/>
      <c r="KG41" s="78"/>
      <c r="KH41" s="78"/>
      <c r="KI41" s="78"/>
      <c r="KJ41" s="78"/>
      <c r="KK41" s="78"/>
      <c r="KL41" s="78"/>
      <c r="KM41" s="78"/>
      <c r="KN41" s="78"/>
      <c r="KO41" s="78"/>
      <c r="KP41" s="78"/>
      <c r="KQ41" s="78"/>
      <c r="KR41" s="78"/>
      <c r="KS41" s="78"/>
      <c r="KT41" s="78"/>
      <c r="KU41" s="78"/>
      <c r="KV41" s="78"/>
      <c r="KW41" s="78"/>
      <c r="KX41" s="78"/>
      <c r="KY41" s="78"/>
    </row>
    <row r="42" ht="12.75">
      <c r="A42" s="71" t="n">
        <v>40</v>
      </c>
      <c r="B42" s="108" t="n">
        <f>((E42+Q42)*1.3)+((U42+AG42+AO42+AW42)*0.65)+((I42)*2.6)+((Y42+AK42+AS42+BA42)*0.65)+((M42+AC42)*1.3)</f>
        <v>217141.6</v>
      </c>
      <c r="C42" s="78"/>
      <c r="D42" s="108" t="n">
        <f>((G42+S42)*1.3)+((W42+AI42+AQ42+AY42)*0.65)+((K42)*2.6)+((AA42+AM42+AU42+BC42)*0.65)+((O42+AE42)*1.3)</f>
        <v>262172.95</v>
      </c>
      <c r="E42" s="14" t="n">
        <f>'Focused Minority Races'!E42</f>
        <v>18807</v>
      </c>
      <c r="F42" s="75" t="n">
        <f>IF(ISERROR(E42/(E42+G42)),"",(E42/(E42+G42)))</f>
        <v>0.402202737382378</v>
      </c>
      <c r="G42" s="14" t="n">
        <f>'Focused Minority Races'!G42</f>
        <v>27953</v>
      </c>
      <c r="H42" s="75" t="n">
        <f>IF(ISERROR(G42/(E42+G42)),"",(G42/(E42+G42)))</f>
        <v>0.597797262617622</v>
      </c>
      <c r="I42" s="14" t="n">
        <v>15122</v>
      </c>
      <c r="J42" s="75" t="n">
        <f>IF(ISERROR(I42/(I42+K42)),"",(I42/(I42+K42)))</f>
        <v>0.384382705065962</v>
      </c>
      <c r="K42" s="14" t="n">
        <v>24219</v>
      </c>
      <c r="L42" s="75" t="n">
        <f>IF(ISERROR(K42/(I42+K42)),"",(K42/(I42+K42)))</f>
        <v>0.615617294934038</v>
      </c>
      <c r="M42" s="14" t="n">
        <f>'Focused Minority Races'!I42</f>
        <v>19825</v>
      </c>
      <c r="N42" s="75" t="n">
        <f>IF(ISERROR(M42/(M42+O42)),"",(M42/(M42+O42)))</f>
        <v>0.50203854237889</v>
      </c>
      <c r="O42" s="14" t="n">
        <f>'Focused Minority Races'!K42</f>
        <v>19664</v>
      </c>
      <c r="P42" s="75" t="n">
        <f>IF(ISERROR(O42/(M42+O42)),"",(O42/(M42+O42)))</f>
        <v>0.49796145762111</v>
      </c>
      <c r="Q42" s="14" t="n">
        <f>'Focused Minority Races'!M42</f>
        <v>18639</v>
      </c>
      <c r="R42" s="75" t="n">
        <f>IF(ISERROR(Q42/(Q42+S42)),"",(Q42/(Q42+S42)))</f>
        <v>0.409378431803207</v>
      </c>
      <c r="S42" s="14" t="n">
        <f>'Focused Minority Races'!O42</f>
        <v>26891</v>
      </c>
      <c r="T42" s="75" t="n">
        <f>IF(ISERROR(S42/(Q42+S42)),"",(S42/(Q42+S42)))</f>
        <v>0.590621568196793</v>
      </c>
      <c r="U42" s="14" t="n">
        <f>'Focused Minority Races'!Q42</f>
        <v>16708</v>
      </c>
      <c r="V42" s="75" t="n">
        <f>IF(ISERROR(U42/(U42+W42)),"",(U42/(U42+W42)))</f>
        <v>0.470197557269094</v>
      </c>
      <c r="W42" s="14" t="n">
        <f>'Focused Minority Races'!S42</f>
        <v>18826</v>
      </c>
      <c r="X42" s="75" t="n">
        <f>IF(ISERROR(W42/(U42+W42)),"",(W42/(U42+W42)))</f>
        <v>0.529802442730906</v>
      </c>
      <c r="Y42" s="14" t="n">
        <v>13928</v>
      </c>
      <c r="Z42" s="75" t="n">
        <f>IF(ISERROR(Y42/(Y42+AA42)),"",(Y42/(Y42+AA42)))</f>
        <v>0.54763496245036</v>
      </c>
      <c r="AA42" s="14" t="n">
        <v>11505</v>
      </c>
      <c r="AB42" s="75" t="n">
        <f>IF(ISERROR(AA42/(Y42+AA42)),"",(AA42/(Y42+AA42)))</f>
        <v>0.45236503754964</v>
      </c>
      <c r="AC42" s="14" t="n">
        <v>23410</v>
      </c>
      <c r="AD42" s="75" t="n">
        <f>IF(ISERROR(AC42/(AC42+AE42)),"",(AC42/(AC42+AE42)))</f>
        <v>0.616945579127685</v>
      </c>
      <c r="AE42" s="14" t="n">
        <v>14535</v>
      </c>
      <c r="AF42" s="75" t="n">
        <f>IF(ISERROR(AE42/(AC42+AE42)),"",(AE42/(AC42+AE42)))</f>
        <v>0.383054420872315</v>
      </c>
      <c r="AG42" s="14" t="n">
        <f>'Focused Minority Races'!U42</f>
        <v>16816</v>
      </c>
      <c r="AH42" s="75" t="n">
        <f>IF(ISERROR(AG42/(AG42+AI42)),"",(AG42/(AG42+AI42)))</f>
        <v>0.484583021151519</v>
      </c>
      <c r="AI42" s="14" t="n">
        <f>'Focused Minority Races'!W42</f>
        <v>17886</v>
      </c>
      <c r="AJ42" s="75" t="n">
        <f>IF(ISERROR(AI42/(AG42+AI42)),"",(AI42/(AG42+AI42)))</f>
        <v>0.515416978848481</v>
      </c>
      <c r="AK42" s="14" t="n">
        <v>12246</v>
      </c>
      <c r="AL42" s="75" t="n">
        <f>IF(ISERROR(AK42/(AK42+AM42)),"",(AK42/(AK42+AM42)))</f>
        <v>0.463231956423059</v>
      </c>
      <c r="AM42" s="14" t="n">
        <v>14190</v>
      </c>
      <c r="AN42" s="75" t="n">
        <f>IF(ISERROR(AM42/(AK42+AM42)),"",(AM42/(AK42+AM42)))</f>
        <v>0.536768043576941</v>
      </c>
      <c r="AO42" s="14" t="n">
        <v>14729</v>
      </c>
      <c r="AP42" s="75" t="n">
        <f>IF(ISERROR(AO42/(AO42+AQ42)),"",(AO42/(AO42+AQ42)))</f>
        <v>0.441755143662648</v>
      </c>
      <c r="AQ42" s="14" t="n">
        <v>18613</v>
      </c>
      <c r="AR42" s="75" t="n">
        <f>IF(ISERROR(AQ42/(AO42+AQ42)),"",(AQ42/(AO42+AQ42)))</f>
        <v>0.558244856337352</v>
      </c>
      <c r="AS42" s="14" t="n">
        <v>10926</v>
      </c>
      <c r="AT42" s="75" t="n">
        <f>IF(ISERROR(AS42/(AS42+AU42)),"",(AS42/(AS42+AU42)))</f>
        <v>0.42934611757309</v>
      </c>
      <c r="AU42" s="14" t="n">
        <v>14522</v>
      </c>
      <c r="AV42" s="75" t="n">
        <f>IF(ISERROR(AU42/(AS42+AU42)),"",(AU42/(AS42+AU42)))</f>
        <v>0.57065388242691</v>
      </c>
      <c r="AW42" s="14" t="n">
        <v>16432</v>
      </c>
      <c r="AX42" s="75" t="n">
        <f>IF(ISERROR(AW42/(AW42+AY42)),"",(AW42/(AW42+AY42)))</f>
        <v>0.478941385642251</v>
      </c>
      <c r="AY42" s="14" t="n">
        <v>17877</v>
      </c>
      <c r="AZ42" s="75" t="n">
        <f>IF(ISERROR(AY42/(AW42+AY42)),"",(AY42/(AW42+AY42)))</f>
        <v>0.521058614357749</v>
      </c>
      <c r="BA42" s="14" t="n">
        <f>'Focused Minority Races'!Y42</f>
        <v>10429</v>
      </c>
      <c r="BB42" s="75" t="n">
        <f>IF(ISERROR(BA42/(BA42+BC42)),"",(BA42/(BA42+BC42)))</f>
        <v>0.410736087590091</v>
      </c>
      <c r="BC42" s="14" t="n">
        <f>'Focused Minority Races'!AA42</f>
        <v>14962</v>
      </c>
      <c r="BD42" s="75" t="n">
        <f>IF(ISERROR(BC42/(BA42+BC42)),"",(BC42/(BA42+BC42)))</f>
        <v>0.589263912409909</v>
      </c>
      <c r="BE42" s="78" t="n">
        <v>2201</v>
      </c>
      <c r="BF42" s="78"/>
      <c r="BG42" s="78" t="n">
        <v>1297</v>
      </c>
      <c r="BH42" s="78"/>
      <c r="BI42" s="78" t="n">
        <v>4253</v>
      </c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78"/>
      <c r="FU42" s="78"/>
      <c r="FV42" s="78"/>
      <c r="FW42" s="78"/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78"/>
      <c r="HF42" s="78"/>
      <c r="HG42" s="78"/>
      <c r="HH42" s="78"/>
      <c r="HI42" s="78"/>
      <c r="HJ42" s="78"/>
      <c r="HK42" s="78"/>
      <c r="HL42" s="78"/>
      <c r="HM42" s="78"/>
      <c r="HN42" s="78"/>
      <c r="HO42" s="78"/>
      <c r="HP42" s="78"/>
      <c r="HQ42" s="78"/>
      <c r="HR42" s="78"/>
      <c r="HS42" s="78"/>
      <c r="HT42" s="78"/>
      <c r="HU42" s="78"/>
      <c r="HV42" s="78"/>
      <c r="HW42" s="78"/>
      <c r="HX42" s="78"/>
      <c r="HY42" s="78"/>
      <c r="HZ42" s="78"/>
      <c r="IA42" s="78"/>
      <c r="IB42" s="78"/>
      <c r="IC42" s="78"/>
      <c r="ID42" s="78"/>
      <c r="IE42" s="78"/>
      <c r="IF42" s="78"/>
      <c r="IG42" s="78"/>
      <c r="IH42" s="78"/>
      <c r="II42" s="78"/>
      <c r="IJ42" s="78"/>
      <c r="IK42" s="78"/>
      <c r="IL42" s="78"/>
      <c r="IM42" s="78"/>
      <c r="IN42" s="78"/>
      <c r="IO42" s="78"/>
      <c r="IP42" s="78"/>
      <c r="IQ42" s="78"/>
      <c r="IR42" s="78"/>
      <c r="IS42" s="78"/>
      <c r="IT42" s="78"/>
      <c r="IU42" s="78"/>
      <c r="IV42" s="78"/>
      <c r="IW42" s="78"/>
      <c r="IX42" s="78"/>
      <c r="IY42" s="78"/>
      <c r="IZ42" s="78"/>
      <c r="JA42" s="78"/>
      <c r="JB42" s="78"/>
      <c r="JC42" s="78"/>
      <c r="JD42" s="78"/>
      <c r="JE42" s="78"/>
      <c r="JF42" s="78"/>
      <c r="JG42" s="78"/>
      <c r="JH42" s="78"/>
      <c r="JI42" s="78"/>
      <c r="JJ42" s="78"/>
      <c r="JK42" s="78"/>
      <c r="JL42" s="78"/>
      <c r="JM42" s="78"/>
      <c r="JN42" s="78"/>
      <c r="JO42" s="78"/>
      <c r="JP42" s="78"/>
      <c r="JQ42" s="78"/>
      <c r="JR42" s="78"/>
      <c r="JS42" s="78"/>
      <c r="JT42" s="78"/>
      <c r="JU42" s="78"/>
      <c r="JV42" s="78"/>
      <c r="JW42" s="78"/>
      <c r="JX42" s="78"/>
      <c r="JY42" s="78"/>
      <c r="JZ42" s="78"/>
      <c r="KA42" s="78"/>
      <c r="KB42" s="78"/>
      <c r="KC42" s="78"/>
      <c r="KD42" s="78"/>
      <c r="KE42" s="78"/>
      <c r="KF42" s="78"/>
      <c r="KG42" s="78"/>
      <c r="KH42" s="78"/>
      <c r="KI42" s="78"/>
      <c r="KJ42" s="78"/>
      <c r="KK42" s="78"/>
      <c r="KL42" s="78"/>
      <c r="KM42" s="78"/>
      <c r="KN42" s="78"/>
      <c r="KO42" s="78"/>
      <c r="KP42" s="78"/>
      <c r="KQ42" s="78"/>
      <c r="KR42" s="78"/>
      <c r="KS42" s="78"/>
      <c r="KT42" s="78"/>
      <c r="KU42" s="78"/>
      <c r="KV42" s="78"/>
      <c r="KW42" s="78"/>
      <c r="KX42" s="78"/>
      <c r="KY42" s="78"/>
    </row>
    <row r="43" ht="12.75">
      <c r="A43" s="71" t="n">
        <v>41</v>
      </c>
      <c r="B43" s="108" t="n">
        <f>((E43+Q43)*1.3)+((U43+AG43+AO43+AW43)*0.65)+((I43)*2.6)+((Y43+AK43+AS43+BA43)*0.65)+((M43+AC43)*1.3)</f>
        <v>183402.7</v>
      </c>
      <c r="C43" s="77"/>
      <c r="D43" s="108" t="n">
        <f>((G43+S43)*1.3)+((W43+AI43+AQ43+AY43)*0.65)+((K43)*2.6)+((AA43+AM43+AU43+BC43)*0.65)+((O43+AE43)*1.3)</f>
        <v>351999.05</v>
      </c>
      <c r="E43" s="14" t="n">
        <f>'Focused Minority Races'!E43</f>
        <v>15212</v>
      </c>
      <c r="F43" s="75" t="n">
        <f>IF(ISERROR(E43/(E43+G43)),"",(E43/(E43+G43)))</f>
        <v>0.279596375466392</v>
      </c>
      <c r="G43" s="14" t="n">
        <f>'Focused Minority Races'!G43</f>
        <v>39195</v>
      </c>
      <c r="H43" s="75" t="n">
        <f>IF(ISERROR(G43/(E43+G43)),"",(G43/(E43+G43)))</f>
        <v>0.720403624533608</v>
      </c>
      <c r="I43" s="14" t="n">
        <v>11629</v>
      </c>
      <c r="J43" s="75" t="n">
        <f>IF(ISERROR(I43/(I43+K43)),"",(I43/(I43+K43)))</f>
        <v>0.265478038535294</v>
      </c>
      <c r="K43" s="14" t="n">
        <v>32175</v>
      </c>
      <c r="L43" s="75" t="n">
        <f>IF(ISERROR(K43/(I43+K43)),"",(K43/(I43+K43)))</f>
        <v>0.734521961464706</v>
      </c>
      <c r="M43" s="14" t="n">
        <f>'Focused Minority Races'!I43</f>
        <v>17556</v>
      </c>
      <c r="N43" s="75" t="n">
        <f>IF(ISERROR(M43/(M43+O43)),"",(M43/(M43+O43)))</f>
        <v>0.411475179299677</v>
      </c>
      <c r="O43" s="14" t="n">
        <f>'Focused Minority Races'!K43</f>
        <v>25110</v>
      </c>
      <c r="P43" s="75" t="n">
        <f>IF(ISERROR(O43/(M43+O43)),"",(O43/(M43+O43)))</f>
        <v>0.588524820700323</v>
      </c>
      <c r="Q43" s="14" t="n">
        <f>'Focused Minority Races'!M43</f>
        <v>15884</v>
      </c>
      <c r="R43" s="75" t="n">
        <f>IF(ISERROR(Q43/(Q43+S43)),"",(Q43/(Q43+S43)))</f>
        <v>0.298734272441745</v>
      </c>
      <c r="S43" s="14" t="n">
        <f>'Focused Minority Races'!O43</f>
        <v>37287</v>
      </c>
      <c r="T43" s="75" t="n">
        <f>IF(ISERROR(S43/(Q43+S43)),"",(S43/(Q43+S43)))</f>
        <v>0.701265727558255</v>
      </c>
      <c r="U43" s="14" t="n">
        <f>'Focused Minority Races'!Q43</f>
        <v>13697</v>
      </c>
      <c r="V43" s="75" t="n">
        <f>IF(ISERROR(U43/(U43+W43)),"",(U43/(U43+W43)))</f>
        <v>0.349716590920697</v>
      </c>
      <c r="W43" s="14" t="n">
        <f>'Focused Minority Races'!S43</f>
        <v>25469</v>
      </c>
      <c r="X43" s="75" t="n">
        <f>IF(ISERROR(W43/(U43+W43)),"",(W43/(U43+W43)))</f>
        <v>0.650283409079303</v>
      </c>
      <c r="Y43" s="14" t="n">
        <v>12804</v>
      </c>
      <c r="Z43" s="75" t="n">
        <f>IF(ISERROR(Y43/(Y43+AA43)),"",(Y43/(Y43+AA43)))</f>
        <v>0.456665953349026</v>
      </c>
      <c r="AA43" s="14" t="n">
        <v>15234</v>
      </c>
      <c r="AB43" s="75" t="n">
        <f>IF(ISERROR(AA43/(Y43+AA43)),"",(AA43/(Y43+AA43)))</f>
        <v>0.543334046650974</v>
      </c>
      <c r="AC43" s="14" t="n">
        <v>21776</v>
      </c>
      <c r="AD43" s="75" t="n">
        <f>IF(ISERROR(AC43/(AC43+AE43)),"",(AC43/(AC43+AE43)))</f>
        <v>0.533346395944059</v>
      </c>
      <c r="AE43" s="14" t="n">
        <v>19053</v>
      </c>
      <c r="AF43" s="75" t="n">
        <f>IF(ISERROR(AE43/(AC43+AE43)),"",(AE43/(AC43+AE43)))</f>
        <v>0.466653604055941</v>
      </c>
      <c r="AG43" s="14" t="n">
        <f>'Focused Minority Races'!U43</f>
        <v>13810</v>
      </c>
      <c r="AH43" s="75" t="n">
        <f>IF(ISERROR(AG43/(AG43+AI43)),"",(AG43/(AG43+AI43)))</f>
        <v>0.357235242381913</v>
      </c>
      <c r="AI43" s="14" t="n">
        <f>'Focused Minority Races'!W43</f>
        <v>24848</v>
      </c>
      <c r="AJ43" s="75" t="n">
        <f>IF(ISERROR(AI43/(AG43+AI43)),"",(AI43/(AG43+AI43)))</f>
        <v>0.642764757618087</v>
      </c>
      <c r="AK43" s="14" t="n">
        <v>11107</v>
      </c>
      <c r="AL43" s="75" t="n">
        <f>IF(ISERROR(AK43/(AK43+AM43)),"",(AK43/(AK43+AM43)))</f>
        <v>0.37825228170549</v>
      </c>
      <c r="AM43" s="14" t="n">
        <v>18257</v>
      </c>
      <c r="AN43" s="75" t="n">
        <f>IF(ISERROR(AM43/(AK43+AM43)),"",(AM43/(AK43+AM43)))</f>
        <v>0.62174771829451</v>
      </c>
      <c r="AO43" s="14" t="n">
        <v>11766</v>
      </c>
      <c r="AP43" s="75" t="n">
        <f>IF(ISERROR(AO43/(AO43+AQ43)),"",(AO43/(AO43+AQ43)))</f>
        <v>0.318525136035085</v>
      </c>
      <c r="AQ43" s="14" t="n">
        <v>25173</v>
      </c>
      <c r="AR43" s="75" t="n">
        <f>IF(ISERROR(AQ43/(AO43+AQ43)),"",(AQ43/(AO43+AQ43)))</f>
        <v>0.681474863964915</v>
      </c>
      <c r="AS43" s="14" t="n">
        <v>9140</v>
      </c>
      <c r="AT43" s="75" t="n">
        <f>IF(ISERROR(AS43/(AS43+AU43)),"",(AS43/(AS43+AU43)))</f>
        <v>0.325394282459326</v>
      </c>
      <c r="AU43" s="14" t="n">
        <v>18949</v>
      </c>
      <c r="AV43" s="75" t="n">
        <f>IF(ISERROR(AU43/(AS43+AU43)),"",(AU43/(AS43+AU43)))</f>
        <v>0.674605717540674</v>
      </c>
      <c r="AW43" s="14" t="n">
        <v>13570</v>
      </c>
      <c r="AX43" s="75" t="n">
        <f>IF(ISERROR(AW43/(AW43+AY43)),"",(AW43/(AW43+AY43)))</f>
        <v>0.358785891809</v>
      </c>
      <c r="AY43" s="14" t="n">
        <v>24252</v>
      </c>
      <c r="AZ43" s="75" t="n">
        <f>IF(ISERROR(AY43/(AW43+AY43)),"",(AY43/(AW43+AY43)))</f>
        <v>0.641214108191</v>
      </c>
      <c r="BA43" s="14" t="n">
        <f>'Focused Minority Races'!Y43</f>
        <v>8892</v>
      </c>
      <c r="BB43" s="75" t="n">
        <f>IF(ISERROR(BA43/(BA43+BC43)),"",(BA43/(BA43+BC43)))</f>
        <v>0.314683087376579</v>
      </c>
      <c r="BC43" s="14" t="n">
        <f>'Focused Minority Races'!AA43</f>
        <v>19365</v>
      </c>
      <c r="BD43" s="75" t="n">
        <f>IF(ISERROR(BC43/(BA43+BC43)),"",(BC43/(BA43+BC43)))</f>
        <v>0.685316912623421</v>
      </c>
      <c r="BE43" s="78" t="n">
        <v>1456</v>
      </c>
      <c r="BF43" s="78"/>
      <c r="BG43" s="78" t="n">
        <v>892</v>
      </c>
      <c r="BH43" s="78"/>
      <c r="BI43" s="78" t="n">
        <v>4002</v>
      </c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8"/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8"/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78"/>
      <c r="HG43" s="78"/>
      <c r="HH43" s="78"/>
      <c r="HI43" s="78"/>
      <c r="HJ43" s="78"/>
      <c r="HK43" s="78"/>
      <c r="HL43" s="78"/>
      <c r="HM43" s="78"/>
      <c r="HN43" s="78"/>
      <c r="HO43" s="78"/>
      <c r="HP43" s="78"/>
      <c r="HQ43" s="78"/>
      <c r="HR43" s="78"/>
      <c r="HS43" s="78"/>
      <c r="HT43" s="78"/>
      <c r="HU43" s="78"/>
      <c r="HV43" s="78"/>
      <c r="HW43" s="78"/>
      <c r="HX43" s="78"/>
      <c r="HY43" s="78"/>
      <c r="HZ43" s="78"/>
      <c r="IA43" s="78"/>
      <c r="IB43" s="78"/>
      <c r="IC43" s="78"/>
      <c r="ID43" s="78"/>
      <c r="IE43" s="78"/>
      <c r="IF43" s="78"/>
      <c r="IG43" s="78"/>
      <c r="IH43" s="78"/>
      <c r="II43" s="78"/>
      <c r="IJ43" s="78"/>
      <c r="IK43" s="78"/>
      <c r="IL43" s="78"/>
      <c r="IM43" s="78"/>
      <c r="IN43" s="78"/>
      <c r="IO43" s="78"/>
      <c r="IP43" s="78"/>
      <c r="IQ43" s="78"/>
      <c r="IR43" s="78"/>
      <c r="IS43" s="78"/>
      <c r="IT43" s="78"/>
      <c r="IU43" s="78"/>
      <c r="IV43" s="78"/>
      <c r="IW43" s="78"/>
      <c r="IX43" s="78"/>
      <c r="IY43" s="78"/>
      <c r="IZ43" s="78"/>
      <c r="JA43" s="78"/>
      <c r="JB43" s="78"/>
      <c r="JC43" s="78"/>
      <c r="JD43" s="78"/>
      <c r="JE43" s="78"/>
      <c r="JF43" s="78"/>
      <c r="JG43" s="78"/>
      <c r="JH43" s="78"/>
      <c r="JI43" s="78"/>
      <c r="JJ43" s="78"/>
      <c r="JK43" s="78"/>
      <c r="JL43" s="78"/>
      <c r="JM43" s="78"/>
      <c r="JN43" s="78"/>
      <c r="JO43" s="78"/>
      <c r="JP43" s="78"/>
      <c r="JQ43" s="78"/>
      <c r="JR43" s="78"/>
      <c r="JS43" s="78"/>
      <c r="JT43" s="78"/>
      <c r="JU43" s="78"/>
      <c r="JV43" s="78"/>
      <c r="JW43" s="78"/>
      <c r="JX43" s="78"/>
      <c r="JY43" s="78"/>
      <c r="JZ43" s="78"/>
      <c r="KA43" s="78"/>
      <c r="KB43" s="78"/>
      <c r="KC43" s="78"/>
      <c r="KD43" s="78"/>
      <c r="KE43" s="78"/>
      <c r="KF43" s="78"/>
      <c r="KG43" s="78"/>
      <c r="KH43" s="78"/>
      <c r="KI43" s="78"/>
      <c r="KJ43" s="78"/>
      <c r="KK43" s="78"/>
      <c r="KL43" s="78"/>
      <c r="KM43" s="78"/>
      <c r="KN43" s="78"/>
      <c r="KO43" s="78"/>
      <c r="KP43" s="78"/>
      <c r="KQ43" s="78"/>
      <c r="KR43" s="78"/>
      <c r="KS43" s="78"/>
      <c r="KT43" s="78"/>
      <c r="KU43" s="78"/>
      <c r="KV43" s="78"/>
      <c r="KW43" s="78"/>
      <c r="KX43" s="78"/>
      <c r="KY43" s="78"/>
    </row>
    <row r="44" ht="12.75">
      <c r="A44" s="71" t="n">
        <v>42</v>
      </c>
      <c r="B44" s="108" t="n">
        <f>((E44+Q44)*1.3)+((U44+AG44+AO44+AW44)*0.65)+((I44)*2.6)+((Y44+AK44+AS44+BA44)*0.65)+((M44+AC44)*1.3)</f>
        <v>202863.7</v>
      </c>
      <c r="C44" s="78"/>
      <c r="D44" s="108" t="n">
        <f>((G44+S44)*1.3)+((W44+AI44+AQ44+AY44)*0.65)+((K44)*2.6)+((AA44+AM44+AU44+BC44)*0.65)+((O44+AE44)*1.3)</f>
        <v>377939.25</v>
      </c>
      <c r="E44" s="14" t="n">
        <f>'Focused Minority Races'!E44</f>
        <v>20154</v>
      </c>
      <c r="F44" s="75" t="n">
        <f>IF(ISERROR(E44/(E44+G44)),"",(E44/(E44+G44)))</f>
        <v>0.344925551942495</v>
      </c>
      <c r="G44" s="14" t="n">
        <f>'Focused Minority Races'!G44</f>
        <v>38276</v>
      </c>
      <c r="H44" s="75" t="n">
        <f>IF(ISERROR(G44/(E44+G44)),"",(G44/(E44+G44)))</f>
        <v>0.655074448057505</v>
      </c>
      <c r="I44" s="14" t="n">
        <v>14422</v>
      </c>
      <c r="J44" s="75" t="n">
        <f>IF(ISERROR(I44/(I44+K44)),"",(I44/(I44+K44)))</f>
        <v>0.307060126043263</v>
      </c>
      <c r="K44" s="14" t="n">
        <v>32546</v>
      </c>
      <c r="L44" s="75" t="n">
        <f>IF(ISERROR(K44/(I44+K44)),"",(K44/(I44+K44)))</f>
        <v>0.692939873956737</v>
      </c>
      <c r="M44" s="14" t="n">
        <f>'Focused Minority Races'!I44</f>
        <v>16961</v>
      </c>
      <c r="N44" s="75" t="n">
        <f>IF(ISERROR(M44/(M44+O44)),"",(M44/(M44+O44)))</f>
        <v>0.373286088430134</v>
      </c>
      <c r="O44" s="14" t="n">
        <f>'Focused Minority Races'!K44</f>
        <v>28476</v>
      </c>
      <c r="P44" s="75" t="n">
        <f>IF(ISERROR(O44/(M44+O44)),"",(O44/(M44+O44)))</f>
        <v>0.626713911569866</v>
      </c>
      <c r="Q44" s="14" t="n">
        <f>'Focused Minority Races'!M44</f>
        <v>19607</v>
      </c>
      <c r="R44" s="75" t="n">
        <f>IF(ISERROR(Q44/(Q44+S44)),"",(Q44/(Q44+S44)))</f>
        <v>0.34009227780476</v>
      </c>
      <c r="S44" s="14" t="n">
        <f>'Focused Minority Races'!O44</f>
        <v>38045</v>
      </c>
      <c r="T44" s="75" t="n">
        <f>IF(ISERROR(S44/(Q44+S44)),"",(S44/(Q44+S44)))</f>
        <v>0.65990772219524</v>
      </c>
      <c r="U44" s="14" t="n">
        <f>'Focused Minority Races'!Q44</f>
        <v>15986</v>
      </c>
      <c r="V44" s="75" t="n">
        <f>IF(ISERROR(U44/(U44+W44)),"",(U44/(U44+W44)))</f>
        <v>0.362272531556643</v>
      </c>
      <c r="W44" s="14" t="n">
        <f>'Focused Minority Races'!S44</f>
        <v>28141</v>
      </c>
      <c r="X44" s="75" t="n">
        <f>IF(ISERROR(W44/(U44+W44)),"",(W44/(U44+W44)))</f>
        <v>0.637727468443357</v>
      </c>
      <c r="Y44" s="14" t="n">
        <v>12705</v>
      </c>
      <c r="Z44" s="75" t="n">
        <f>IF(ISERROR(Y44/(Y44+AA44)),"",(Y44/(Y44+AA44)))</f>
        <v>0.416448144748918</v>
      </c>
      <c r="AA44" s="14" t="n">
        <v>17803</v>
      </c>
      <c r="AB44" s="75" t="n">
        <f>IF(ISERROR(AA44/(Y44+AA44)),"",(AA44/(Y44+AA44)))</f>
        <v>0.583551855251082</v>
      </c>
      <c r="AC44" s="14" t="n">
        <v>19650</v>
      </c>
      <c r="AD44" s="75" t="n">
        <f>IF(ISERROR(AC44/(AC44+AE44)),"",(AC44/(AC44+AE44)))</f>
        <v>0.453224467201771</v>
      </c>
      <c r="AE44" s="14" t="n">
        <v>23706</v>
      </c>
      <c r="AF44" s="75" t="n">
        <f>IF(ISERROR(AE44/(AC44+AE44)),"",(AE44/(AC44+AE44)))</f>
        <v>0.546775532798229</v>
      </c>
      <c r="AG44" s="14" t="n">
        <f>'Focused Minority Races'!U44</f>
        <v>16594</v>
      </c>
      <c r="AH44" s="75" t="n">
        <f>IF(ISERROR(AG44/(AG44+AI44)),"",(AG44/(AG44+AI44)))</f>
        <v>0.379464898239195</v>
      </c>
      <c r="AI44" s="14" t="n">
        <f>'Focused Minority Races'!W44</f>
        <v>27136</v>
      </c>
      <c r="AJ44" s="75" t="n">
        <f>IF(ISERROR(AI44/(AG44+AI44)),"",(AI44/(AG44+AI44)))</f>
        <v>0.620535101760805</v>
      </c>
      <c r="AK44" s="14" t="n">
        <v>9627</v>
      </c>
      <c r="AL44" s="75" t="n">
        <f>IF(ISERROR(AK44/(AK44+AM44)),"",(AK44/(AK44+AM44)))</f>
        <v>0.302051957831325</v>
      </c>
      <c r="AM44" s="14" t="n">
        <v>22245</v>
      </c>
      <c r="AN44" s="75" t="n">
        <f>IF(ISERROR(AM44/(AK44+AM44)),"",(AM44/(AK44+AM44)))</f>
        <v>0.697948042168675</v>
      </c>
      <c r="AO44" s="14" t="n">
        <v>14181</v>
      </c>
      <c r="AP44" s="75" t="n">
        <f>IF(ISERROR(AO44/(AO44+AQ44)),"",(AO44/(AO44+AQ44)))</f>
        <v>0.340235124760077</v>
      </c>
      <c r="AQ44" s="14" t="n">
        <v>27499</v>
      </c>
      <c r="AR44" s="75" t="n">
        <f>IF(ISERROR(AQ44/(AO44+AQ44)),"",(AQ44/(AO44+AQ44)))</f>
        <v>0.659764875239923</v>
      </c>
      <c r="AS44" s="14" t="n">
        <v>8795</v>
      </c>
      <c r="AT44" s="75" t="n">
        <f>IF(ISERROR(AS44/(AS44+AU44)),"",(AS44/(AS44+AU44)))</f>
        <v>0.290340684008979</v>
      </c>
      <c r="AU44" s="14" t="n">
        <v>21497</v>
      </c>
      <c r="AV44" s="75" t="n">
        <f>IF(ISERROR(AU44/(AS44+AU44)),"",(AU44/(AS44+AU44)))</f>
        <v>0.709659315991021</v>
      </c>
      <c r="AW44" s="14" t="n">
        <v>16265</v>
      </c>
      <c r="AX44" s="75" t="n">
        <f>IF(ISERROR(AW44/(AW44+AY44)),"",(AW44/(AW44+AY44)))</f>
        <v>0.378775529214504</v>
      </c>
      <c r="AY44" s="14" t="n">
        <v>26676</v>
      </c>
      <c r="AZ44" s="75" t="n">
        <f>IF(ISERROR(AY44/(AW44+AY44)),"",(AY44/(AW44+AY44)))</f>
        <v>0.621224470785496</v>
      </c>
      <c r="BA44" s="14" t="n">
        <f>'Focused Minority Races'!Y44</f>
        <v>7513</v>
      </c>
      <c r="BB44" s="75" t="n">
        <f>IF(ISERROR(BA44/(BA44+BC44)),"",(BA44/(BA44+BC44)))</f>
        <v>0.244158460888499</v>
      </c>
      <c r="BC44" s="14" t="n">
        <f>'Focused Minority Races'!AA44</f>
        <v>23258</v>
      </c>
      <c r="BD44" s="75" t="n">
        <f>IF(ISERROR(BC44/(BA44+BC44)),"",(BC44/(BA44+BC44)))</f>
        <v>0.755841539111501</v>
      </c>
      <c r="BE44" s="78" t="n">
        <v>2073</v>
      </c>
      <c r="BF44" s="78"/>
      <c r="BG44" s="78" t="n">
        <v>803</v>
      </c>
      <c r="BH44" s="78"/>
      <c r="BI44" s="78" t="n">
        <v>4923</v>
      </c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8"/>
      <c r="GI44" s="78"/>
      <c r="GJ44" s="78"/>
      <c r="GK44" s="78"/>
      <c r="GL44" s="78"/>
      <c r="GM44" s="78"/>
      <c r="GN44" s="78"/>
      <c r="GO44" s="78"/>
      <c r="GP44" s="78"/>
      <c r="GQ44" s="78"/>
      <c r="GR44" s="78"/>
      <c r="GS44" s="78"/>
      <c r="GT44" s="78"/>
      <c r="GU44" s="78"/>
      <c r="GV44" s="78"/>
      <c r="GW44" s="78"/>
      <c r="GX44" s="78"/>
      <c r="GY44" s="78"/>
      <c r="GZ44" s="78"/>
      <c r="HA44" s="78"/>
      <c r="HB44" s="78"/>
      <c r="HC44" s="78"/>
      <c r="HD44" s="78"/>
      <c r="HE44" s="78"/>
      <c r="HF44" s="78"/>
      <c r="HG44" s="78"/>
      <c r="HH44" s="78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8"/>
      <c r="HU44" s="78"/>
      <c r="HV44" s="78"/>
      <c r="HW44" s="78"/>
      <c r="HX44" s="78"/>
      <c r="HY44" s="78"/>
      <c r="HZ44" s="78"/>
      <c r="IA44" s="78"/>
      <c r="IB44" s="78"/>
      <c r="IC44" s="78"/>
      <c r="ID44" s="78"/>
      <c r="IE44" s="78"/>
      <c r="IF44" s="78"/>
      <c r="IG44" s="78"/>
      <c r="IH44" s="78"/>
      <c r="II44" s="78"/>
      <c r="IJ44" s="78"/>
      <c r="IK44" s="78"/>
      <c r="IL44" s="78"/>
      <c r="IM44" s="78"/>
      <c r="IN44" s="78"/>
      <c r="IO44" s="78"/>
      <c r="IP44" s="78"/>
      <c r="IQ44" s="78"/>
      <c r="IR44" s="78"/>
      <c r="IS44" s="78"/>
      <c r="IT44" s="78"/>
      <c r="IU44" s="78"/>
      <c r="IV44" s="78"/>
      <c r="IW44" s="78"/>
      <c r="IX44" s="78"/>
      <c r="IY44" s="78"/>
      <c r="IZ44" s="78"/>
      <c r="JA44" s="78"/>
      <c r="JB44" s="78"/>
      <c r="JC44" s="78"/>
      <c r="JD44" s="78"/>
      <c r="JE44" s="78"/>
      <c r="JF44" s="78"/>
      <c r="JG44" s="78"/>
      <c r="JH44" s="78"/>
      <c r="JI44" s="78"/>
      <c r="JJ44" s="78"/>
      <c r="JK44" s="78"/>
      <c r="JL44" s="78"/>
      <c r="JM44" s="78"/>
      <c r="JN44" s="78"/>
      <c r="JO44" s="78"/>
      <c r="JP44" s="78"/>
      <c r="JQ44" s="78"/>
      <c r="JR44" s="78"/>
      <c r="JS44" s="78"/>
      <c r="JT44" s="78"/>
      <c r="JU44" s="78"/>
      <c r="JV44" s="78"/>
      <c r="JW44" s="78"/>
      <c r="JX44" s="78"/>
      <c r="JY44" s="78"/>
      <c r="JZ44" s="78"/>
      <c r="KA44" s="78"/>
      <c r="KB44" s="78"/>
      <c r="KC44" s="78"/>
      <c r="KD44" s="78"/>
      <c r="KE44" s="78"/>
      <c r="KF44" s="78"/>
      <c r="KG44" s="78"/>
      <c r="KH44" s="78"/>
      <c r="KI44" s="78"/>
      <c r="KJ44" s="78"/>
      <c r="KK44" s="78"/>
      <c r="KL44" s="78"/>
      <c r="KM44" s="78"/>
      <c r="KN44" s="78"/>
      <c r="KO44" s="78"/>
      <c r="KP44" s="78"/>
      <c r="KQ44" s="78"/>
      <c r="KR44" s="78"/>
      <c r="KS44" s="78"/>
      <c r="KT44" s="78"/>
      <c r="KU44" s="78"/>
      <c r="KV44" s="78"/>
      <c r="KW44" s="78"/>
      <c r="KX44" s="78"/>
      <c r="KY44" s="78"/>
    </row>
    <row r="45" ht="12.75">
      <c r="A45" s="71" t="n">
        <v>43</v>
      </c>
      <c r="B45" s="108" t="n">
        <f>((E45+Q45)*1.3)+((U45+AG45+AO45+AW45)*0.65)+((I45)*2.6)+((Y45+AK45+AS45+BA45)*0.65)+((M45+AC45)*1.3)</f>
        <v>245061.05</v>
      </c>
      <c r="C45" s="77"/>
      <c r="D45" s="108" t="n">
        <f>((G45+S45)*1.3)+((W45+AI45+AQ45+AY45)*0.65)+((K45)*2.6)+((AA45+AM45+AU45+BC45)*0.65)+((O45+AE45)*1.3)</f>
        <v>344908.85</v>
      </c>
      <c r="E45" s="14" t="n">
        <f>'Focused Minority Races'!E45</f>
        <v>24395</v>
      </c>
      <c r="F45" s="75" t="n">
        <f>IF(ISERROR(E45/(E45+G45)),"",(E45/(E45+G45)))</f>
        <v>0.424600550005222</v>
      </c>
      <c r="G45" s="14" t="n">
        <f>'Focused Minority Races'!G45</f>
        <v>33059</v>
      </c>
      <c r="H45" s="75" t="n">
        <f>IF(ISERROR(G45/(E45+G45)),"",(G45/(E45+G45)))</f>
        <v>0.575399449994778</v>
      </c>
      <c r="I45" s="14" t="n">
        <v>18110</v>
      </c>
      <c r="J45" s="75" t="n">
        <f>IF(ISERROR(I45/(I45+K45)),"",(I45/(I45+K45)))</f>
        <v>0.38279433523568</v>
      </c>
      <c r="K45" s="14" t="n">
        <v>29200</v>
      </c>
      <c r="L45" s="75" t="n">
        <f>IF(ISERROR(K45/(I45+K45)),"",(K45/(I45+K45)))</f>
        <v>0.61720566476432</v>
      </c>
      <c r="M45" s="14" t="n">
        <f>'Focused Minority Races'!I45</f>
        <v>20639</v>
      </c>
      <c r="N45" s="75" t="n">
        <f>IF(ISERROR(M45/(M45+O45)),"",(M45/(M45+O45)))</f>
        <v>0.427211194137981</v>
      </c>
      <c r="O45" s="14" t="n">
        <f>'Focused Minority Races'!K45</f>
        <v>27672</v>
      </c>
      <c r="P45" s="75" t="n">
        <f>IF(ISERROR(O45/(M45+O45)),"",(O45/(M45+O45)))</f>
        <v>0.572788805862019</v>
      </c>
      <c r="Q45" s="14" t="n">
        <f>'Focused Minority Races'!M45</f>
        <v>23862</v>
      </c>
      <c r="R45" s="75" t="n">
        <f>IF(ISERROR(Q45/(Q45+S45)),"",(Q45/(Q45+S45)))</f>
        <v>0.420031684562577</v>
      </c>
      <c r="S45" s="14" t="n">
        <f>'Focused Minority Races'!O45</f>
        <v>32948</v>
      </c>
      <c r="T45" s="75" t="n">
        <f>IF(ISERROR(S45/(Q45+S45)),"",(S45/(Q45+S45)))</f>
        <v>0.579968315437423</v>
      </c>
      <c r="U45" s="14" t="n">
        <f>'Focused Minority Races'!Q45</f>
        <v>19427</v>
      </c>
      <c r="V45" s="75" t="n">
        <f>IF(ISERROR(U45/(U45+W45)),"",(U45/(U45+W45)))</f>
        <v>0.436453910269372</v>
      </c>
      <c r="W45" s="14" t="n">
        <f>'Focused Minority Races'!S45</f>
        <v>25084</v>
      </c>
      <c r="X45" s="75" t="n">
        <f>IF(ISERROR(W45/(U45+W45)),"",(W45/(U45+W45)))</f>
        <v>0.563546089730628</v>
      </c>
      <c r="Y45" s="14" t="n">
        <v>14414</v>
      </c>
      <c r="Z45" s="75" t="n">
        <f>IF(ISERROR(Y45/(Y45+AA45)),"",(Y45/(Y45+AA45)))</f>
        <v>0.457238929069915</v>
      </c>
      <c r="AA45" s="14" t="n">
        <v>17110</v>
      </c>
      <c r="AB45" s="75" t="n">
        <f>IF(ISERROR(AA45/(Y45+AA45)),"",(AA45/(Y45+AA45)))</f>
        <v>0.542761070930085</v>
      </c>
      <c r="AC45" s="14" t="n">
        <v>22825</v>
      </c>
      <c r="AD45" s="75" t="n">
        <f>IF(ISERROR(AC45/(AC45+AE45)),"",(AC45/(AC45+AE45)))</f>
        <v>0.496649114408808</v>
      </c>
      <c r="AE45" s="14" t="n">
        <v>23133</v>
      </c>
      <c r="AF45" s="75" t="n">
        <f>IF(ISERROR(AE45/(AC45+AE45)),"",(AE45/(AC45+AE45)))</f>
        <v>0.503350885591192</v>
      </c>
      <c r="AG45" s="14" t="n">
        <f>'Focused Minority Races'!U45</f>
        <v>20049</v>
      </c>
      <c r="AH45" s="75" t="n">
        <f>IF(ISERROR(AG45/(AG45+AI45)),"",(AG45/(AG45+AI45)))</f>
        <v>0.454904363215574</v>
      </c>
      <c r="AI45" s="14" t="n">
        <f>'Focused Minority Races'!W45</f>
        <v>24024</v>
      </c>
      <c r="AJ45" s="75" t="n">
        <f>IF(ISERROR(AI45/(AG45+AI45)),"",(AI45/(AG45+AI45)))</f>
        <v>0.545095636784426</v>
      </c>
      <c r="AK45" s="14" t="n">
        <v>11134</v>
      </c>
      <c r="AL45" s="75" t="n">
        <f>IF(ISERROR(AK45/(AK45+AM45)),"",(AK45/(AK45+AM45)))</f>
        <v>0.340062918053816</v>
      </c>
      <c r="AM45" s="14" t="n">
        <v>21607</v>
      </c>
      <c r="AN45" s="75" t="n">
        <f>IF(ISERROR(AM45/(AK45+AM45)),"",(AM45/(AK45+AM45)))</f>
        <v>0.659937081946184</v>
      </c>
      <c r="AO45" s="14" t="n">
        <v>17524</v>
      </c>
      <c r="AP45" s="75" t="n">
        <f>IF(ISERROR(AO45/(AO45+AQ45)),"",(AO45/(AO45+AQ45)))</f>
        <v>0.41713877648179</v>
      </c>
      <c r="AQ45" s="14" t="n">
        <v>24486</v>
      </c>
      <c r="AR45" s="75" t="n">
        <f>IF(ISERROR(AQ45/(AO45+AQ45)),"",(AQ45/(AO45+AQ45)))</f>
        <v>0.58286122351821</v>
      </c>
      <c r="AS45" s="14" t="n">
        <v>10407</v>
      </c>
      <c r="AT45" s="75" t="n">
        <f>IF(ISERROR(AS45/(AS45+AU45)),"",(AS45/(AS45+AU45)))</f>
        <v>0.333386724756535</v>
      </c>
      <c r="AU45" s="14" t="n">
        <v>20809</v>
      </c>
      <c r="AV45" s="75" t="n">
        <f>IF(ISERROR(AU45/(AS45+AU45)),"",(AU45/(AS45+AU45)))</f>
        <v>0.666613275243465</v>
      </c>
      <c r="AW45" s="14" t="n">
        <v>19586</v>
      </c>
      <c r="AX45" s="75" t="n">
        <f>IF(ISERROR(AW45/(AW45+AY45)),"",(AW45/(AW45+AY45)))</f>
        <v>0.452165481577246</v>
      </c>
      <c r="AY45" s="14" t="n">
        <v>23730</v>
      </c>
      <c r="AZ45" s="75" t="n">
        <f>IF(ISERROR(AY45/(AW45+AY45)),"",(AY45/(AW45+AY45)))</f>
        <v>0.547834518422754</v>
      </c>
      <c r="BA45" s="14" t="n">
        <f>'Focused Minority Races'!Y45</f>
        <v>8594</v>
      </c>
      <c r="BB45" s="75" t="n">
        <f>IF(ISERROR(BA45/(BA45+BC45)),"",(BA45/(BA45+BC45)))</f>
        <v>0.268991204732543</v>
      </c>
      <c r="BC45" s="14" t="n">
        <f>'Focused Minority Races'!AA45</f>
        <v>23355</v>
      </c>
      <c r="BD45" s="75" t="n">
        <f>IF(ISERROR(BC45/(BA45+BC45)),"",(BC45/(BA45+BC45)))</f>
        <v>0.731008795267458</v>
      </c>
      <c r="BE45" s="78" t="n">
        <v>2846</v>
      </c>
      <c r="BF45" s="78"/>
      <c r="BG45" s="78" t="n">
        <v>1087</v>
      </c>
      <c r="BH45" s="78"/>
      <c r="BI45" s="78" t="n">
        <v>5825</v>
      </c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8"/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78"/>
      <c r="HG45" s="78"/>
      <c r="HH45" s="78"/>
      <c r="HI45" s="78"/>
      <c r="HJ45" s="78"/>
      <c r="HK45" s="78"/>
      <c r="HL45" s="78"/>
      <c r="HM45" s="78"/>
      <c r="HN45" s="78"/>
      <c r="HO45" s="78"/>
      <c r="HP45" s="78"/>
      <c r="HQ45" s="78"/>
      <c r="HR45" s="78"/>
      <c r="HS45" s="78"/>
      <c r="HT45" s="78"/>
      <c r="HU45" s="78"/>
      <c r="HV45" s="78"/>
      <c r="HW45" s="78"/>
      <c r="HX45" s="78"/>
      <c r="HY45" s="78"/>
      <c r="HZ45" s="78"/>
      <c r="IA45" s="78"/>
      <c r="IB45" s="78"/>
      <c r="IC45" s="78"/>
      <c r="ID45" s="78"/>
      <c r="IE45" s="78"/>
      <c r="IF45" s="78"/>
      <c r="IG45" s="78"/>
      <c r="IH45" s="78"/>
      <c r="II45" s="78"/>
      <c r="IJ45" s="78"/>
      <c r="IK45" s="78"/>
      <c r="IL45" s="78"/>
      <c r="IM45" s="78"/>
      <c r="IN45" s="78"/>
      <c r="IO45" s="78"/>
      <c r="IP45" s="78"/>
      <c r="IQ45" s="78"/>
      <c r="IR45" s="78"/>
      <c r="IS45" s="78"/>
      <c r="IT45" s="78"/>
      <c r="IU45" s="78"/>
      <c r="IV45" s="78"/>
      <c r="IW45" s="78"/>
      <c r="IX45" s="78"/>
      <c r="IY45" s="78"/>
      <c r="IZ45" s="78"/>
      <c r="JA45" s="78"/>
      <c r="JB45" s="78"/>
      <c r="JC45" s="78"/>
      <c r="JD45" s="78"/>
      <c r="JE45" s="78"/>
      <c r="JF45" s="78"/>
      <c r="JG45" s="78"/>
      <c r="JH45" s="78"/>
      <c r="JI45" s="78"/>
      <c r="JJ45" s="78"/>
      <c r="JK45" s="78"/>
      <c r="JL45" s="78"/>
      <c r="JM45" s="78"/>
      <c r="JN45" s="78"/>
      <c r="JO45" s="78"/>
      <c r="JP45" s="78"/>
      <c r="JQ45" s="78"/>
      <c r="JR45" s="78"/>
      <c r="JS45" s="78"/>
      <c r="JT45" s="78"/>
      <c r="JU45" s="78"/>
      <c r="JV45" s="78"/>
      <c r="JW45" s="78"/>
      <c r="JX45" s="78"/>
      <c r="JY45" s="78"/>
      <c r="JZ45" s="78"/>
      <c r="KA45" s="78"/>
      <c r="KB45" s="78"/>
      <c r="KC45" s="78"/>
      <c r="KD45" s="78"/>
      <c r="KE45" s="78"/>
      <c r="KF45" s="78"/>
      <c r="KG45" s="78"/>
      <c r="KH45" s="78"/>
      <c r="KI45" s="78"/>
      <c r="KJ45" s="78"/>
      <c r="KK45" s="78"/>
      <c r="KL45" s="78"/>
      <c r="KM45" s="78"/>
      <c r="KN45" s="78"/>
      <c r="KO45" s="78"/>
      <c r="KP45" s="78"/>
      <c r="KQ45" s="78"/>
      <c r="KR45" s="78"/>
      <c r="KS45" s="78"/>
      <c r="KT45" s="78"/>
      <c r="KU45" s="78"/>
      <c r="KV45" s="78"/>
      <c r="KW45" s="78"/>
      <c r="KX45" s="78"/>
      <c r="KY45" s="78"/>
    </row>
    <row r="46" ht="12.75">
      <c r="A46" s="71" t="n">
        <v>44</v>
      </c>
      <c r="B46" s="108" t="n">
        <f>((E46+Q46)*1.3)+((U46+AG46+AO46+AW46)*0.65)+((I46)*2.6)+((Y46+AK46+AS46+BA46)*0.65)+((M46+AC46)*1.3)</f>
        <v>233511.85</v>
      </c>
      <c r="C46" s="78"/>
      <c r="D46" s="108" t="n">
        <f>((G46+S46)*1.3)+((W46+AI46+AQ46+AY46)*0.65)+((K46)*2.6)+((AA46+AM46+AU46+BC46)*0.65)+((O46+AE46)*1.3)</f>
        <v>369096</v>
      </c>
      <c r="E46" s="14" t="n">
        <f>'Focused Minority Races'!E46</f>
        <v>24191</v>
      </c>
      <c r="F46" s="75" t="n">
        <f>IF(ISERROR(E46/(E46+G46)),"",(E46/(E46+G46)))</f>
        <v>0.403856427378965</v>
      </c>
      <c r="G46" s="14" t="n">
        <f>'Focused Minority Races'!G46</f>
        <v>35709</v>
      </c>
      <c r="H46" s="75" t="n">
        <f>IF(ISERROR(G46/(E46+G46)),"",(G46/(E46+G46)))</f>
        <v>0.596143572621035</v>
      </c>
      <c r="I46" s="14" t="n">
        <v>17068</v>
      </c>
      <c r="J46" s="75" t="n">
        <f>IF(ISERROR(I46/(I46+K46)),"",(I46/(I46+K46)))</f>
        <v>0.353469878020999</v>
      </c>
      <c r="K46" s="14" t="n">
        <v>31219</v>
      </c>
      <c r="L46" s="75" t="n">
        <f>IF(ISERROR(K46/(I46+K46)),"",(K46/(I46+K46)))</f>
        <v>0.646530121979001</v>
      </c>
      <c r="M46" s="14" t="n">
        <f>'Focused Minority Races'!I46</f>
        <v>18874</v>
      </c>
      <c r="N46" s="75" t="n">
        <f>IF(ISERROR(M46/(M46+O46)),"",(M46/(M46+O46)))</f>
        <v>0.392195162496883</v>
      </c>
      <c r="O46" s="14" t="n">
        <f>'Focused Minority Races'!K46</f>
        <v>29250</v>
      </c>
      <c r="P46" s="75" t="n">
        <f>IF(ISERROR(O46/(M46+O46)),"",(O46/(M46+O46)))</f>
        <v>0.607804837503117</v>
      </c>
      <c r="Q46" s="14" t="n">
        <f>'Focused Minority Races'!M46</f>
        <v>23174</v>
      </c>
      <c r="R46" s="75" t="n">
        <f>IF(ISERROR(Q46/(Q46+S46)),"",(Q46/(Q46+S46)))</f>
        <v>0.392068621313888</v>
      </c>
      <c r="S46" s="14" t="n">
        <f>'Focused Minority Races'!O46</f>
        <v>35933</v>
      </c>
      <c r="T46" s="75" t="n">
        <f>IF(ISERROR(S46/(Q46+S46)),"",(S46/(Q46+S46)))</f>
        <v>0.607931378686112</v>
      </c>
      <c r="U46" s="14" t="n">
        <f>'Focused Minority Races'!Q46</f>
        <v>18918</v>
      </c>
      <c r="V46" s="75" t="n">
        <f>IF(ISERROR(U46/(U46+W46)),"",(U46/(U46+W46)))</f>
        <v>0.410208595342383</v>
      </c>
      <c r="W46" s="14" t="n">
        <f>'Focused Minority Races'!S46</f>
        <v>27200</v>
      </c>
      <c r="X46" s="75" t="n">
        <f>IF(ISERROR(W46/(U46+W46)),"",(W46/(U46+W46)))</f>
        <v>0.589791404657617</v>
      </c>
      <c r="Y46" s="14" t="n">
        <v>13726</v>
      </c>
      <c r="Z46" s="75" t="n">
        <f>IF(ISERROR(Y46/(Y46+AA46)),"",(Y46/(Y46+AA46)))</f>
        <v>0.43402371541502</v>
      </c>
      <c r="AA46" s="14" t="n">
        <v>17899</v>
      </c>
      <c r="AB46" s="75" t="n">
        <f>IF(ISERROR(AA46/(Y46+AA46)),"",(AA46/(Y46+AA46)))</f>
        <v>0.56597628458498</v>
      </c>
      <c r="AC46" s="14" t="n">
        <v>20660</v>
      </c>
      <c r="AD46" s="75" t="n">
        <f>IF(ISERROR(AC46/(AC46+AE46)),"",(AC46/(AC46+AE46)))</f>
        <v>0.452613591552381</v>
      </c>
      <c r="AE46" s="14" t="n">
        <v>24986</v>
      </c>
      <c r="AF46" s="75" t="n">
        <f>IF(ISERROR(AE46/(AC46+AE46)),"",(AE46/(AC46+AE46)))</f>
        <v>0.547386408447619</v>
      </c>
      <c r="AG46" s="14" t="n">
        <f>'Focused Minority Races'!U46</f>
        <v>19579</v>
      </c>
      <c r="AH46" s="75" t="n">
        <f>IF(ISERROR(AG46/(AG46+AI46)),"",(AG46/(AG46+AI46)))</f>
        <v>0.428340151830055</v>
      </c>
      <c r="AI46" s="14" t="n">
        <f>'Focused Minority Races'!W46</f>
        <v>26130</v>
      </c>
      <c r="AJ46" s="75" t="n">
        <f>IF(ISERROR(AI46/(AG46+AI46)),"",(AI46/(AG46+AI46)))</f>
        <v>0.571659848169945</v>
      </c>
      <c r="AK46" s="14" t="n">
        <v>10443</v>
      </c>
      <c r="AL46" s="75" t="n">
        <f>IF(ISERROR(AK46/(AK46+AM46)),"",(AK46/(AK46+AM46)))</f>
        <v>0.315089159098452</v>
      </c>
      <c r="AM46" s="14" t="n">
        <v>22700</v>
      </c>
      <c r="AN46" s="75" t="n">
        <f>IF(ISERROR(AM46/(AK46+AM46)),"",(AM46/(AK46+AM46)))</f>
        <v>0.684910840901548</v>
      </c>
      <c r="AO46" s="14" t="n">
        <v>17117</v>
      </c>
      <c r="AP46" s="75" t="n">
        <f>IF(ISERROR(AO46/(AO46+AQ46)),"",(AO46/(AO46+AQ46)))</f>
        <v>0.392654784024958</v>
      </c>
      <c r="AQ46" s="14" t="n">
        <v>26476</v>
      </c>
      <c r="AR46" s="75" t="n">
        <f>IF(ISERROR(AQ46/(AO46+AQ46)),"",(AQ46/(AO46+AQ46)))</f>
        <v>0.607345215975042</v>
      </c>
      <c r="AS46" s="14" t="n">
        <v>9942</v>
      </c>
      <c r="AT46" s="75" t="n">
        <f>IF(ISERROR(AS46/(AS46+AU46)),"",(AS46/(AS46+AU46)))</f>
        <v>0.315599009586693</v>
      </c>
      <c r="AU46" s="14" t="n">
        <v>21560</v>
      </c>
      <c r="AV46" s="75" t="n">
        <f>IF(ISERROR(AU46/(AS46+AU46)),"",(AU46/(AS46+AU46)))</f>
        <v>0.684400990413307</v>
      </c>
      <c r="AW46" s="14" t="n">
        <v>19151</v>
      </c>
      <c r="AX46" s="75" t="n">
        <f>IF(ISERROR(AW46/(AW46+AY46)),"",(AW46/(AW46+AY46)))</f>
        <v>0.428070097009254</v>
      </c>
      <c r="AY46" s="14" t="n">
        <v>25587</v>
      </c>
      <c r="AZ46" s="75" t="n">
        <f>IF(ISERROR(AY46/(AW46+AY46)),"",(AY46/(AW46+AY46)))</f>
        <v>0.571929902990746</v>
      </c>
      <c r="BA46" s="14" t="n">
        <f>'Focused Minority Races'!Y46</f>
        <v>8303</v>
      </c>
      <c r="BB46" s="75" t="n">
        <f>IF(ISERROR(BA46/(BA46+BC46)),"",(BA46/(BA46+BC46)))</f>
        <v>0.259801620826684</v>
      </c>
      <c r="BC46" s="14" t="n">
        <f>'Focused Minority Races'!AA46</f>
        <v>23656</v>
      </c>
      <c r="BD46" s="75" t="n">
        <f>IF(ISERROR(BC46/(BA46+BC46)),"",(BC46/(BA46+BC46)))</f>
        <v>0.740198379173316</v>
      </c>
      <c r="BE46" s="78" t="n">
        <v>2724</v>
      </c>
      <c r="BF46" s="78"/>
      <c r="BG46" s="78" t="n">
        <v>939</v>
      </c>
      <c r="BH46" s="78"/>
      <c r="BI46" s="78" t="n">
        <v>5783</v>
      </c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8"/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8"/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8"/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78"/>
      <c r="HG46" s="78"/>
      <c r="HH46" s="78"/>
      <c r="HI46" s="78"/>
      <c r="HJ46" s="78"/>
      <c r="HK46" s="78"/>
      <c r="HL46" s="78"/>
      <c r="HM46" s="78"/>
      <c r="HN46" s="78"/>
      <c r="HO46" s="78"/>
      <c r="HP46" s="78"/>
      <c r="HQ46" s="78"/>
      <c r="HR46" s="78"/>
      <c r="HS46" s="78"/>
      <c r="HT46" s="78"/>
      <c r="HU46" s="78"/>
      <c r="HV46" s="78"/>
      <c r="HW46" s="78"/>
      <c r="HX46" s="78"/>
      <c r="HY46" s="78"/>
      <c r="HZ46" s="78"/>
      <c r="IA46" s="78"/>
      <c r="IB46" s="78"/>
      <c r="IC46" s="78"/>
      <c r="ID46" s="78"/>
      <c r="IE46" s="78"/>
      <c r="IF46" s="78"/>
      <c r="IG46" s="78"/>
      <c r="IH46" s="78"/>
      <c r="II46" s="78"/>
      <c r="IJ46" s="78"/>
      <c r="IK46" s="78"/>
      <c r="IL46" s="78"/>
      <c r="IM46" s="78"/>
      <c r="IN46" s="78"/>
      <c r="IO46" s="78"/>
      <c r="IP46" s="78"/>
      <c r="IQ46" s="78"/>
      <c r="IR46" s="78"/>
      <c r="IS46" s="78"/>
      <c r="IT46" s="78"/>
      <c r="IU46" s="78"/>
      <c r="IV46" s="78"/>
      <c r="IW46" s="78"/>
      <c r="IX46" s="78"/>
      <c r="IY46" s="78"/>
      <c r="IZ46" s="78"/>
      <c r="JA46" s="78"/>
      <c r="JB46" s="78"/>
      <c r="JC46" s="78"/>
      <c r="JD46" s="78"/>
      <c r="JE46" s="78"/>
      <c r="JF46" s="78"/>
      <c r="JG46" s="78"/>
      <c r="JH46" s="78"/>
      <c r="JI46" s="78"/>
      <c r="JJ46" s="78"/>
      <c r="JK46" s="78"/>
      <c r="JL46" s="78"/>
      <c r="JM46" s="78"/>
      <c r="JN46" s="78"/>
      <c r="JO46" s="78"/>
      <c r="JP46" s="78"/>
      <c r="JQ46" s="78"/>
      <c r="JR46" s="78"/>
      <c r="JS46" s="78"/>
      <c r="JT46" s="78"/>
      <c r="JU46" s="78"/>
      <c r="JV46" s="78"/>
      <c r="JW46" s="78"/>
      <c r="JX46" s="78"/>
      <c r="JY46" s="78"/>
      <c r="JZ46" s="78"/>
      <c r="KA46" s="78"/>
      <c r="KB46" s="78"/>
      <c r="KC46" s="78"/>
      <c r="KD46" s="78"/>
      <c r="KE46" s="78"/>
      <c r="KF46" s="78"/>
      <c r="KG46" s="78"/>
      <c r="KH46" s="78"/>
      <c r="KI46" s="78"/>
      <c r="KJ46" s="78"/>
      <c r="KK46" s="78"/>
      <c r="KL46" s="78"/>
      <c r="KM46" s="78"/>
      <c r="KN46" s="78"/>
      <c r="KO46" s="78"/>
      <c r="KP46" s="78"/>
      <c r="KQ46" s="78"/>
      <c r="KR46" s="78"/>
      <c r="KS46" s="78"/>
      <c r="KT46" s="78"/>
      <c r="KU46" s="78"/>
      <c r="KV46" s="78"/>
      <c r="KW46" s="78"/>
      <c r="KX46" s="78"/>
      <c r="KY46" s="78"/>
    </row>
    <row r="47" ht="12.75">
      <c r="A47" s="71" t="n">
        <v>45</v>
      </c>
      <c r="B47" s="108" t="n">
        <f>((E47+Q47)*1.3)+((U47+AG47+AO47+AW47)*0.65)+((I47)*2.6)+((Y47+AK47+AS47+BA47)*0.65)+((M47+AC47)*1.3)</f>
        <v>242422.05</v>
      </c>
      <c r="C47" s="77"/>
      <c r="D47" s="108" t="n">
        <f>((G47+S47)*1.3)+((W47+AI47+AQ47+AY47)*0.65)+((K47)*2.6)+((AA47+AM47+AU47+BC47)*0.65)+((O47+AE47)*1.3)</f>
        <v>260830.7</v>
      </c>
      <c r="E47" s="14" t="n">
        <f>'Focused Minority Races'!E47</f>
        <v>26442</v>
      </c>
      <c r="F47" s="75" t="n">
        <f>IF(ISERROR(E47/(E47+G47)),"",(E47/(E47+G47)))</f>
        <v>0.508402230340319</v>
      </c>
      <c r="G47" s="14" t="n">
        <f>'Focused Minority Races'!G47</f>
        <v>25568</v>
      </c>
      <c r="H47" s="75" t="n">
        <f>IF(ISERROR(G47/(E47+G47)),"",(G47/(E47+G47)))</f>
        <v>0.491597769659681</v>
      </c>
      <c r="I47" s="14" t="n">
        <v>18962</v>
      </c>
      <c r="J47" s="75" t="n">
        <f>IF(ISERROR(I47/(I47+K47)),"",(I47/(I47+K47)))</f>
        <v>0.466229008384352</v>
      </c>
      <c r="K47" s="14" t="n">
        <v>21709</v>
      </c>
      <c r="L47" s="75" t="n">
        <f>IF(ISERROR(K47/(I47+K47)),"",(K47/(I47+K47)))</f>
        <v>0.533770991615648</v>
      </c>
      <c r="M47" s="14" t="n">
        <f>'Focused Minority Races'!I47</f>
        <v>18187</v>
      </c>
      <c r="N47" s="75" t="n">
        <f>IF(ISERROR(M47/(M47+O47)),"",(M47/(M47+O47)))</f>
        <v>0.472340536048203</v>
      </c>
      <c r="O47" s="14" t="n">
        <f>'Focused Minority Races'!K47</f>
        <v>20317</v>
      </c>
      <c r="P47" s="75" t="n">
        <f>IF(ISERROR(O47/(M47+O47)),"",(O47/(M47+O47)))</f>
        <v>0.527659463951797</v>
      </c>
      <c r="Q47" s="14" t="n">
        <f>'Focused Minority Races'!M47</f>
        <v>25185</v>
      </c>
      <c r="R47" s="75" t="n">
        <f>IF(ISERROR(Q47/(Q47+S47)),"",(Q47/(Q47+S47)))</f>
        <v>0.489856651041565</v>
      </c>
      <c r="S47" s="14" t="n">
        <f>'Focused Minority Races'!O47</f>
        <v>26228</v>
      </c>
      <c r="T47" s="75" t="n">
        <f>IF(ISERROR(S47/(Q47+S47)),"",(S47/(Q47+S47)))</f>
        <v>0.510143348958435</v>
      </c>
      <c r="U47" s="14" t="n">
        <f>'Focused Minority Races'!Q47</f>
        <v>19729</v>
      </c>
      <c r="V47" s="75" t="n">
        <f>IF(ISERROR(U47/(U47+W47)),"",(U47/(U47+W47)))</f>
        <v>0.505314653074815</v>
      </c>
      <c r="W47" s="14" t="n">
        <f>'Focused Minority Races'!S47</f>
        <v>19314</v>
      </c>
      <c r="X47" s="75" t="n">
        <f>IF(ISERROR(W47/(U47+W47)),"",(W47/(U47+W47)))</f>
        <v>0.494685346925185</v>
      </c>
      <c r="Y47" s="14" t="n">
        <v>12692</v>
      </c>
      <c r="Z47" s="75" t="n">
        <f>IF(ISERROR(Y47/(Y47+AA47)),"",(Y47/(Y47+AA47)))</f>
        <v>0.504271127180261</v>
      </c>
      <c r="AA47" s="14" t="n">
        <v>12477</v>
      </c>
      <c r="AB47" s="75" t="n">
        <f>IF(ISERROR(AA47/(Y47+AA47)),"",(AA47/(Y47+AA47)))</f>
        <v>0.495728872819739</v>
      </c>
      <c r="AC47" s="14" t="n">
        <v>19358</v>
      </c>
      <c r="AD47" s="75" t="n">
        <f>IF(ISERROR(AC47/(AC47+AE47)),"",(AC47/(AC47+AE47)))</f>
        <v>0.527193006345489</v>
      </c>
      <c r="AE47" s="14" t="n">
        <v>17361</v>
      </c>
      <c r="AF47" s="75" t="n">
        <f>IF(ISERROR(AE47/(AC47+AE47)),"",(AE47/(AC47+AE47)))</f>
        <v>0.472806993654511</v>
      </c>
      <c r="AG47" s="14" t="n">
        <f>'Focused Minority Races'!U47</f>
        <v>20332</v>
      </c>
      <c r="AH47" s="75" t="n">
        <f>IF(ISERROR(AG47/(AG47+AI47)),"",(AG47/(AG47+AI47)))</f>
        <v>0.524061138747841</v>
      </c>
      <c r="AI47" s="14" t="n">
        <f>'Focused Minority Races'!W47</f>
        <v>18465</v>
      </c>
      <c r="AJ47" s="75" t="n">
        <f>IF(ISERROR(AI47/(AG47+AI47)),"",(AI47/(AG47+AI47)))</f>
        <v>0.475938861252159</v>
      </c>
      <c r="AK47" s="14" t="n">
        <v>9526</v>
      </c>
      <c r="AL47" s="75" t="n">
        <f>IF(ISERROR(AK47/(AK47+AM47)),"",(AK47/(AK47+AM47)))</f>
        <v>0.363518412516695</v>
      </c>
      <c r="AM47" s="14" t="n">
        <v>16679</v>
      </c>
      <c r="AN47" s="75" t="n">
        <f>IF(ISERROR(AM47/(AK47+AM47)),"",(AM47/(AK47+AM47)))</f>
        <v>0.636481587483305</v>
      </c>
      <c r="AO47" s="14" t="n">
        <v>18252</v>
      </c>
      <c r="AP47" s="75" t="n">
        <f>IF(ISERROR(AO47/(AO47+AQ47)),"",(AO47/(AO47+AQ47)))</f>
        <v>0.493537396571305</v>
      </c>
      <c r="AQ47" s="14" t="n">
        <v>18730</v>
      </c>
      <c r="AR47" s="75" t="n">
        <f>IF(ISERROR(AQ47/(AO47+AQ47)),"",(AQ47/(AO47+AQ47)))</f>
        <v>0.506462603428695</v>
      </c>
      <c r="AS47" s="14" t="n">
        <v>9629</v>
      </c>
      <c r="AT47" s="75" t="n">
        <f>IF(ISERROR(AS47/(AS47+AU47)),"",(AS47/(AS47+AU47)))</f>
        <v>0.386489523962431</v>
      </c>
      <c r="AU47" s="14" t="n">
        <v>15285</v>
      </c>
      <c r="AV47" s="75" t="n">
        <f>IF(ISERROR(AU47/(AS47+AU47)),"",(AU47/(AS47+AU47)))</f>
        <v>0.613510476037569</v>
      </c>
      <c r="AW47" s="14" t="n">
        <v>20012</v>
      </c>
      <c r="AX47" s="75" t="n">
        <f>IF(ISERROR(AW47/(AW47+AY47)),"",(AW47/(AW47+AY47)))</f>
        <v>0.527172624535708</v>
      </c>
      <c r="AY47" s="14" t="n">
        <v>17949</v>
      </c>
      <c r="AZ47" s="75" t="n">
        <f>IF(ISERROR(AY47/(AW47+AY47)),"",(AY47/(AW47+AY47)))</f>
        <v>0.472827375464292</v>
      </c>
      <c r="BA47" s="14" t="n">
        <f>'Focused Minority Races'!Y47</f>
        <v>8593</v>
      </c>
      <c r="BB47" s="75" t="n">
        <f>IF(ISERROR(BA47/(BA47+BC47)),"",(BA47/(BA47+BC47)))</f>
        <v>0.341154518024456</v>
      </c>
      <c r="BC47" s="14" t="n">
        <f>'Focused Minority Races'!AA47</f>
        <v>16595</v>
      </c>
      <c r="BD47" s="75" t="n">
        <f>IF(ISERROR(BC47/(BA47+BC47)),"",(BC47/(BA47+BC47)))</f>
        <v>0.658845481975544</v>
      </c>
      <c r="BE47" s="78" t="n">
        <v>3598</v>
      </c>
      <c r="BF47" s="78"/>
      <c r="BG47" s="78" t="n">
        <v>1196</v>
      </c>
      <c r="BH47" s="78"/>
      <c r="BI47" s="78" t="n">
        <v>6040</v>
      </c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8"/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8"/>
      <c r="FW47" s="78"/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8"/>
      <c r="GI47" s="78"/>
      <c r="GJ47" s="78"/>
      <c r="GK47" s="78"/>
      <c r="GL47" s="78"/>
      <c r="GM47" s="78"/>
      <c r="GN47" s="78"/>
      <c r="GO47" s="78"/>
      <c r="GP47" s="78"/>
      <c r="GQ47" s="78"/>
      <c r="GR47" s="78"/>
      <c r="GS47" s="78"/>
      <c r="GT47" s="78"/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78"/>
      <c r="HG47" s="78"/>
      <c r="HH47" s="78"/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78"/>
      <c r="HX47" s="78"/>
      <c r="HY47" s="78"/>
      <c r="HZ47" s="78"/>
      <c r="IA47" s="78"/>
      <c r="IB47" s="78"/>
      <c r="IC47" s="78"/>
      <c r="ID47" s="78"/>
      <c r="IE47" s="78"/>
      <c r="IF47" s="78"/>
      <c r="IG47" s="78"/>
      <c r="IH47" s="78"/>
      <c r="II47" s="78"/>
      <c r="IJ47" s="78"/>
      <c r="IK47" s="78"/>
      <c r="IL47" s="78"/>
      <c r="IM47" s="78"/>
      <c r="IN47" s="78"/>
      <c r="IO47" s="78"/>
      <c r="IP47" s="78"/>
      <c r="IQ47" s="78"/>
      <c r="IR47" s="78"/>
      <c r="IS47" s="78"/>
      <c r="IT47" s="78"/>
      <c r="IU47" s="78"/>
      <c r="IV47" s="78"/>
      <c r="IW47" s="78"/>
      <c r="IX47" s="78"/>
      <c r="IY47" s="78"/>
      <c r="IZ47" s="78"/>
      <c r="JA47" s="78"/>
      <c r="JB47" s="78"/>
      <c r="JC47" s="78"/>
      <c r="JD47" s="78"/>
      <c r="JE47" s="78"/>
      <c r="JF47" s="78"/>
      <c r="JG47" s="78"/>
      <c r="JH47" s="78"/>
      <c r="JI47" s="78"/>
      <c r="JJ47" s="78"/>
      <c r="JK47" s="78"/>
      <c r="JL47" s="78"/>
      <c r="JM47" s="78"/>
      <c r="JN47" s="78"/>
      <c r="JO47" s="78"/>
      <c r="JP47" s="78"/>
      <c r="JQ47" s="78"/>
      <c r="JR47" s="78"/>
      <c r="JS47" s="78"/>
      <c r="JT47" s="78"/>
      <c r="JU47" s="78"/>
      <c r="JV47" s="78"/>
      <c r="JW47" s="78"/>
      <c r="JX47" s="78"/>
      <c r="JY47" s="78"/>
      <c r="JZ47" s="78"/>
      <c r="KA47" s="78"/>
      <c r="KB47" s="78"/>
      <c r="KC47" s="78"/>
      <c r="KD47" s="78"/>
      <c r="KE47" s="78"/>
      <c r="KF47" s="78"/>
      <c r="KG47" s="78"/>
      <c r="KH47" s="78"/>
      <c r="KI47" s="78"/>
      <c r="KJ47" s="78"/>
      <c r="KK47" s="78"/>
      <c r="KL47" s="78"/>
      <c r="KM47" s="78"/>
      <c r="KN47" s="78"/>
      <c r="KO47" s="78"/>
      <c r="KP47" s="78"/>
      <c r="KQ47" s="78"/>
      <c r="KR47" s="78"/>
      <c r="KS47" s="78"/>
      <c r="KT47" s="78"/>
      <c r="KU47" s="78"/>
      <c r="KV47" s="78"/>
      <c r="KW47" s="78"/>
      <c r="KX47" s="78"/>
      <c r="KY47" s="78"/>
    </row>
    <row r="48" ht="12.75">
      <c r="A48" s="71" t="n">
        <v>46</v>
      </c>
      <c r="B48" s="108" t="n">
        <f>((E48+Q48)*1.3)+((U48+AG48+AO48+AW48)*0.65)+((I48)*2.6)+((Y48+AK48+AS48+BA48)*0.65)+((M48+AC48)*1.3)</f>
        <v>251077.45</v>
      </c>
      <c r="C48" s="78"/>
      <c r="D48" s="108" t="n">
        <f>((G48+S48)*1.3)+((W48+AI48+AQ48+AY48)*0.65)+((K48)*2.6)+((AA48+AM48+AU48+BC48)*0.65)+((O48+AE48)*1.3)</f>
        <v>382502.9</v>
      </c>
      <c r="E48" s="14" t="n">
        <f>'Focused Minority Races'!E48</f>
        <v>26038</v>
      </c>
      <c r="F48" s="75" t="n">
        <f>IF(ISERROR(E48/(E48+G48)),"",(E48/(E48+G48)))</f>
        <v>0.420184611412342</v>
      </c>
      <c r="G48" s="14" t="n">
        <f>'Focused Minority Races'!G48</f>
        <v>35930</v>
      </c>
      <c r="H48" s="75" t="n">
        <f>IF(ISERROR(G48/(E48+G48)),"",(G48/(E48+G48)))</f>
        <v>0.579815388587658</v>
      </c>
      <c r="I48" s="14" t="n">
        <v>18759</v>
      </c>
      <c r="J48" s="75" t="n">
        <f>IF(ISERROR(I48/(I48+K48)),"",(I48/(I48+K48)))</f>
        <v>0.37239448922063</v>
      </c>
      <c r="K48" s="14" t="n">
        <v>31615</v>
      </c>
      <c r="L48" s="75" t="n">
        <f>IF(ISERROR(K48/(I48+K48)),"",(K48/(I48+K48)))</f>
        <v>0.62760551077937</v>
      </c>
      <c r="M48" s="14" t="n">
        <f>'Focused Minority Races'!I48</f>
        <v>19553</v>
      </c>
      <c r="N48" s="75" t="n">
        <f>IF(ISERROR(M48/(M48+O48)),"",(M48/(M48+O48)))</f>
        <v>0.391498478295691</v>
      </c>
      <c r="O48" s="14" t="n">
        <f>'Focused Minority Races'!K48</f>
        <v>30391</v>
      </c>
      <c r="P48" s="75" t="n">
        <f>IF(ISERROR(O48/(M48+O48)),"",(O48/(M48+O48)))</f>
        <v>0.608501521704309</v>
      </c>
      <c r="Q48" s="14" t="n">
        <f>'Focused Minority Races'!M48</f>
        <v>24544</v>
      </c>
      <c r="R48" s="75" t="n">
        <f>IF(ISERROR(Q48/(Q48+S48)),"",(Q48/(Q48+S48)))</f>
        <v>0.399258222988581</v>
      </c>
      <c r="S48" s="14" t="n">
        <f>'Focused Minority Races'!O48</f>
        <v>36930</v>
      </c>
      <c r="T48" s="75" t="n">
        <f>IF(ISERROR(S48/(Q48+S48)),"",(S48/(Q48+S48)))</f>
        <v>0.60074177701142</v>
      </c>
      <c r="U48" s="14" t="n">
        <f>'Focused Minority Races'!Q48</f>
        <v>20327</v>
      </c>
      <c r="V48" s="75" t="n">
        <f>IF(ISERROR(U48/(U48+W48)),"",(U48/(U48+W48)))</f>
        <v>0.4167162098444</v>
      </c>
      <c r="W48" s="14" t="n">
        <f>'Focused Minority Races'!S48</f>
        <v>28452</v>
      </c>
      <c r="X48" s="75" t="n">
        <f>IF(ISERROR(W48/(U48+W48)),"",(W48/(U48+W48)))</f>
        <v>0.5832837901556</v>
      </c>
      <c r="Y48" s="14" t="n">
        <v>14906</v>
      </c>
      <c r="Z48" s="75" t="n">
        <f>IF(ISERROR(Y48/(Y48+AA48)),"",(Y48/(Y48+AA48)))</f>
        <v>0.434450597493442</v>
      </c>
      <c r="AA48" s="14" t="n">
        <v>19404</v>
      </c>
      <c r="AB48" s="75" t="n">
        <f>IF(ISERROR(AA48/(Y48+AA48)),"",(AA48/(Y48+AA48)))</f>
        <v>0.565549402506558</v>
      </c>
      <c r="AC48" s="14" t="n">
        <v>21639</v>
      </c>
      <c r="AD48" s="75" t="n">
        <f>IF(ISERROR(AC48/(AC48+AE48)),"",(AC48/(AC48+AE48)))</f>
        <v>0.452594591202861</v>
      </c>
      <c r="AE48" s="14" t="n">
        <v>26172</v>
      </c>
      <c r="AF48" s="75" t="n">
        <f>IF(ISERROR(AE48/(AC48+AE48)),"",(AE48/(AC48+AE48)))</f>
        <v>0.547405408797139</v>
      </c>
      <c r="AG48" s="14" t="n">
        <f>'Focused Minority Races'!U48</f>
        <v>21064</v>
      </c>
      <c r="AH48" s="75" t="n">
        <f>IF(ISERROR(AG48/(AG48+AI48)),"",(AG48/(AG48+AI48)))</f>
        <v>0.434031855927139</v>
      </c>
      <c r="AI48" s="14" t="n">
        <f>'Focused Minority Races'!W48</f>
        <v>27467</v>
      </c>
      <c r="AJ48" s="75" t="n">
        <f>IF(ISERROR(AI48/(AG48+AI48)),"",(AI48/(AG48+AI48)))</f>
        <v>0.565968144072861</v>
      </c>
      <c r="AK48" s="14" t="n">
        <v>11233</v>
      </c>
      <c r="AL48" s="75" t="n">
        <f>IF(ISERROR(AK48/(AK48+AM48)),"",(AK48/(AK48+AM48)))</f>
        <v>0.313202286351596</v>
      </c>
      <c r="AM48" s="14" t="n">
        <v>24632</v>
      </c>
      <c r="AN48" s="75" t="n">
        <f>IF(ISERROR(AM48/(AK48+AM48)),"",(AM48/(AK48+AM48)))</f>
        <v>0.686797713648404</v>
      </c>
      <c r="AO48" s="14" t="n">
        <v>18680</v>
      </c>
      <c r="AP48" s="75" t="n">
        <f>IF(ISERROR(AO48/(AO48+AQ48)),"",(AO48/(AO48+AQ48)))</f>
        <v>0.399948614739006</v>
      </c>
      <c r="AQ48" s="14" t="n">
        <v>28026</v>
      </c>
      <c r="AR48" s="75" t="n">
        <f>IF(ISERROR(AQ48/(AO48+AQ48)),"",(AQ48/(AO48+AQ48)))</f>
        <v>0.600051385260994</v>
      </c>
      <c r="AS48" s="14" t="n">
        <v>10966</v>
      </c>
      <c r="AT48" s="75" t="n">
        <f>IF(ISERROR(AS48/(AS48+AU48)),"",(AS48/(AS48+AU48)))</f>
        <v>0.318260970513118</v>
      </c>
      <c r="AU48" s="14" t="n">
        <v>23490</v>
      </c>
      <c r="AV48" s="75" t="n">
        <f>IF(ISERROR(AU48/(AS48+AU48)),"",(AU48/(AS48+AU48)))</f>
        <v>0.681739029486882</v>
      </c>
      <c r="AW48" s="14" t="n">
        <v>20688</v>
      </c>
      <c r="AX48" s="75" t="n">
        <f>IF(ISERROR(AW48/(AW48+AY48)),"",(AW48/(AW48+AY48)))</f>
        <v>0.434256926952141</v>
      </c>
      <c r="AY48" s="14" t="n">
        <v>26952</v>
      </c>
      <c r="AZ48" s="75" t="n">
        <f>IF(ISERROR(AY48/(AW48+AY48)),"",(AY48/(AW48+AY48)))</f>
        <v>0.565743073047859</v>
      </c>
      <c r="BA48" s="14" t="n">
        <f>'Focused Minority Races'!Y48</f>
        <v>9825</v>
      </c>
      <c r="BB48" s="75" t="n">
        <f>IF(ISERROR(BA48/(BA48+BC48)),"",(BA48/(BA48+BC48)))</f>
        <v>0.28427174353336</v>
      </c>
      <c r="BC48" s="14" t="n">
        <f>'Focused Minority Races'!AA48</f>
        <v>24737</v>
      </c>
      <c r="BD48" s="75" t="n">
        <f>IF(ISERROR(BC48/(BA48+BC48)),"",(BC48/(BA48+BC48)))</f>
        <v>0.71572825646664</v>
      </c>
      <c r="BE48" s="78" t="n">
        <v>3211</v>
      </c>
      <c r="BF48" s="78"/>
      <c r="BG48" s="78" t="n">
        <v>979</v>
      </c>
      <c r="BH48" s="78"/>
      <c r="BI48" s="78" t="n">
        <v>6328</v>
      </c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  <c r="IP48" s="78"/>
      <c r="IQ48" s="78"/>
      <c r="IR48" s="78"/>
      <c r="IS48" s="78"/>
      <c r="IT48" s="78"/>
      <c r="IU48" s="78"/>
      <c r="IV48" s="78"/>
      <c r="IW48" s="78"/>
      <c r="IX48" s="78"/>
      <c r="IY48" s="78"/>
      <c r="IZ48" s="78"/>
      <c r="JA48" s="78"/>
      <c r="JB48" s="78"/>
      <c r="JC48" s="78"/>
      <c r="JD48" s="78"/>
      <c r="JE48" s="78"/>
      <c r="JF48" s="78"/>
      <c r="JG48" s="78"/>
      <c r="JH48" s="78"/>
      <c r="JI48" s="78"/>
      <c r="JJ48" s="78"/>
      <c r="JK48" s="78"/>
      <c r="JL48" s="78"/>
      <c r="JM48" s="78"/>
      <c r="JN48" s="78"/>
      <c r="JO48" s="78"/>
      <c r="JP48" s="78"/>
      <c r="JQ48" s="78"/>
      <c r="JR48" s="78"/>
      <c r="JS48" s="78"/>
      <c r="JT48" s="78"/>
      <c r="JU48" s="78"/>
      <c r="JV48" s="78"/>
      <c r="JW48" s="78"/>
      <c r="JX48" s="78"/>
      <c r="JY48" s="78"/>
      <c r="JZ48" s="78"/>
      <c r="KA48" s="78"/>
      <c r="KB48" s="78"/>
      <c r="KC48" s="78"/>
      <c r="KD48" s="78"/>
      <c r="KE48" s="78"/>
      <c r="KF48" s="78"/>
      <c r="KG48" s="78"/>
      <c r="KH48" s="78"/>
      <c r="KI48" s="78"/>
      <c r="KJ48" s="78"/>
      <c r="KK48" s="78"/>
      <c r="KL48" s="78"/>
      <c r="KM48" s="78"/>
      <c r="KN48" s="78"/>
      <c r="KO48" s="78"/>
      <c r="KP48" s="78"/>
      <c r="KQ48" s="78"/>
      <c r="KR48" s="78"/>
      <c r="KS48" s="78"/>
      <c r="KT48" s="78"/>
      <c r="KU48" s="78"/>
      <c r="KV48" s="78"/>
      <c r="KW48" s="78"/>
      <c r="KX48" s="78"/>
      <c r="KY48" s="78"/>
    </row>
    <row r="49" ht="12.75">
      <c r="A49" s="71" t="n">
        <v>47</v>
      </c>
      <c r="B49" s="108" t="n">
        <f>((E49+Q49)*1.3)+((U49+AG49+AO49+AW49)*0.65)+((I49)*2.6)+((Y49+AK49+AS49+BA49)*0.65)+((M49+AC49)*1.3)</f>
        <v>196238.25</v>
      </c>
      <c r="C49" s="77"/>
      <c r="D49" s="108" t="n">
        <f>((G49+S49)*1.3)+((W49+AI49+AQ49+AY49)*0.65)+((K49)*2.6)+((AA49+AM49+AU49+BC49)*0.65)+((O49+AE49)*1.3)</f>
        <v>359893.95</v>
      </c>
      <c r="E49" s="14" t="n">
        <f>'Focused Minority Races'!E49</f>
        <v>20107</v>
      </c>
      <c r="F49" s="75" t="n">
        <f>IF(ISERROR(E49/(E49+G49)),"",(E49/(E49+G49)))</f>
        <v>0.350174155346569</v>
      </c>
      <c r="G49" s="14" t="n">
        <f>'Focused Minority Races'!G49</f>
        <v>37313</v>
      </c>
      <c r="H49" s="75" t="n">
        <f>IF(ISERROR(G49/(E49+G49)),"",(G49/(E49+G49)))</f>
        <v>0.649825844653431</v>
      </c>
      <c r="I49" s="14" t="n">
        <v>14012</v>
      </c>
      <c r="J49" s="75" t="n">
        <f>IF(ISERROR(I49/(I49+K49)),"",(I49/(I49+K49)))</f>
        <v>0.311890664648533</v>
      </c>
      <c r="K49" s="14" t="n">
        <v>30914</v>
      </c>
      <c r="L49" s="75" t="n">
        <f>IF(ISERROR(K49/(I49+K49)),"",(K49/(I49+K49)))</f>
        <v>0.688109335351467</v>
      </c>
      <c r="M49" s="14" t="n">
        <f>'Focused Minority Races'!I49</f>
        <v>15919</v>
      </c>
      <c r="N49" s="75" t="n">
        <f>IF(ISERROR(M49/(M49+O49)),"",(M49/(M49+O49)))</f>
        <v>0.371600644272742</v>
      </c>
      <c r="O49" s="14" t="n">
        <f>'Focused Minority Races'!K49</f>
        <v>26920</v>
      </c>
      <c r="P49" s="75" t="n">
        <f>IF(ISERROR(O49/(M49+O49)),"",(O49/(M49+O49)))</f>
        <v>0.628399355727258</v>
      </c>
      <c r="Q49" s="14" t="n">
        <f>'Focused Minority Races'!M49</f>
        <v>19528</v>
      </c>
      <c r="R49" s="75" t="n">
        <f>IF(ISERROR(Q49/(Q49+S49)),"",(Q49/(Q49+S49)))</f>
        <v>0.344269520300407</v>
      </c>
      <c r="S49" s="14" t="n">
        <f>'Focused Minority Races'!O49</f>
        <v>37195</v>
      </c>
      <c r="T49" s="75" t="n">
        <f>IF(ISERROR(S49/(Q49+S49)),"",(S49/(Q49+S49)))</f>
        <v>0.655730479699593</v>
      </c>
      <c r="U49" s="14" t="n">
        <f>'Focused Minority Races'!Q49</f>
        <v>15536</v>
      </c>
      <c r="V49" s="75" t="n">
        <f>IF(ISERROR(U49/(U49+W49)),"",(U49/(U49+W49)))</f>
        <v>0.366492887641245</v>
      </c>
      <c r="W49" s="14" t="n">
        <f>'Focused Minority Races'!S49</f>
        <v>26855</v>
      </c>
      <c r="X49" s="75" t="n">
        <f>IF(ISERROR(W49/(U49+W49)),"",(W49/(U49+W49)))</f>
        <v>0.633507112358755</v>
      </c>
      <c r="Y49" s="14" t="n">
        <v>11626</v>
      </c>
      <c r="Z49" s="75" t="n">
        <f>IF(ISERROR(Y49/(Y49+AA49)),"",(Y49/(Y49+AA49)))</f>
        <v>0.414134577708118</v>
      </c>
      <c r="AA49" s="14" t="n">
        <v>16447</v>
      </c>
      <c r="AB49" s="75" t="n">
        <f>IF(ISERROR(AA49/(Y49+AA49)),"",(AA49/(Y49+AA49)))</f>
        <v>0.585865422291882</v>
      </c>
      <c r="AC49" s="14" t="n">
        <v>18121</v>
      </c>
      <c r="AD49" s="75" t="n">
        <f>IF(ISERROR(AC49/(AC49+AE49)),"",(AC49/(AC49+AE49)))</f>
        <v>0.443305526335103</v>
      </c>
      <c r="AE49" s="14" t="n">
        <v>22756</v>
      </c>
      <c r="AF49" s="75" t="n">
        <f>IF(ISERROR(AE49/(AC49+AE49)),"",(AE49/(AC49+AE49)))</f>
        <v>0.556694473664897</v>
      </c>
      <c r="AG49" s="14" t="n">
        <f>'Focused Minority Races'!U49</f>
        <v>16358</v>
      </c>
      <c r="AH49" s="75" t="n">
        <f>IF(ISERROR(AG49/(AG49+AI49)),"",(AG49/(AG49+AI49)))</f>
        <v>0.388228313753412</v>
      </c>
      <c r="AI49" s="14" t="n">
        <f>'Focused Minority Races'!W49</f>
        <v>25777</v>
      </c>
      <c r="AJ49" s="75" t="n">
        <f>IF(ISERROR(AI49/(AG49+AI49)),"",(AI49/(AG49+AI49)))</f>
        <v>0.611771686246588</v>
      </c>
      <c r="AK49" s="14" t="n">
        <v>9222</v>
      </c>
      <c r="AL49" s="75" t="n">
        <f>IF(ISERROR(AK49/(AK49+AM49)),"",(AK49/(AK49+AM49)))</f>
        <v>0.31239837398374</v>
      </c>
      <c r="AM49" s="14" t="n">
        <v>20298</v>
      </c>
      <c r="AN49" s="75" t="n">
        <f>IF(ISERROR(AM49/(AK49+AM49)),"",(AM49/(AK49+AM49)))</f>
        <v>0.68760162601626</v>
      </c>
      <c r="AO49" s="14" t="n">
        <v>14039</v>
      </c>
      <c r="AP49" s="75" t="n">
        <f>IF(ISERROR(AO49/(AO49+AQ49)),"",(AO49/(AO49+AQ49)))</f>
        <v>0.348483344089758</v>
      </c>
      <c r="AQ49" s="14" t="n">
        <v>26247</v>
      </c>
      <c r="AR49" s="75" t="n">
        <f>IF(ISERROR(AQ49/(AO49+AQ49)),"",(AQ49/(AO49+AQ49)))</f>
        <v>0.651516655910242</v>
      </c>
      <c r="AS49" s="14" t="n">
        <v>8137</v>
      </c>
      <c r="AT49" s="75" t="n">
        <f>IF(ISERROR(AS49/(AS49+AU49)),"",(AS49/(AS49+AU49)))</f>
        <v>0.288147597294522</v>
      </c>
      <c r="AU49" s="14" t="n">
        <v>20102</v>
      </c>
      <c r="AV49" s="75" t="n">
        <f>IF(ISERROR(AU49/(AS49+AU49)),"",(AU49/(AS49+AU49)))</f>
        <v>0.711852402705478</v>
      </c>
      <c r="AW49" s="14" t="n">
        <v>15963</v>
      </c>
      <c r="AX49" s="75" t="n">
        <f>IF(ISERROR(AW49/(AW49+AY49)),"",(AW49/(AW49+AY49)))</f>
        <v>0.387094427469809</v>
      </c>
      <c r="AY49" s="14" t="n">
        <v>25275</v>
      </c>
      <c r="AZ49" s="75" t="n">
        <f>IF(ISERROR(AY49/(AW49+AY49)),"",(AY49/(AW49+AY49)))</f>
        <v>0.612905572530191</v>
      </c>
      <c r="BA49" s="14" t="n">
        <f>'Focused Minority Races'!Y49</f>
        <v>7626</v>
      </c>
      <c r="BB49" s="75" t="n">
        <f>IF(ISERROR(BA49/(BA49+BC49)),"",(BA49/(BA49+BC49)))</f>
        <v>0.269622401357658</v>
      </c>
      <c r="BC49" s="14" t="n">
        <f>'Focused Minority Races'!AA49</f>
        <v>20658</v>
      </c>
      <c r="BD49" s="75" t="n">
        <f>IF(ISERROR(BC49/(BA49+BC49)),"",(BC49/(BA49+BC49)))</f>
        <v>0.730377598642342</v>
      </c>
      <c r="BE49" s="78" t="n">
        <v>1958</v>
      </c>
      <c r="BF49" s="78"/>
      <c r="BG49" s="78" t="n">
        <v>749</v>
      </c>
      <c r="BH49" s="78"/>
      <c r="BI49" s="78" t="n">
        <v>4419</v>
      </c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  <c r="IP49" s="78"/>
      <c r="IQ49" s="78"/>
      <c r="IR49" s="78"/>
      <c r="IS49" s="78"/>
      <c r="IT49" s="78"/>
      <c r="IU49" s="78"/>
      <c r="IV49" s="78"/>
      <c r="IW49" s="78"/>
      <c r="IX49" s="78"/>
      <c r="IY49" s="78"/>
      <c r="IZ49" s="78"/>
      <c r="JA49" s="78"/>
      <c r="JB49" s="78"/>
      <c r="JC49" s="78"/>
      <c r="JD49" s="78"/>
      <c r="JE49" s="78"/>
      <c r="JF49" s="78"/>
      <c r="JG49" s="78"/>
      <c r="JH49" s="78"/>
      <c r="JI49" s="78"/>
      <c r="JJ49" s="78"/>
      <c r="JK49" s="78"/>
      <c r="JL49" s="78"/>
      <c r="JM49" s="78"/>
      <c r="JN49" s="78"/>
      <c r="JO49" s="78"/>
      <c r="JP49" s="78"/>
      <c r="JQ49" s="78"/>
      <c r="JR49" s="78"/>
      <c r="JS49" s="78"/>
      <c r="JT49" s="78"/>
      <c r="JU49" s="78"/>
      <c r="JV49" s="78"/>
      <c r="JW49" s="78"/>
      <c r="JX49" s="78"/>
      <c r="JY49" s="78"/>
      <c r="JZ49" s="78"/>
      <c r="KA49" s="78"/>
      <c r="KB49" s="78"/>
      <c r="KC49" s="78"/>
      <c r="KD49" s="78"/>
      <c r="KE49" s="78"/>
      <c r="KF49" s="78"/>
      <c r="KG49" s="78"/>
      <c r="KH49" s="78"/>
      <c r="KI49" s="78"/>
      <c r="KJ49" s="78"/>
      <c r="KK49" s="78"/>
      <c r="KL49" s="78"/>
      <c r="KM49" s="78"/>
      <c r="KN49" s="78"/>
      <c r="KO49" s="78"/>
      <c r="KP49" s="78"/>
      <c r="KQ49" s="78"/>
      <c r="KR49" s="78"/>
      <c r="KS49" s="78"/>
      <c r="KT49" s="78"/>
      <c r="KU49" s="78"/>
      <c r="KV49" s="78"/>
      <c r="KW49" s="78"/>
      <c r="KX49" s="78"/>
      <c r="KY49" s="78"/>
    </row>
    <row r="50" ht="12.75">
      <c r="A50" s="71" t="n">
        <v>48</v>
      </c>
      <c r="B50" s="108" t="n">
        <f>((E50+Q50)*1.3)+((U50+AG50+AO50+AW50)*0.65)+((I50)*2.6)+((Y50+AK50+AS50+BA50)*0.65)+((M50+AC50)*1.3)</f>
        <v>338570.7</v>
      </c>
      <c r="C50" s="78"/>
      <c r="D50" s="108" t="n">
        <f>((G50+S50)*1.3)+((W50+AI50+AQ50+AY50)*0.65)+((K50)*2.6)+((AA50+AM50+AU50+BC50)*0.65)+((O50+AE50)*1.3)</f>
        <v>147593.55</v>
      </c>
      <c r="E50" s="14" t="n">
        <f>'Focused Minority Races'!E50</f>
        <v>34653</v>
      </c>
      <c r="F50" s="75" t="n">
        <f>IF(ISERROR(E50/(E50+G50)),"",(E50/(E50+G50)))</f>
        <v>0.733971575625357</v>
      </c>
      <c r="G50" s="14" t="n">
        <f>'Focused Minority Races'!G50</f>
        <v>12560</v>
      </c>
      <c r="H50" s="75" t="n">
        <f>IF(ISERROR(G50/(E50+G50)),"",(G50/(E50+G50)))</f>
        <v>0.266028424374643</v>
      </c>
      <c r="I50" s="14" t="n">
        <v>29091</v>
      </c>
      <c r="J50" s="75" t="n">
        <f>IF(ISERROR(I50/(I50+K50)),"",(I50/(I50+K50)))</f>
        <v>0.723692721030897</v>
      </c>
      <c r="K50" s="14" t="n">
        <v>11107</v>
      </c>
      <c r="L50" s="75" t="n">
        <f>IF(ISERROR(K50/(I50+K50)),"",(K50/(I50+K50)))</f>
        <v>0.276307278969103</v>
      </c>
      <c r="M50" s="14" t="n">
        <f>'Focused Minority Races'!I50</f>
        <v>26993</v>
      </c>
      <c r="N50" s="75" t="n">
        <f>IF(ISERROR(M50/(M50+O50)),"",(M50/(M50+O50)))</f>
        <v>0.667532210599204</v>
      </c>
      <c r="O50" s="14" t="n">
        <f>'Focused Minority Races'!K50</f>
        <v>13444</v>
      </c>
      <c r="P50" s="75" t="n">
        <f>IF(ISERROR(O50/(M50+O50)),"",(O50/(M50+O50)))</f>
        <v>0.332467789400796</v>
      </c>
      <c r="Q50" s="14" t="n">
        <f>'Focused Minority Races'!M50</f>
        <v>32977</v>
      </c>
      <c r="R50" s="75" t="n">
        <f>IF(ISERROR(Q50/(Q50+S50)),"",(Q50/(Q50+S50)))</f>
        <v>0.705813107315612</v>
      </c>
      <c r="S50" s="14" t="n">
        <f>'Focused Minority Races'!O50</f>
        <v>13745</v>
      </c>
      <c r="T50" s="75" t="n">
        <f>IF(ISERROR(S50/(Q50+S50)),"",(S50/(Q50+S50)))</f>
        <v>0.294186892684389</v>
      </c>
      <c r="U50" s="14" t="n">
        <f>'Focused Minority Races'!Q50</f>
        <v>26329</v>
      </c>
      <c r="V50" s="75" t="n">
        <f>IF(ISERROR(U50/(U50+W50)),"",(U50/(U50+W50)))</f>
        <v>0.719568188029516</v>
      </c>
      <c r="W50" s="14" t="n">
        <f>'Focused Minority Races'!S50</f>
        <v>10261</v>
      </c>
      <c r="X50" s="75" t="n">
        <f>IF(ISERROR(W50/(U50+W50)),"",(W50/(U50+W50)))</f>
        <v>0.280431811970484</v>
      </c>
      <c r="Y50" s="14" t="n">
        <v>16640</v>
      </c>
      <c r="Z50" s="75" t="n">
        <f>IF(ISERROR(Y50/(Y50+AA50)),"",(Y50/(Y50+AA50)))</f>
        <v>0.682554657697198</v>
      </c>
      <c r="AA50" s="14" t="n">
        <v>7739</v>
      </c>
      <c r="AB50" s="75" t="n">
        <f>IF(ISERROR(AA50/(Y50+AA50)),"",(AA50/(Y50+AA50)))</f>
        <v>0.317445342302802</v>
      </c>
      <c r="AC50" s="14" t="n">
        <v>26838</v>
      </c>
      <c r="AD50" s="75" t="n">
        <f>IF(ISERROR(AC50/(AC50+AE50)),"",(AC50/(AC50+AE50)))</f>
        <v>0.696313208624134</v>
      </c>
      <c r="AE50" s="14" t="n">
        <v>11705</v>
      </c>
      <c r="AF50" s="75" t="n">
        <f>IF(ISERROR(AE50/(AC50+AE50)),"",(AE50/(AC50+AE50)))</f>
        <v>0.303686791375866</v>
      </c>
      <c r="AG50" s="14" t="n">
        <f>'Focused Minority Races'!U50</f>
        <v>26615</v>
      </c>
      <c r="AH50" s="75" t="n">
        <f>IF(ISERROR(AG50/(AG50+AI50)),"",(AG50/(AG50+AI50)))</f>
        <v>0.731362149982138</v>
      </c>
      <c r="AI50" s="14" t="n">
        <f>'Focused Minority Races'!W50</f>
        <v>9776</v>
      </c>
      <c r="AJ50" s="75" t="n">
        <f>IF(ISERROR(AI50/(AG50+AI50)),"",(AI50/(AG50+AI50)))</f>
        <v>0.268637850017862</v>
      </c>
      <c r="AK50" s="14" t="n">
        <v>13522</v>
      </c>
      <c r="AL50" s="75" t="n">
        <f>IF(ISERROR(AK50/(AK50+AM50)),"",(AK50/(AK50+AM50)))</f>
        <v>0.541334721165779</v>
      </c>
      <c r="AM50" s="14" t="n">
        <v>11457</v>
      </c>
      <c r="AN50" s="75" t="n">
        <f>IF(ISERROR(AM50/(AK50+AM50)),"",(AM50/(AK50+AM50)))</f>
        <v>0.458665278834221</v>
      </c>
      <c r="AO50" s="14" t="n">
        <v>25041</v>
      </c>
      <c r="AP50" s="75" t="n">
        <f>IF(ISERROR(AO50/(AO50+AQ50)),"",(AO50/(AO50+AQ50)))</f>
        <v>0.713012528473804</v>
      </c>
      <c r="AQ50" s="14" t="n">
        <v>10079</v>
      </c>
      <c r="AR50" s="75" t="n">
        <f>IF(ISERROR(AQ50/(AO50+AQ50)),"",(AQ50/(AO50+AQ50)))</f>
        <v>0.286987471526196</v>
      </c>
      <c r="AS50" s="14" t="n">
        <v>14118</v>
      </c>
      <c r="AT50" s="75" t="n">
        <f>IF(ISERROR(AS50/(AS50+AU50)),"",(AS50/(AS50+AU50)))</f>
        <v>0.591008037508372</v>
      </c>
      <c r="AU50" s="14" t="n">
        <v>9770</v>
      </c>
      <c r="AV50" s="75" t="n">
        <f>IF(ISERROR(AU50/(AS50+AU50)),"",(AU50/(AS50+AU50)))</f>
        <v>0.408991962491628</v>
      </c>
      <c r="AW50" s="14" t="n">
        <v>26166</v>
      </c>
      <c r="AX50" s="75" t="n">
        <f>IF(ISERROR(AW50/(AW50+AY50)),"",(AW50/(AW50+AY50)))</f>
        <v>0.72910164957646</v>
      </c>
      <c r="AY50" s="14" t="n">
        <v>9722</v>
      </c>
      <c r="AZ50" s="75" t="n">
        <f>IF(ISERROR(AY50/(AW50+AY50)),"",(AY50/(AW50+AY50)))</f>
        <v>0.27089835042354</v>
      </c>
      <c r="BA50" s="14" t="n">
        <f>'Focused Minority Races'!Y50</f>
        <v>13161</v>
      </c>
      <c r="BB50" s="75" t="n">
        <f>IF(ISERROR(BA50/(BA50+BC50)),"",(BA50/(BA50+BC50)))</f>
        <v>0.546371637329791</v>
      </c>
      <c r="BC50" s="14" t="n">
        <f>'Focused Minority Races'!AA50</f>
        <v>10927</v>
      </c>
      <c r="BD50" s="75" t="n">
        <f>IF(ISERROR(BC50/(BA50+BC50)),"",(BC50/(BA50+BC50)))</f>
        <v>0.453628362670209</v>
      </c>
      <c r="BE50" s="78" t="n">
        <v>6506</v>
      </c>
      <c r="BF50" s="78"/>
      <c r="BG50" s="78" t="n">
        <v>1040</v>
      </c>
      <c r="BH50" s="78"/>
      <c r="BI50" s="78" t="n">
        <v>7106</v>
      </c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78"/>
      <c r="HG50" s="78"/>
      <c r="HH50" s="78"/>
      <c r="HI50" s="78"/>
      <c r="HJ50" s="78"/>
      <c r="HK50" s="78"/>
      <c r="HL50" s="78"/>
      <c r="HM50" s="78"/>
      <c r="HN50" s="78"/>
      <c r="HO50" s="78"/>
      <c r="HP50" s="78"/>
      <c r="HQ50" s="78"/>
      <c r="HR50" s="78"/>
      <c r="HS50" s="78"/>
      <c r="HT50" s="78"/>
      <c r="HU50" s="78"/>
      <c r="HV50" s="78"/>
      <c r="HW50" s="78"/>
      <c r="HX50" s="78"/>
      <c r="HY50" s="78"/>
      <c r="HZ50" s="78"/>
      <c r="IA50" s="78"/>
      <c r="IB50" s="78"/>
      <c r="IC50" s="78"/>
      <c r="ID50" s="78"/>
      <c r="IE50" s="78"/>
      <c r="IF50" s="78"/>
      <c r="IG50" s="78"/>
      <c r="IH50" s="78"/>
      <c r="II50" s="78"/>
      <c r="IJ50" s="78"/>
      <c r="IK50" s="78"/>
      <c r="IL50" s="78"/>
      <c r="IM50" s="78"/>
      <c r="IN50" s="78"/>
      <c r="IO50" s="78"/>
      <c r="IP50" s="78"/>
      <c r="IQ50" s="78"/>
      <c r="IR50" s="78"/>
      <c r="IS50" s="78"/>
      <c r="IT50" s="78"/>
      <c r="IU50" s="78"/>
      <c r="IV50" s="78"/>
      <c r="IW50" s="78"/>
      <c r="IX50" s="78"/>
      <c r="IY50" s="78"/>
      <c r="IZ50" s="78"/>
      <c r="JA50" s="78"/>
      <c r="JB50" s="78"/>
      <c r="JC50" s="78"/>
      <c r="JD50" s="78"/>
      <c r="JE50" s="78"/>
      <c r="JF50" s="78"/>
      <c r="JG50" s="78"/>
      <c r="JH50" s="78"/>
      <c r="JI50" s="78"/>
      <c r="JJ50" s="78"/>
      <c r="JK50" s="78"/>
      <c r="JL50" s="78"/>
      <c r="JM50" s="78"/>
      <c r="JN50" s="78"/>
      <c r="JO50" s="78"/>
      <c r="JP50" s="78"/>
      <c r="JQ50" s="78"/>
      <c r="JR50" s="78"/>
      <c r="JS50" s="78"/>
      <c r="JT50" s="78"/>
      <c r="JU50" s="78"/>
      <c r="JV50" s="78"/>
      <c r="JW50" s="78"/>
      <c r="JX50" s="78"/>
      <c r="JY50" s="78"/>
      <c r="JZ50" s="78"/>
      <c r="KA50" s="78"/>
      <c r="KB50" s="78"/>
      <c r="KC50" s="78"/>
      <c r="KD50" s="78"/>
      <c r="KE50" s="78"/>
      <c r="KF50" s="78"/>
      <c r="KG50" s="78"/>
      <c r="KH50" s="78"/>
      <c r="KI50" s="78"/>
      <c r="KJ50" s="78"/>
      <c r="KK50" s="78"/>
      <c r="KL50" s="78"/>
      <c r="KM50" s="78"/>
      <c r="KN50" s="78"/>
      <c r="KO50" s="78"/>
      <c r="KP50" s="78"/>
      <c r="KQ50" s="78"/>
      <c r="KR50" s="78"/>
      <c r="KS50" s="78"/>
      <c r="KT50" s="78"/>
      <c r="KU50" s="78"/>
      <c r="KV50" s="78"/>
      <c r="KW50" s="78"/>
      <c r="KX50" s="78"/>
      <c r="KY50" s="78"/>
    </row>
    <row r="51" ht="12.75">
      <c r="A51" s="71" t="n">
        <v>49</v>
      </c>
      <c r="B51" s="108" t="n">
        <f>((E51+Q51)*1.3)+((U51+AG51+AO51+AW51)*0.65)+((I51)*2.6)+((Y51+AK51+AS51+BA51)*0.65)+((M51+AC51)*1.3)</f>
        <v>360997.65</v>
      </c>
      <c r="C51" s="77"/>
      <c r="D51" s="108" t="n">
        <f>((G51+S51)*1.3)+((W51+AI51+AQ51+AY51)*0.65)+((K51)*2.6)+((AA51+AM51+AU51+BC51)*0.65)+((O51+AE51)*1.3)</f>
        <v>108735.25</v>
      </c>
      <c r="E51" s="14" t="n">
        <f>'Focused Minority Races'!E51</f>
        <v>35978</v>
      </c>
      <c r="F51" s="75" t="n">
        <f>IF(ISERROR(E51/(E51+G51)),"",(E51/(E51+G51)))</f>
        <v>0.781009855424825</v>
      </c>
      <c r="G51" s="14" t="n">
        <f>'Focused Minority Races'!G51</f>
        <v>10088</v>
      </c>
      <c r="H51" s="75" t="n">
        <f>IF(ISERROR(G51/(E51+G51)),"",(G51/(E51+G51)))</f>
        <v>0.218990144575175</v>
      </c>
      <c r="I51" s="14" t="n">
        <v>29516</v>
      </c>
      <c r="J51" s="75" t="n">
        <f>IF(ISERROR(I51/(I51+K51)),"",(I51/(I51+K51)))</f>
        <v>0.766271190840884</v>
      </c>
      <c r="K51" s="14" t="n">
        <v>9003</v>
      </c>
      <c r="L51" s="75" t="n">
        <f>IF(ISERROR(K51/(I51+K51)),"",(K51/(I51+K51)))</f>
        <v>0.233728809159116</v>
      </c>
      <c r="M51" s="14" t="n">
        <f>'Focused Minority Races'!I51</f>
        <v>29925</v>
      </c>
      <c r="N51" s="75" t="n">
        <f>IF(ISERROR(M51/(M51+O51)),"",(M51/(M51+O51)))</f>
        <v>0.767583235007439</v>
      </c>
      <c r="O51" s="14" t="n">
        <f>'Focused Minority Races'!K51</f>
        <v>9061</v>
      </c>
      <c r="P51" s="75" t="n">
        <f>IF(ISERROR(O51/(M51+O51)),"",(O51/(M51+O51)))</f>
        <v>0.232416764992561</v>
      </c>
      <c r="Q51" s="14" t="n">
        <f>'Focused Minority Races'!M51</f>
        <v>34841</v>
      </c>
      <c r="R51" s="75" t="n">
        <f>IF(ISERROR(Q51/(Q51+S51)),"",(Q51/(Q51+S51)))</f>
        <v>0.769490701886126</v>
      </c>
      <c r="S51" s="14" t="n">
        <f>'Focused Minority Races'!O51</f>
        <v>10437</v>
      </c>
      <c r="T51" s="75" t="n">
        <f>IF(ISERROR(S51/(Q51+S51)),"",(S51/(Q51+S51)))</f>
        <v>0.230509298113874</v>
      </c>
      <c r="U51" s="14" t="n">
        <f>'Focused Minority Races'!Q51</f>
        <v>27613</v>
      </c>
      <c r="V51" s="75" t="n">
        <f>IF(ISERROR(U51/(U51+W51)),"",(U51/(U51+W51)))</f>
        <v>0.77630025302221</v>
      </c>
      <c r="W51" s="14" t="n">
        <f>'Focused Minority Races'!S51</f>
        <v>7957</v>
      </c>
      <c r="X51" s="75" t="n">
        <f>IF(ISERROR(W51/(U51+W51)),"",(W51/(U51+W51)))</f>
        <v>0.22369974697779</v>
      </c>
      <c r="Y51" s="14" t="n">
        <v>17788</v>
      </c>
      <c r="Z51" s="75" t="n">
        <f>IF(ISERROR(Y51/(Y51+AA51)),"",(Y51/(Y51+AA51)))</f>
        <v>0.768778632552511</v>
      </c>
      <c r="AA51" s="14" t="n">
        <v>5350</v>
      </c>
      <c r="AB51" s="75" t="n">
        <f>IF(ISERROR(AA51/(Y51+AA51)),"",(AA51/(Y51+AA51)))</f>
        <v>0.231221367447489</v>
      </c>
      <c r="AC51" s="14" t="n">
        <v>30044</v>
      </c>
      <c r="AD51" s="75" t="n">
        <f>IF(ISERROR(AC51/(AC51+AE51)),"",(AC51/(AC51+AE51)))</f>
        <v>0.799489076345831</v>
      </c>
      <c r="AE51" s="14" t="n">
        <v>7535</v>
      </c>
      <c r="AF51" s="75" t="n">
        <f>IF(ISERROR(AE51/(AC51+AE51)),"",(AE51/(AC51+AE51)))</f>
        <v>0.200510923654169</v>
      </c>
      <c r="AG51" s="14" t="n">
        <f>'Focused Minority Races'!U51</f>
        <v>28098</v>
      </c>
      <c r="AH51" s="75" t="n">
        <f>IF(ISERROR(AG51/(AG51+AI51)),"",(AG51/(AG51+AI51)))</f>
        <v>0.794132609801594</v>
      </c>
      <c r="AI51" s="14" t="n">
        <f>'Focused Minority Races'!W51</f>
        <v>7284</v>
      </c>
      <c r="AJ51" s="75" t="n">
        <f>IF(ISERROR(AI51/(AG51+AI51)),"",(AI51/(AG51+AI51)))</f>
        <v>0.205867390198406</v>
      </c>
      <c r="AK51" s="14" t="n">
        <v>16388</v>
      </c>
      <c r="AL51" s="75" t="n">
        <f>IF(ISERROR(AK51/(AK51+AM51)),"",(AK51/(AK51+AM51)))</f>
        <v>0.691856292481108</v>
      </c>
      <c r="AM51" s="14" t="n">
        <v>7299</v>
      </c>
      <c r="AN51" s="75" t="n">
        <f>IF(ISERROR(AM51/(AK51+AM51)),"",(AM51/(AK51+AM51)))</f>
        <v>0.308143707518892</v>
      </c>
      <c r="AO51" s="14" t="n">
        <v>26560</v>
      </c>
      <c r="AP51" s="75" t="n">
        <f>IF(ISERROR(AO51/(AO51+AQ51)),"",(AO51/(AO51+AQ51)))</f>
        <v>0.780763125404198</v>
      </c>
      <c r="AQ51" s="14" t="n">
        <v>7458</v>
      </c>
      <c r="AR51" s="75" t="n">
        <f>IF(ISERROR(AQ51/(AO51+AQ51)),"",(AQ51/(AO51+AQ51)))</f>
        <v>0.219236874595802</v>
      </c>
      <c r="AS51" s="14" t="n">
        <v>15827</v>
      </c>
      <c r="AT51" s="75" t="n">
        <f>IF(ISERROR(AS51/(AS51+AU51)),"",(AS51/(AS51+AU51)))</f>
        <v>0.694318929589822</v>
      </c>
      <c r="AU51" s="14" t="n">
        <v>6968</v>
      </c>
      <c r="AV51" s="75" t="n">
        <f>IF(ISERROR(AU51/(AS51+AU51)),"",(AU51/(AS51+AU51)))</f>
        <v>0.305681070410178</v>
      </c>
      <c r="AW51" s="14" t="n">
        <v>27947</v>
      </c>
      <c r="AX51" s="75" t="n">
        <f>IF(ISERROR(AW51/(AW51+AY51)),"",(AW51/(AW51+AY51)))</f>
        <v>0.79718743760162</v>
      </c>
      <c r="AY51" s="14" t="n">
        <v>7110</v>
      </c>
      <c r="AZ51" s="75" t="n">
        <f>IF(ISERROR(AY51/(AW51+AY51)),"",(AY51/(AW51+AY51)))</f>
        <v>0.20281256239838</v>
      </c>
      <c r="BA51" s="14" t="n">
        <f>'Focused Minority Races'!Y51</f>
        <v>15520</v>
      </c>
      <c r="BB51" s="75" t="n">
        <f>IF(ISERROR(BA51/(BA51+BC51)),"",(BA51/(BA51+BC51)))</f>
        <v>0.671135135135135</v>
      </c>
      <c r="BC51" s="14" t="n">
        <f>'Focused Minority Races'!AA51</f>
        <v>7605</v>
      </c>
      <c r="BD51" s="75" t="n">
        <f>IF(ISERROR(BC51/(BA51+BC51)),"",(BC51/(BA51+BC51)))</f>
        <v>0.328864864864865</v>
      </c>
      <c r="BE51" s="78" t="n">
        <v>7491</v>
      </c>
      <c r="BF51" s="78"/>
      <c r="BG51" s="78" t="n">
        <v>2143</v>
      </c>
      <c r="BH51" s="78"/>
      <c r="BI51" s="78" t="n">
        <v>5909</v>
      </c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8"/>
      <c r="FC51" s="78"/>
      <c r="FD51" s="78"/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8"/>
      <c r="FP51" s="78"/>
      <c r="FQ51" s="78"/>
      <c r="FR51" s="78"/>
      <c r="FS51" s="78"/>
      <c r="FT51" s="78"/>
      <c r="FU51" s="78"/>
      <c r="FV51" s="78"/>
      <c r="FW51" s="78"/>
      <c r="FX51" s="78"/>
      <c r="FY51" s="78"/>
      <c r="FZ51" s="78"/>
      <c r="GA51" s="78"/>
      <c r="GB51" s="78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8"/>
      <c r="GO51" s="78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8"/>
      <c r="HC51" s="78"/>
      <c r="HD51" s="78"/>
      <c r="HE51" s="78"/>
      <c r="HF51" s="78"/>
      <c r="HG51" s="78"/>
      <c r="HH51" s="78"/>
      <c r="HI51" s="78"/>
      <c r="HJ51" s="78"/>
      <c r="HK51" s="78"/>
      <c r="HL51" s="78"/>
      <c r="HM51" s="78"/>
      <c r="HN51" s="78"/>
      <c r="HO51" s="78"/>
      <c r="HP51" s="78"/>
      <c r="HQ51" s="78"/>
      <c r="HR51" s="78"/>
      <c r="HS51" s="78"/>
      <c r="HT51" s="78"/>
      <c r="HU51" s="78"/>
      <c r="HV51" s="78"/>
      <c r="HW51" s="78"/>
      <c r="HX51" s="78"/>
      <c r="HY51" s="78"/>
      <c r="HZ51" s="78"/>
      <c r="IA51" s="78"/>
      <c r="IB51" s="78"/>
      <c r="IC51" s="78"/>
      <c r="ID51" s="78"/>
      <c r="IE51" s="78"/>
      <c r="IF51" s="78"/>
      <c r="IG51" s="78"/>
      <c r="IH51" s="78"/>
      <c r="II51" s="78"/>
      <c r="IJ51" s="78"/>
      <c r="IK51" s="78"/>
      <c r="IL51" s="78"/>
      <c r="IM51" s="78"/>
      <c r="IN51" s="78"/>
      <c r="IO51" s="78"/>
      <c r="IP51" s="78"/>
      <c r="IQ51" s="78"/>
      <c r="IR51" s="78"/>
      <c r="IS51" s="78"/>
      <c r="IT51" s="78"/>
      <c r="IU51" s="78"/>
      <c r="IV51" s="78"/>
      <c r="IW51" s="78"/>
      <c r="IX51" s="78"/>
      <c r="IY51" s="78"/>
      <c r="IZ51" s="78"/>
      <c r="JA51" s="78"/>
      <c r="JB51" s="78"/>
      <c r="JC51" s="78"/>
      <c r="JD51" s="78"/>
      <c r="JE51" s="78"/>
      <c r="JF51" s="78"/>
      <c r="JG51" s="78"/>
      <c r="JH51" s="78"/>
      <c r="JI51" s="78"/>
      <c r="JJ51" s="78"/>
      <c r="JK51" s="78"/>
      <c r="JL51" s="78"/>
      <c r="JM51" s="78"/>
      <c r="JN51" s="78"/>
      <c r="JO51" s="78"/>
      <c r="JP51" s="78"/>
      <c r="JQ51" s="78"/>
      <c r="JR51" s="78"/>
      <c r="JS51" s="78"/>
      <c r="JT51" s="78"/>
      <c r="JU51" s="78"/>
      <c r="JV51" s="78"/>
      <c r="JW51" s="78"/>
      <c r="JX51" s="78"/>
      <c r="JY51" s="78"/>
      <c r="JZ51" s="78"/>
      <c r="KA51" s="78"/>
      <c r="KB51" s="78"/>
      <c r="KC51" s="78"/>
      <c r="KD51" s="78"/>
      <c r="KE51" s="78"/>
      <c r="KF51" s="78"/>
      <c r="KG51" s="78"/>
      <c r="KH51" s="78"/>
      <c r="KI51" s="78"/>
      <c r="KJ51" s="78"/>
      <c r="KK51" s="78"/>
      <c r="KL51" s="78"/>
      <c r="KM51" s="78"/>
      <c r="KN51" s="78"/>
      <c r="KO51" s="78"/>
      <c r="KP51" s="78"/>
      <c r="KQ51" s="78"/>
      <c r="KR51" s="78"/>
      <c r="KS51" s="78"/>
      <c r="KT51" s="78"/>
      <c r="KU51" s="78"/>
      <c r="KV51" s="78"/>
      <c r="KW51" s="78"/>
      <c r="KX51" s="78"/>
      <c r="KY51" s="78"/>
    </row>
    <row r="52" ht="12.75">
      <c r="A52" s="71" t="n">
        <v>50</v>
      </c>
      <c r="B52" s="108" t="n">
        <f>((E52+Q52)*1.3)+((U52+AG52+AO52+AW52)*0.65)+((I52)*2.6)+((Y52+AK52+AS52+BA52)*0.65)+((M52+AC52)*1.3)</f>
        <v>275392.65</v>
      </c>
      <c r="C52" s="78"/>
      <c r="D52" s="108" t="n">
        <f>((G52+S52)*1.3)+((W52+AI52+AQ52+AY52)*0.65)+((K52)*2.6)+((AA52+AM52+AU52+BC52)*0.65)+((O52+AE52)*1.3)</f>
        <v>235645.8</v>
      </c>
      <c r="E52" s="14" t="n">
        <f>'Focused Minority Races'!E52</f>
        <v>25650</v>
      </c>
      <c r="F52" s="75" t="n">
        <f>IF(ISERROR(E52/(E52+G52)),"",(E52/(E52+G52)))</f>
        <v>0.501015704351902</v>
      </c>
      <c r="G52" s="14" t="n">
        <f>'Focused Minority Races'!G52</f>
        <v>25546</v>
      </c>
      <c r="H52" s="75" t="n">
        <f>IF(ISERROR(G52/(E52+G52)),"",(G52/(E52+G52)))</f>
        <v>0.498984295648097</v>
      </c>
      <c r="I52" s="14" t="n">
        <v>21457</v>
      </c>
      <c r="J52" s="75" t="n">
        <f>IF(ISERROR(I52/(I52+K52)),"",(I52/(I52+K52)))</f>
        <v>0.500501504513541</v>
      </c>
      <c r="K52" s="14" t="n">
        <v>21414</v>
      </c>
      <c r="L52" s="75" t="n">
        <f>IF(ISERROR(K52/(I52+K52)),"",(K52/(I52+K52)))</f>
        <v>0.499498495486459</v>
      </c>
      <c r="M52" s="14" t="n">
        <f>'Focused Minority Races'!I52</f>
        <v>21991</v>
      </c>
      <c r="N52" s="75" t="n">
        <f>IF(ISERROR(M52/(M52+O52)),"",(M52/(M52+O52)))</f>
        <v>0.578208397970184</v>
      </c>
      <c r="O52" s="14" t="n">
        <f>'Focused Minority Races'!K52</f>
        <v>16042</v>
      </c>
      <c r="P52" s="75" t="n">
        <f>IF(ISERROR(O52/(M52+O52)),"",(O52/(M52+O52)))</f>
        <v>0.421791602029816</v>
      </c>
      <c r="Q52" s="14" t="n">
        <f>'Focused Minority Races'!M52</f>
        <v>25208</v>
      </c>
      <c r="R52" s="75" t="n">
        <f>IF(ISERROR(Q52/(Q52+S52)),"",(Q52/(Q52+S52)))</f>
        <v>0.503827473867248</v>
      </c>
      <c r="S52" s="14" t="n">
        <f>'Focused Minority Races'!O52</f>
        <v>24825</v>
      </c>
      <c r="T52" s="75" t="n">
        <f>IF(ISERROR(S52/(Q52+S52)),"",(S52/(Q52+S52)))</f>
        <v>0.496172526132752</v>
      </c>
      <c r="U52" s="14" t="n">
        <f>'Focused Minority Races'!Q52</f>
        <v>21722</v>
      </c>
      <c r="V52" s="75" t="n">
        <f>IF(ISERROR(U52/(U52+W52)),"",(U52/(U52+W52)))</f>
        <v>0.548521501982273</v>
      </c>
      <c r="W52" s="14" t="n">
        <f>'Focused Minority Races'!S52</f>
        <v>17879</v>
      </c>
      <c r="X52" s="75" t="n">
        <f>IF(ISERROR(W52/(U52+W52)),"",(W52/(U52+W52)))</f>
        <v>0.451478498017727</v>
      </c>
      <c r="Y52" s="14" t="n">
        <v>16376</v>
      </c>
      <c r="Z52" s="75" t="n">
        <f>IF(ISERROR(Y52/(Y52+AA52)),"",(Y52/(Y52+AA52)))</f>
        <v>0.610816859380828</v>
      </c>
      <c r="AA52" s="14" t="n">
        <v>10434</v>
      </c>
      <c r="AB52" s="75" t="n">
        <f>IF(ISERROR(AA52/(Y52+AA52)),"",(AA52/(Y52+AA52)))</f>
        <v>0.389183140619172</v>
      </c>
      <c r="AC52" s="14" t="n">
        <v>23893</v>
      </c>
      <c r="AD52" s="75" t="n">
        <f>IF(ISERROR(AC52/(AC52+AE52)),"",(AC52/(AC52+AE52)))</f>
        <v>0.655123248608483</v>
      </c>
      <c r="AE52" s="14" t="n">
        <v>12578</v>
      </c>
      <c r="AF52" s="75" t="n">
        <f>IF(ISERROR(AE52/(AC52+AE52)),"",(AE52/(AC52+AE52)))</f>
        <v>0.344876751391517</v>
      </c>
      <c r="AG52" s="14" t="n">
        <f>'Focused Minority Races'!U52</f>
        <v>22227</v>
      </c>
      <c r="AH52" s="75" t="n">
        <f>IF(ISERROR(AG52/(AG52+AI52)),"",(AG52/(AG52+AI52)))</f>
        <v>0.566523933323138</v>
      </c>
      <c r="AI52" s="14" t="n">
        <f>'Focused Minority Races'!W52</f>
        <v>17007</v>
      </c>
      <c r="AJ52" s="75" t="n">
        <f>IF(ISERROR(AI52/(AG52+AI52)),"",(AI52/(AG52+AI52)))</f>
        <v>0.433476066676862</v>
      </c>
      <c r="AK52" s="14" t="n">
        <v>14870</v>
      </c>
      <c r="AL52" s="75" t="n">
        <f>IF(ISERROR(AK52/(AK52+AM52)),"",(AK52/(AK52+AM52)))</f>
        <v>0.532097616832463</v>
      </c>
      <c r="AM52" s="14" t="n">
        <v>13076</v>
      </c>
      <c r="AN52" s="75" t="n">
        <f>IF(ISERROR(AM52/(AK52+AM52)),"",(AM52/(AK52+AM52)))</f>
        <v>0.467902383167537</v>
      </c>
      <c r="AO52" s="14" t="n">
        <v>20107</v>
      </c>
      <c r="AP52" s="75" t="n">
        <f>IF(ISERROR(AO52/(AO52+AQ52)),"",(AO52/(AO52+AQ52)))</f>
        <v>0.535929420544805</v>
      </c>
      <c r="AQ52" s="14" t="n">
        <v>17411</v>
      </c>
      <c r="AR52" s="75" t="n">
        <f>IF(ISERROR(AQ52/(AO52+AQ52)),"",(AQ52/(AO52+AQ52)))</f>
        <v>0.464070579455195</v>
      </c>
      <c r="AS52" s="14" t="n">
        <v>13755</v>
      </c>
      <c r="AT52" s="75" t="n">
        <f>IF(ISERROR(AS52/(AS52+AU52)),"",(AS52/(AS52+AU52)))</f>
        <v>0.515593372816553</v>
      </c>
      <c r="AU52" s="14" t="n">
        <v>12923</v>
      </c>
      <c r="AV52" s="75" t="n">
        <f>IF(ISERROR(AU52/(AS52+AU52)),"",(AU52/(AS52+AU52)))</f>
        <v>0.484406627183447</v>
      </c>
      <c r="AW52" s="14" t="n">
        <v>21979</v>
      </c>
      <c r="AX52" s="75" t="n">
        <f>IF(ISERROR(AW52/(AW52+AY52)),"",(AW52/(AW52+AY52)))</f>
        <v>0.569625502138137</v>
      </c>
      <c r="AY52" s="14" t="n">
        <v>16606</v>
      </c>
      <c r="AZ52" s="75" t="n">
        <f>IF(ISERROR(AY52/(AW52+AY52)),"",(AY52/(AW52+AY52)))</f>
        <v>0.430374497861863</v>
      </c>
      <c r="BA52" s="14" t="n">
        <f>'Focused Minority Races'!Y52</f>
        <v>13333</v>
      </c>
      <c r="BB52" s="75" t="n">
        <f>IF(ISERROR(BA52/(BA52+BC52)),"",(BA52/(BA52+BC52)))</f>
        <v>0.495816444163475</v>
      </c>
      <c r="BC52" s="14" t="n">
        <f>'Focused Minority Races'!AA52</f>
        <v>13558</v>
      </c>
      <c r="BD52" s="75" t="n">
        <f>IF(ISERROR(BC52/(BA52+BC52)),"",(BC52/(BA52+BC52)))</f>
        <v>0.504183555836525</v>
      </c>
      <c r="BE52" s="78" t="n">
        <v>3062</v>
      </c>
      <c r="BF52" s="78"/>
      <c r="BG52" s="78" t="n">
        <v>1827</v>
      </c>
      <c r="BH52" s="78"/>
      <c r="BI52" s="78" t="n">
        <v>5829</v>
      </c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78"/>
      <c r="FE52" s="78"/>
      <c r="FF52" s="78"/>
      <c r="FG52" s="78"/>
      <c r="FH52" s="78"/>
      <c r="FI52" s="78"/>
      <c r="FJ52" s="78"/>
      <c r="FK52" s="78"/>
      <c r="FL52" s="78"/>
      <c r="FM52" s="78"/>
      <c r="FN52" s="78"/>
      <c r="FO52" s="78"/>
      <c r="FP52" s="78"/>
      <c r="FQ52" s="78"/>
      <c r="FR52" s="78"/>
      <c r="FS52" s="78"/>
      <c r="FT52" s="78"/>
      <c r="FU52" s="78"/>
      <c r="FV52" s="78"/>
      <c r="FW52" s="78"/>
      <c r="FX52" s="78"/>
      <c r="FY52" s="78"/>
      <c r="FZ52" s="78"/>
      <c r="GA52" s="78"/>
      <c r="GB52" s="78"/>
      <c r="GC52" s="78"/>
      <c r="GD52" s="78"/>
      <c r="GE52" s="78"/>
      <c r="GF52" s="78"/>
      <c r="GG52" s="78"/>
      <c r="GH52" s="78"/>
      <c r="GI52" s="78"/>
      <c r="GJ52" s="78"/>
      <c r="GK52" s="78"/>
      <c r="GL52" s="78"/>
      <c r="GM52" s="78"/>
      <c r="GN52" s="78"/>
      <c r="GO52" s="78"/>
      <c r="GP52" s="78"/>
      <c r="GQ52" s="78"/>
      <c r="GR52" s="78"/>
      <c r="GS52" s="78"/>
      <c r="GT52" s="78"/>
      <c r="GU52" s="78"/>
      <c r="GV52" s="78"/>
      <c r="GW52" s="78"/>
      <c r="GX52" s="78"/>
      <c r="GY52" s="78"/>
      <c r="GZ52" s="78"/>
      <c r="HA52" s="78"/>
      <c r="HB52" s="78"/>
      <c r="HC52" s="78"/>
      <c r="HD52" s="78"/>
      <c r="HE52" s="78"/>
      <c r="HF52" s="78"/>
      <c r="HG52" s="78"/>
      <c r="HH52" s="78"/>
      <c r="HI52" s="78"/>
      <c r="HJ52" s="78"/>
      <c r="HK52" s="78"/>
      <c r="HL52" s="78"/>
      <c r="HM52" s="78"/>
      <c r="HN52" s="78"/>
      <c r="HO52" s="78"/>
      <c r="HP52" s="78"/>
      <c r="HQ52" s="78"/>
      <c r="HR52" s="78"/>
      <c r="HS52" s="78"/>
      <c r="HT52" s="78"/>
      <c r="HU52" s="78"/>
      <c r="HV52" s="78"/>
      <c r="HW52" s="78"/>
      <c r="HX52" s="78"/>
      <c r="HY52" s="78"/>
      <c r="HZ52" s="78"/>
      <c r="IA52" s="78"/>
      <c r="IB52" s="78"/>
      <c r="IC52" s="78"/>
      <c r="ID52" s="78"/>
      <c r="IE52" s="78"/>
      <c r="IF52" s="78"/>
      <c r="IG52" s="78"/>
      <c r="IH52" s="78"/>
      <c r="II52" s="78"/>
      <c r="IJ52" s="78"/>
      <c r="IK52" s="78"/>
      <c r="IL52" s="78"/>
      <c r="IM52" s="78"/>
      <c r="IN52" s="78"/>
      <c r="IO52" s="78"/>
      <c r="IP52" s="78"/>
      <c r="IQ52" s="78"/>
      <c r="IR52" s="78"/>
      <c r="IS52" s="78"/>
      <c r="IT52" s="78"/>
      <c r="IU52" s="78"/>
      <c r="IV52" s="78"/>
      <c r="IW52" s="78"/>
      <c r="IX52" s="78"/>
      <c r="IY52" s="78"/>
      <c r="IZ52" s="78"/>
      <c r="JA52" s="78"/>
      <c r="JB52" s="78"/>
      <c r="JC52" s="78"/>
      <c r="JD52" s="78"/>
      <c r="JE52" s="78"/>
      <c r="JF52" s="78"/>
      <c r="JG52" s="78"/>
      <c r="JH52" s="78"/>
      <c r="JI52" s="78"/>
      <c r="JJ52" s="78"/>
      <c r="JK52" s="78"/>
      <c r="JL52" s="78"/>
      <c r="JM52" s="78"/>
      <c r="JN52" s="78"/>
      <c r="JO52" s="78"/>
      <c r="JP52" s="78"/>
      <c r="JQ52" s="78"/>
      <c r="JR52" s="78"/>
      <c r="JS52" s="78"/>
      <c r="JT52" s="78"/>
      <c r="JU52" s="78"/>
      <c r="JV52" s="78"/>
      <c r="JW52" s="78"/>
      <c r="JX52" s="78"/>
      <c r="JY52" s="78"/>
      <c r="JZ52" s="78"/>
      <c r="KA52" s="78"/>
      <c r="KB52" s="78"/>
      <c r="KC52" s="78"/>
      <c r="KD52" s="78"/>
      <c r="KE52" s="78"/>
      <c r="KF52" s="78"/>
      <c r="KG52" s="78"/>
      <c r="KH52" s="78"/>
      <c r="KI52" s="78"/>
      <c r="KJ52" s="78"/>
      <c r="KK52" s="78"/>
      <c r="KL52" s="78"/>
      <c r="KM52" s="78"/>
      <c r="KN52" s="78"/>
      <c r="KO52" s="78"/>
      <c r="KP52" s="78"/>
      <c r="KQ52" s="78"/>
      <c r="KR52" s="78"/>
      <c r="KS52" s="78"/>
      <c r="KT52" s="78"/>
      <c r="KU52" s="78"/>
      <c r="KV52" s="78"/>
      <c r="KW52" s="78"/>
      <c r="KX52" s="78"/>
      <c r="KY52" s="78"/>
    </row>
    <row r="53" ht="12.75">
      <c r="A53" s="71" t="n">
        <v>51</v>
      </c>
      <c r="B53" s="108" t="n">
        <f>((E53+Q53)*1.3)+((U53+AG53+AO53+AW53)*0.65)+((I53)*2.6)+((Y53+AK53+AS53+BA53)*0.65)+((M53+AC53)*1.3)</f>
        <v>230505.6</v>
      </c>
      <c r="C53" s="77"/>
      <c r="D53" s="108" t="n">
        <f>((G53+S53)*1.3)+((W53+AI53+AQ53+AY53)*0.65)+((K53)*2.6)+((AA53+AM53+AU53+BC53)*0.65)+((O53+AE53)*1.3)</f>
        <v>290674.15</v>
      </c>
      <c r="E53" s="14" t="n">
        <f>'Focused Minority Races'!E53</f>
        <v>20116</v>
      </c>
      <c r="F53" s="75" t="n">
        <f>IF(ISERROR(E53/(E53+G53)),"",(E53/(E53+G53)))</f>
        <v>0.387845602128562</v>
      </c>
      <c r="G53" s="14" t="n">
        <f>'Focused Minority Races'!G53</f>
        <v>31750</v>
      </c>
      <c r="H53" s="75" t="n">
        <f>IF(ISERROR(G53/(E53+G53)),"",(G53/(E53+G53)))</f>
        <v>0.612154397871438</v>
      </c>
      <c r="I53" s="14" t="n">
        <v>17050</v>
      </c>
      <c r="J53" s="75" t="n">
        <f>IF(ISERROR(I53/(I53+K53)),"",(I53/(I53+K53)))</f>
        <v>0.394575455323876</v>
      </c>
      <c r="K53" s="14" t="n">
        <v>26161</v>
      </c>
      <c r="L53" s="75" t="n">
        <f>IF(ISERROR(K53/(I53+K53)),"",(K53/(I53+K53)))</f>
        <v>0.605424544676124</v>
      </c>
      <c r="M53" s="14" t="n">
        <f>'Focused Minority Races'!I53</f>
        <v>22927</v>
      </c>
      <c r="N53" s="75" t="n">
        <f>IF(ISERROR(M53/(M53+O53)),"",(M53/(M53+O53)))</f>
        <v>0.505980755649718</v>
      </c>
      <c r="O53" s="14" t="n">
        <f>'Focused Minority Races'!K53</f>
        <v>22385</v>
      </c>
      <c r="P53" s="75" t="n">
        <f>IF(ISERROR(O53/(M53+O53)),"",(O53/(M53+O53)))</f>
        <v>0.494019244350282</v>
      </c>
      <c r="Q53" s="14" t="n">
        <f>'Focused Minority Races'!M53</f>
        <v>19705</v>
      </c>
      <c r="R53" s="75" t="n">
        <f>IF(ISERROR(Q53/(Q53+S53)),"",(Q53/(Q53+S53)))</f>
        <v>0.391718352417303</v>
      </c>
      <c r="S53" s="14" t="n">
        <f>'Focused Minority Races'!O53</f>
        <v>30599</v>
      </c>
      <c r="T53" s="75" t="n">
        <f>IF(ISERROR(S53/(Q53+S53)),"",(S53/(Q53+S53)))</f>
        <v>0.608281647582697</v>
      </c>
      <c r="U53" s="14" t="n">
        <f>'Focused Minority Races'!Q53</f>
        <v>15850</v>
      </c>
      <c r="V53" s="75" t="n">
        <f>IF(ISERROR(U53/(U53+W53)),"",(U53/(U53+W53)))</f>
        <v>0.439703720143146</v>
      </c>
      <c r="W53" s="14" t="n">
        <f>'Focused Minority Races'!S53</f>
        <v>20197</v>
      </c>
      <c r="X53" s="75" t="n">
        <f>IF(ISERROR(W53/(U53+W53)),"",(W53/(U53+W53)))</f>
        <v>0.560296279856854</v>
      </c>
      <c r="Y53" s="14" t="n">
        <v>13724</v>
      </c>
      <c r="Z53" s="75" t="n">
        <f>IF(ISERROR(Y53/(Y53+AA53)),"",(Y53/(Y53+AA53)))</f>
        <v>0.507920059215396</v>
      </c>
      <c r="AA53" s="14" t="n">
        <v>13296</v>
      </c>
      <c r="AB53" s="75" t="n">
        <f>IF(ISERROR(AA53/(Y53+AA53)),"",(AA53/(Y53+AA53)))</f>
        <v>0.492079940784604</v>
      </c>
      <c r="AC53" s="14" t="n">
        <v>24242</v>
      </c>
      <c r="AD53" s="75" t="n">
        <f>IF(ISERROR(AC53/(AC53+AE53)),"",(AC53/(AC53+AE53)))</f>
        <v>0.572406790866804</v>
      </c>
      <c r="AE53" s="14" t="n">
        <v>18109</v>
      </c>
      <c r="AF53" s="75" t="n">
        <f>IF(ISERROR(AE53/(AC53+AE53)),"",(AE53/(AC53+AE53)))</f>
        <v>0.427593209133196</v>
      </c>
      <c r="AG53" s="14" t="n">
        <f>'Focused Minority Races'!U53</f>
        <v>16333</v>
      </c>
      <c r="AH53" s="75" t="n">
        <f>IF(ISERROR(AG53/(AG53+AI53)),"",(AG53/(AG53+AI53)))</f>
        <v>0.456598920913589</v>
      </c>
      <c r="AI53" s="14" t="n">
        <f>'Focused Minority Races'!W53</f>
        <v>19438</v>
      </c>
      <c r="AJ53" s="75" t="n">
        <f>IF(ISERROR(AI53/(AG53+AI53)),"",(AI53/(AG53+AI53)))</f>
        <v>0.543401079086411</v>
      </c>
      <c r="AK53" s="14" t="n">
        <v>13165</v>
      </c>
      <c r="AL53" s="75" t="n">
        <f>IF(ISERROR(AK53/(AK53+AM53)),"",(AK53/(AK53+AM53)))</f>
        <v>0.467955781466605</v>
      </c>
      <c r="AM53" s="14" t="n">
        <v>14968</v>
      </c>
      <c r="AN53" s="75" t="n">
        <f>IF(ISERROR(AM53/(AK53+AM53)),"",(AM53/(AK53+AM53)))</f>
        <v>0.532044218533395</v>
      </c>
      <c r="AO53" s="14" t="n">
        <v>14559</v>
      </c>
      <c r="AP53" s="75" t="n">
        <f>IF(ISERROR(AO53/(AO53+AQ53)),"",(AO53/(AO53+AQ53)))</f>
        <v>0.426574860826253</v>
      </c>
      <c r="AQ53" s="14" t="n">
        <v>19571</v>
      </c>
      <c r="AR53" s="75" t="n">
        <f>IF(ISERROR(AQ53/(AO53+AQ53)),"",(AQ53/(AO53+AQ53)))</f>
        <v>0.573425139173747</v>
      </c>
      <c r="AS53" s="14" t="n">
        <v>11715</v>
      </c>
      <c r="AT53" s="75" t="n">
        <f>IF(ISERROR(AS53/(AS53+AU53)),"",(AS53/(AS53+AU53)))</f>
        <v>0.44087761553515</v>
      </c>
      <c r="AU53" s="14" t="n">
        <v>14857</v>
      </c>
      <c r="AV53" s="75" t="n">
        <f>IF(ISERROR(AU53/(AS53+AU53)),"",(AU53/(AS53+AU53)))</f>
        <v>0.55912238446485</v>
      </c>
      <c r="AW53" s="14" t="n">
        <v>15704</v>
      </c>
      <c r="AX53" s="75" t="n">
        <f>IF(ISERROR(AW53/(AW53+AY53)),"",(AW53/(AW53+AY53)))</f>
        <v>0.449997134506275</v>
      </c>
      <c r="AY53" s="14" t="n">
        <v>19194</v>
      </c>
      <c r="AZ53" s="75" t="n">
        <f>IF(ISERROR(AY53/(AW53+AY53)),"",(AY53/(AW53+AY53)))</f>
        <v>0.550002865493725</v>
      </c>
      <c r="BA53" s="14" t="n">
        <f>'Focused Minority Races'!Y53</f>
        <v>11394</v>
      </c>
      <c r="BB53" s="75" t="n">
        <f>IF(ISERROR(BA53/(BA53+BC53)),"",(BA53/(BA53+BC53)))</f>
        <v>0.42619884790903</v>
      </c>
      <c r="BC53" s="14" t="n">
        <f>'Focused Minority Races'!AA53</f>
        <v>15340</v>
      </c>
      <c r="BD53" s="75" t="n">
        <f>IF(ISERROR(BC53/(BA53+BC53)),"",(BC53/(BA53+BC53)))</f>
        <v>0.57380115209097</v>
      </c>
      <c r="BE53" s="78" t="n">
        <v>1737</v>
      </c>
      <c r="BF53" s="78"/>
      <c r="BG53" s="78" t="n">
        <v>1156</v>
      </c>
      <c r="BH53" s="78"/>
      <c r="BI53" s="78" t="n">
        <v>4327</v>
      </c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  <c r="EV53" s="78"/>
      <c r="EW53" s="78"/>
      <c r="EX53" s="78"/>
      <c r="EY53" s="78"/>
      <c r="EZ53" s="78"/>
      <c r="FA53" s="78"/>
      <c r="FB53" s="78"/>
      <c r="FC53" s="78"/>
      <c r="FD53" s="78"/>
      <c r="FE53" s="78"/>
      <c r="FF53" s="78"/>
      <c r="FG53" s="78"/>
      <c r="FH53" s="78"/>
      <c r="FI53" s="78"/>
      <c r="FJ53" s="78"/>
      <c r="FK53" s="78"/>
      <c r="FL53" s="78"/>
      <c r="FM53" s="78"/>
      <c r="FN53" s="78"/>
      <c r="FO53" s="78"/>
      <c r="FP53" s="78"/>
      <c r="FQ53" s="78"/>
      <c r="FR53" s="78"/>
      <c r="FS53" s="78"/>
      <c r="FT53" s="78"/>
      <c r="FU53" s="78"/>
      <c r="FV53" s="78"/>
      <c r="FW53" s="78"/>
      <c r="FX53" s="78"/>
      <c r="FY53" s="78"/>
      <c r="FZ53" s="78"/>
      <c r="GA53" s="78"/>
      <c r="GB53" s="78"/>
      <c r="GC53" s="78"/>
      <c r="GD53" s="78"/>
      <c r="GE53" s="78"/>
      <c r="GF53" s="78"/>
      <c r="GG53" s="78"/>
      <c r="GH53" s="78"/>
      <c r="GI53" s="78"/>
      <c r="GJ53" s="78"/>
      <c r="GK53" s="78"/>
      <c r="GL53" s="78"/>
      <c r="GM53" s="78"/>
      <c r="GN53" s="78"/>
      <c r="GO53" s="78"/>
      <c r="GP53" s="78"/>
      <c r="GQ53" s="78"/>
      <c r="GR53" s="78"/>
      <c r="GS53" s="78"/>
      <c r="GT53" s="78"/>
      <c r="GU53" s="78"/>
      <c r="GV53" s="78"/>
      <c r="GW53" s="78"/>
      <c r="GX53" s="78"/>
      <c r="GY53" s="78"/>
      <c r="GZ53" s="78"/>
      <c r="HA53" s="78"/>
      <c r="HB53" s="78"/>
      <c r="HC53" s="78"/>
      <c r="HD53" s="78"/>
      <c r="HE53" s="78"/>
      <c r="HF53" s="78"/>
      <c r="HG53" s="78"/>
      <c r="HH53" s="78"/>
      <c r="HI53" s="78"/>
      <c r="HJ53" s="78"/>
      <c r="HK53" s="78"/>
      <c r="HL53" s="78"/>
      <c r="HM53" s="78"/>
      <c r="HN53" s="78"/>
      <c r="HO53" s="78"/>
      <c r="HP53" s="78"/>
      <c r="HQ53" s="78"/>
      <c r="HR53" s="78"/>
      <c r="HS53" s="78"/>
      <c r="HT53" s="78"/>
      <c r="HU53" s="78"/>
      <c r="HV53" s="78"/>
      <c r="HW53" s="78"/>
      <c r="HX53" s="78"/>
      <c r="HY53" s="78"/>
      <c r="HZ53" s="78"/>
      <c r="IA53" s="78"/>
      <c r="IB53" s="78"/>
      <c r="IC53" s="78"/>
      <c r="ID53" s="78"/>
      <c r="IE53" s="78"/>
      <c r="IF53" s="78"/>
      <c r="IG53" s="78"/>
      <c r="IH53" s="78"/>
      <c r="II53" s="78"/>
      <c r="IJ53" s="78"/>
      <c r="IK53" s="78"/>
      <c r="IL53" s="78"/>
      <c r="IM53" s="78"/>
      <c r="IN53" s="78"/>
      <c r="IO53" s="78"/>
      <c r="IP53" s="78"/>
      <c r="IQ53" s="78"/>
      <c r="IR53" s="78"/>
      <c r="IS53" s="78"/>
      <c r="IT53" s="78"/>
      <c r="IU53" s="78"/>
      <c r="IV53" s="78"/>
      <c r="IW53" s="78"/>
      <c r="IX53" s="78"/>
      <c r="IY53" s="78"/>
      <c r="IZ53" s="78"/>
      <c r="JA53" s="78"/>
      <c r="JB53" s="78"/>
      <c r="JC53" s="78"/>
      <c r="JD53" s="78"/>
      <c r="JE53" s="78"/>
      <c r="JF53" s="78"/>
      <c r="JG53" s="78"/>
      <c r="JH53" s="78"/>
      <c r="JI53" s="78"/>
      <c r="JJ53" s="78"/>
      <c r="JK53" s="78"/>
      <c r="JL53" s="78"/>
      <c r="JM53" s="78"/>
      <c r="JN53" s="78"/>
      <c r="JO53" s="78"/>
      <c r="JP53" s="78"/>
      <c r="JQ53" s="78"/>
      <c r="JR53" s="78"/>
      <c r="JS53" s="78"/>
      <c r="JT53" s="78"/>
      <c r="JU53" s="78"/>
      <c r="JV53" s="78"/>
      <c r="JW53" s="78"/>
      <c r="JX53" s="78"/>
      <c r="JY53" s="78"/>
      <c r="JZ53" s="78"/>
      <c r="KA53" s="78"/>
      <c r="KB53" s="78"/>
      <c r="KC53" s="78"/>
      <c r="KD53" s="78"/>
      <c r="KE53" s="78"/>
      <c r="KF53" s="78"/>
      <c r="KG53" s="78"/>
      <c r="KH53" s="78"/>
      <c r="KI53" s="78"/>
      <c r="KJ53" s="78"/>
      <c r="KK53" s="78"/>
      <c r="KL53" s="78"/>
      <c r="KM53" s="78"/>
      <c r="KN53" s="78"/>
      <c r="KO53" s="78"/>
      <c r="KP53" s="78"/>
      <c r="KQ53" s="78"/>
      <c r="KR53" s="78"/>
      <c r="KS53" s="78"/>
      <c r="KT53" s="78"/>
      <c r="KU53" s="78"/>
      <c r="KV53" s="78"/>
      <c r="KW53" s="78"/>
      <c r="KX53" s="78"/>
      <c r="KY53" s="78"/>
    </row>
    <row r="54" ht="12.75">
      <c r="A54" s="71" t="n">
        <v>52</v>
      </c>
      <c r="B54" s="108" t="n">
        <f>((E54+Q54)*1.3)+((U54+AG54+AO54+AW54)*0.65)+((I54)*2.6)+((Y54+AK54+AS54+BA54)*0.65)+((M54+AC54)*1.3)</f>
        <v>420620.85</v>
      </c>
      <c r="C54" s="78"/>
      <c r="D54" s="108" t="n">
        <f>((G54+S54)*1.3)+((W54+AI54+AQ54+AY54)*0.65)+((K54)*2.6)+((AA54+AM54+AU54+BC54)*0.65)+((O54+AE54)*1.3)</f>
        <v>167900.85</v>
      </c>
      <c r="E54" s="14" t="n">
        <f>'Focused Minority Races'!E54</f>
        <v>43239</v>
      </c>
      <c r="F54" s="75" t="n">
        <f>IF(ISERROR(E54/(E54+G54)),"",(E54/(E54+G54)))</f>
        <v>0.762673298761774</v>
      </c>
      <c r="G54" s="14" t="n">
        <f>'Focused Minority Races'!G54</f>
        <v>13455</v>
      </c>
      <c r="H54" s="75" t="n">
        <f>IF(ISERROR(G54/(E54+G54)),"",(G54/(E54+G54)))</f>
        <v>0.237326701238226</v>
      </c>
      <c r="I54" s="14" t="n">
        <v>34964</v>
      </c>
      <c r="J54" s="75" t="n">
        <f>IF(ISERROR(I54/(I54+K54)),"",(I54/(I54+K54)))</f>
        <v>0.736968572813692</v>
      </c>
      <c r="K54" s="14" t="n">
        <v>12479</v>
      </c>
      <c r="L54" s="75" t="n">
        <f>IF(ISERROR(K54/(I54+K54)),"",(K54/(I54+K54)))</f>
        <v>0.263031427186308</v>
      </c>
      <c r="M54" s="14" t="n">
        <f>'Focused Minority Races'!I54</f>
        <v>31485</v>
      </c>
      <c r="N54" s="75" t="n">
        <f>IF(ISERROR(M54/(M54+O54)),"",(M54/(M54+O54)))</f>
        <v>0.680227282547639</v>
      </c>
      <c r="O54" s="14" t="n">
        <f>'Focused Minority Races'!K54</f>
        <v>14801</v>
      </c>
      <c r="P54" s="75" t="n">
        <f>IF(ISERROR(O54/(M54+O54)),"",(O54/(M54+O54)))</f>
        <v>0.319772717452361</v>
      </c>
      <c r="Q54" s="14" t="n">
        <f>'Focused Minority Races'!M54</f>
        <v>41264</v>
      </c>
      <c r="R54" s="75" t="n">
        <f>IF(ISERROR(Q54/(Q54+S54)),"",(Q54/(Q54+S54)))</f>
        <v>0.732566396818634</v>
      </c>
      <c r="S54" s="14" t="n">
        <f>'Focused Minority Races'!O54</f>
        <v>15064</v>
      </c>
      <c r="T54" s="75" t="n">
        <f>IF(ISERROR(S54/(Q54+S54)),"",(S54/(Q54+S54)))</f>
        <v>0.267433603181366</v>
      </c>
      <c r="U54" s="14" t="n">
        <f>'Focused Minority Races'!Q54</f>
        <v>34102</v>
      </c>
      <c r="V54" s="75" t="n">
        <f>IF(ISERROR(U54/(U54+W54)),"",(U54/(U54+W54)))</f>
        <v>0.737803163064408</v>
      </c>
      <c r="W54" s="14" t="n">
        <f>'Focused Minority Races'!S54</f>
        <v>12119</v>
      </c>
      <c r="X54" s="75" t="n">
        <f>IF(ISERROR(W54/(U54+W54)),"",(W54/(U54+W54)))</f>
        <v>0.262196836935592</v>
      </c>
      <c r="Y54" s="14" t="n">
        <v>22053</v>
      </c>
      <c r="Z54" s="75" t="n">
        <f>IF(ISERROR(Y54/(Y54+AA54)),"",(Y54/(Y54+AA54)))</f>
        <v>0.70085171296002</v>
      </c>
      <c r="AA54" s="14" t="n">
        <v>9413</v>
      </c>
      <c r="AB54" s="75" t="n">
        <f>IF(ISERROR(AA54/(Y54+AA54)),"",(AA54/(Y54+AA54)))</f>
        <v>0.29914828703998</v>
      </c>
      <c r="AC54" s="14" t="n">
        <v>31726</v>
      </c>
      <c r="AD54" s="75" t="n">
        <f>IF(ISERROR(AC54/(AC54+AE54)),"",(AC54/(AC54+AE54)))</f>
        <v>0.71024647966151</v>
      </c>
      <c r="AE54" s="14" t="n">
        <v>12943</v>
      </c>
      <c r="AF54" s="75" t="n">
        <f>IF(ISERROR(AE54/(AC54+AE54)),"",(AE54/(AC54+AE54)))</f>
        <v>0.28975352033849</v>
      </c>
      <c r="AG54" s="14" t="n">
        <f>'Focused Minority Races'!U54</f>
        <v>34532</v>
      </c>
      <c r="AH54" s="75" t="n">
        <f>IF(ISERROR(AG54/(AG54+AI54)),"",(AG54/(AG54+AI54)))</f>
        <v>0.751627016085149</v>
      </c>
      <c r="AI54" s="14" t="n">
        <f>'Focused Minority Races'!W54</f>
        <v>11411</v>
      </c>
      <c r="AJ54" s="75" t="n">
        <f>IF(ISERROR(AI54/(AG54+AI54)),"",(AI54/(AG54+AI54)))</f>
        <v>0.248372983914851</v>
      </c>
      <c r="AK54" s="14" t="n">
        <v>18256</v>
      </c>
      <c r="AL54" s="75" t="n">
        <f>IF(ISERROR(AK54/(AK54+AM54)),"",(AK54/(AK54+AM54)))</f>
        <v>0.567308887507769</v>
      </c>
      <c r="AM54" s="14" t="n">
        <v>13924</v>
      </c>
      <c r="AN54" s="75" t="n">
        <f>IF(ISERROR(AM54/(AK54+AM54)),"",(AM54/(AK54+AM54)))</f>
        <v>0.432691112492231</v>
      </c>
      <c r="AO54" s="14" t="n">
        <v>32488</v>
      </c>
      <c r="AP54" s="75" t="n">
        <f>IF(ISERROR(AO54/(AO54+AQ54)),"",(AO54/(AO54+AQ54)))</f>
        <v>0.731909525096873</v>
      </c>
      <c r="AQ54" s="14" t="n">
        <v>11900</v>
      </c>
      <c r="AR54" s="75" t="n">
        <f>IF(ISERROR(AQ54/(AO54+AQ54)),"",(AQ54/(AO54+AQ54)))</f>
        <v>0.268090474903127</v>
      </c>
      <c r="AS54" s="14" t="n">
        <v>18720</v>
      </c>
      <c r="AT54" s="75" t="n">
        <f>IF(ISERROR(AS54/(AS54+AU54)),"",(AS54/(AS54+AU54)))</f>
        <v>0.605413796449015</v>
      </c>
      <c r="AU54" s="14" t="n">
        <v>12201</v>
      </c>
      <c r="AV54" s="75" t="n">
        <f>IF(ISERROR(AU54/(AS54+AU54)),"",(AU54/(AS54+AU54)))</f>
        <v>0.394586203550985</v>
      </c>
      <c r="AW54" s="14" t="n">
        <v>34148</v>
      </c>
      <c r="AX54" s="75" t="n">
        <f>IF(ISERROR(AW54/(AW54+AY54)),"",(AW54/(AW54+AY54)))</f>
        <v>0.752772082975112</v>
      </c>
      <c r="AY54" s="14" t="n">
        <v>11215</v>
      </c>
      <c r="AZ54" s="75" t="n">
        <f>IF(ISERROR(AY54/(AW54+AY54)),"",(AY54/(AW54+AY54)))</f>
        <v>0.247227917024888</v>
      </c>
      <c r="BA54" s="14" t="n">
        <f>'Focused Minority Races'!Y54</f>
        <v>17526</v>
      </c>
      <c r="BB54" s="75" t="n">
        <f>IF(ISERROR(BA54/(BA54+BC54)),"",(BA54/(BA54+BC54)))</f>
        <v>0.561550785004806</v>
      </c>
      <c r="BC54" s="14" t="n">
        <f>'Focused Minority Races'!AA54</f>
        <v>13684</v>
      </c>
      <c r="BD54" s="75" t="n">
        <f>IF(ISERROR(BC54/(BA54+BC54)),"",(BC54/(BA54+BC54)))</f>
        <v>0.438449214995194</v>
      </c>
      <c r="BE54" s="78" t="n">
        <v>9292</v>
      </c>
      <c r="BF54" s="78"/>
      <c r="BG54" s="78" t="n">
        <v>1406</v>
      </c>
      <c r="BH54" s="78"/>
      <c r="BI54" s="78" t="n">
        <v>9002</v>
      </c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  <c r="EV54" s="78"/>
      <c r="EW54" s="78"/>
      <c r="EX54" s="78"/>
      <c r="EY54" s="78"/>
      <c r="EZ54" s="78"/>
      <c r="FA54" s="78"/>
      <c r="FB54" s="78"/>
      <c r="FC54" s="78"/>
      <c r="FD54" s="78"/>
      <c r="FE54" s="78"/>
      <c r="FF54" s="78"/>
      <c r="FG54" s="78"/>
      <c r="FH54" s="78"/>
      <c r="FI54" s="78"/>
      <c r="FJ54" s="78"/>
      <c r="FK54" s="78"/>
      <c r="FL54" s="78"/>
      <c r="FM54" s="78"/>
      <c r="FN54" s="78"/>
      <c r="FO54" s="78"/>
      <c r="FP54" s="78"/>
      <c r="FQ54" s="78"/>
      <c r="FR54" s="78"/>
      <c r="FS54" s="78"/>
      <c r="FT54" s="78"/>
      <c r="FU54" s="78"/>
      <c r="FV54" s="78"/>
      <c r="FW54" s="78"/>
      <c r="FX54" s="78"/>
      <c r="FY54" s="78"/>
      <c r="FZ54" s="78"/>
      <c r="GA54" s="78"/>
      <c r="GB54" s="78"/>
      <c r="GC54" s="78"/>
      <c r="GD54" s="78"/>
      <c r="GE54" s="78"/>
      <c r="GF54" s="78"/>
      <c r="GG54" s="78"/>
      <c r="GH54" s="78"/>
      <c r="GI54" s="78"/>
      <c r="GJ54" s="78"/>
      <c r="GK54" s="78"/>
      <c r="GL54" s="78"/>
      <c r="GM54" s="78"/>
      <c r="GN54" s="78"/>
      <c r="GO54" s="78"/>
      <c r="GP54" s="78"/>
      <c r="GQ54" s="78"/>
      <c r="GR54" s="78"/>
      <c r="GS54" s="78"/>
      <c r="GT54" s="78"/>
      <c r="GU54" s="78"/>
      <c r="GV54" s="78"/>
      <c r="GW54" s="78"/>
      <c r="GX54" s="78"/>
      <c r="GY54" s="78"/>
      <c r="GZ54" s="78"/>
      <c r="HA54" s="78"/>
      <c r="HB54" s="78"/>
      <c r="HC54" s="78"/>
      <c r="HD54" s="78"/>
      <c r="HE54" s="78"/>
      <c r="HF54" s="78"/>
      <c r="HG54" s="78"/>
      <c r="HH54" s="78"/>
      <c r="HI54" s="78"/>
      <c r="HJ54" s="78"/>
      <c r="HK54" s="78"/>
      <c r="HL54" s="78"/>
      <c r="HM54" s="78"/>
      <c r="HN54" s="78"/>
      <c r="HO54" s="78"/>
      <c r="HP54" s="78"/>
      <c r="HQ54" s="78"/>
      <c r="HR54" s="78"/>
      <c r="HS54" s="78"/>
      <c r="HT54" s="78"/>
      <c r="HU54" s="78"/>
      <c r="HV54" s="78"/>
      <c r="HW54" s="78"/>
      <c r="HX54" s="78"/>
      <c r="HY54" s="78"/>
      <c r="HZ54" s="78"/>
      <c r="IA54" s="78"/>
      <c r="IB54" s="78"/>
      <c r="IC54" s="78"/>
      <c r="ID54" s="78"/>
      <c r="IE54" s="78"/>
      <c r="IF54" s="78"/>
      <c r="IG54" s="78"/>
      <c r="IH54" s="78"/>
      <c r="II54" s="78"/>
      <c r="IJ54" s="78"/>
      <c r="IK54" s="78"/>
      <c r="IL54" s="78"/>
      <c r="IM54" s="78"/>
      <c r="IN54" s="78"/>
      <c r="IO54" s="78"/>
      <c r="IP54" s="78"/>
      <c r="IQ54" s="78"/>
      <c r="IR54" s="78"/>
      <c r="IS54" s="78"/>
      <c r="IT54" s="78"/>
      <c r="IU54" s="78"/>
      <c r="IV54" s="78"/>
      <c r="IW54" s="78"/>
      <c r="IX54" s="78"/>
      <c r="IY54" s="78"/>
      <c r="IZ54" s="78"/>
      <c r="JA54" s="78"/>
      <c r="JB54" s="78"/>
      <c r="JC54" s="78"/>
      <c r="JD54" s="78"/>
      <c r="JE54" s="78"/>
      <c r="JF54" s="78"/>
      <c r="JG54" s="78"/>
      <c r="JH54" s="78"/>
      <c r="JI54" s="78"/>
      <c r="JJ54" s="78"/>
      <c r="JK54" s="78"/>
      <c r="JL54" s="78"/>
      <c r="JM54" s="78"/>
      <c r="JN54" s="78"/>
      <c r="JO54" s="78"/>
      <c r="JP54" s="78"/>
      <c r="JQ54" s="78"/>
      <c r="JR54" s="78"/>
      <c r="JS54" s="78"/>
      <c r="JT54" s="78"/>
      <c r="JU54" s="78"/>
      <c r="JV54" s="78"/>
      <c r="JW54" s="78"/>
      <c r="JX54" s="78"/>
      <c r="JY54" s="78"/>
      <c r="JZ54" s="78"/>
      <c r="KA54" s="78"/>
      <c r="KB54" s="78"/>
      <c r="KC54" s="78"/>
      <c r="KD54" s="78"/>
      <c r="KE54" s="78"/>
      <c r="KF54" s="78"/>
      <c r="KG54" s="78"/>
      <c r="KH54" s="78"/>
      <c r="KI54" s="78"/>
      <c r="KJ54" s="78"/>
      <c r="KK54" s="78"/>
      <c r="KL54" s="78"/>
      <c r="KM54" s="78"/>
      <c r="KN54" s="78"/>
      <c r="KO54" s="78"/>
      <c r="KP54" s="78"/>
      <c r="KQ54" s="78"/>
      <c r="KR54" s="78"/>
      <c r="KS54" s="78"/>
      <c r="KT54" s="78"/>
      <c r="KU54" s="78"/>
      <c r="KV54" s="78"/>
      <c r="KW54" s="78"/>
      <c r="KX54" s="78"/>
      <c r="KY54" s="78"/>
    </row>
    <row r="55" ht="12.75">
      <c r="A55" s="71" t="n">
        <v>53</v>
      </c>
      <c r="B55" s="108" t="n">
        <f>((E55+Q55)*1.3)+((U55+AG55+AO55+AW55)*0.65)+((I55)*2.6)+((Y55+AK55+AS55+BA55)*0.65)+((M55+AC55)*1.3)</f>
        <v>214428.5</v>
      </c>
      <c r="C55" s="77"/>
      <c r="D55" s="108" t="n">
        <f>((G55+S55)*1.3)+((W55+AI55+AQ55+AY55)*0.65)+((K55)*2.6)+((AA55+AM55+AU55+BC55)*0.65)+((O55+AE55)*1.3)</f>
        <v>277076.8</v>
      </c>
      <c r="E55" s="14" t="n">
        <f>'Focused Minority Races'!E55</f>
        <v>19804</v>
      </c>
      <c r="F55" s="75" t="n">
        <f>IF(ISERROR(E55/(E55+G55)),"",(E55/(E55+G55)))</f>
        <v>0.406644627420381</v>
      </c>
      <c r="G55" s="14" t="n">
        <f>'Focused Minority Races'!G55</f>
        <v>28897</v>
      </c>
      <c r="H55" s="75" t="n">
        <f>IF(ISERROR(G55/(E55+G55)),"",(G55/(E55+G55)))</f>
        <v>0.593355372579618</v>
      </c>
      <c r="I55" s="14" t="n">
        <v>15790</v>
      </c>
      <c r="J55" s="75" t="n">
        <f>IF(ISERROR(I55/(I55+K55)),"",(I55/(I55+K55)))</f>
        <v>0.394109571945588</v>
      </c>
      <c r="K55" s="14" t="n">
        <v>24275</v>
      </c>
      <c r="L55" s="75" t="n">
        <f>IF(ISERROR(K55/(I55+K55)),"",(K55/(I55+K55)))</f>
        <v>0.605890428054412</v>
      </c>
      <c r="M55" s="14" t="n">
        <f>'Focused Minority Races'!I55</f>
        <v>20362</v>
      </c>
      <c r="N55" s="75" t="n">
        <f>IF(ISERROR(M55/(M55+O55)),"",(M55/(M55+O55)))</f>
        <v>0.498140718269889</v>
      </c>
      <c r="O55" s="14" t="n">
        <f>'Focused Minority Races'!K55</f>
        <v>20514</v>
      </c>
      <c r="P55" s="75" t="n">
        <f>IF(ISERROR(O55/(M55+O55)),"",(O55/(M55+O55)))</f>
        <v>0.501859281730111</v>
      </c>
      <c r="Q55" s="14" t="n">
        <f>'Focused Minority Races'!M55</f>
        <v>18688</v>
      </c>
      <c r="R55" s="75" t="n">
        <f>IF(ISERROR(Q55/(Q55+S55)),"",(Q55/(Q55+S55)))</f>
        <v>0.391232440806414</v>
      </c>
      <c r="S55" s="14" t="n">
        <f>'Focused Minority Races'!O55</f>
        <v>29079</v>
      </c>
      <c r="T55" s="75" t="n">
        <f>IF(ISERROR(S55/(Q55+S55)),"",(S55/(Q55+S55)))</f>
        <v>0.608767559193585</v>
      </c>
      <c r="U55" s="14" t="n">
        <f>'Focused Minority Races'!Q55</f>
        <v>16055</v>
      </c>
      <c r="V55" s="75" t="n">
        <f>IF(ISERROR(U55/(U55+W55)),"",(U55/(U55+W55)))</f>
        <v>0.443116582026937</v>
      </c>
      <c r="W55" s="14" t="n">
        <f>'Focused Minority Races'!S55</f>
        <v>20177</v>
      </c>
      <c r="X55" s="75" t="n">
        <f>IF(ISERROR(W55/(U55+W55)),"",(W55/(U55+W55)))</f>
        <v>0.556883417973063</v>
      </c>
      <c r="Y55" s="14" t="n">
        <v>11716</v>
      </c>
      <c r="Z55" s="75" t="n">
        <f>IF(ISERROR(Y55/(Y55+AA55)),"",(Y55/(Y55+AA55)))</f>
        <v>0.460933196947045</v>
      </c>
      <c r="AA55" s="14" t="n">
        <v>13702</v>
      </c>
      <c r="AB55" s="75" t="n">
        <f>IF(ISERROR(AA55/(Y55+AA55)),"",(AA55/(Y55+AA55)))</f>
        <v>0.539066803052955</v>
      </c>
      <c r="AC55" s="14" t="n">
        <v>21322</v>
      </c>
      <c r="AD55" s="75" t="n">
        <f>IF(ISERROR(AC55/(AC55+AE55)),"",(AC55/(AC55+AE55)))</f>
        <v>0.548956000102984</v>
      </c>
      <c r="AE55" s="14" t="n">
        <v>17519</v>
      </c>
      <c r="AF55" s="75" t="n">
        <f>IF(ISERROR(AE55/(AC55+AE55)),"",(AE55/(AC55+AE55)))</f>
        <v>0.451043999897016</v>
      </c>
      <c r="AG55" s="14" t="n">
        <f>'Focused Minority Races'!U55</f>
        <v>16519</v>
      </c>
      <c r="AH55" s="75" t="n">
        <f>IF(ISERROR(AG55/(AG55+AI55)),"",(AG55/(AG55+AI55)))</f>
        <v>0.458555407506107</v>
      </c>
      <c r="AI55" s="14" t="n">
        <f>'Focused Minority Races'!W55</f>
        <v>19505</v>
      </c>
      <c r="AJ55" s="75" t="n">
        <f>IF(ISERROR(AI55/(AG55+AI55)),"",(AI55/(AG55+AI55)))</f>
        <v>0.541444592493893</v>
      </c>
      <c r="AK55" s="14" t="n">
        <v>11802</v>
      </c>
      <c r="AL55" s="75" t="n">
        <f>IF(ISERROR(AK55/(AK55+AM55)),"",(AK55/(AK55+AM55)))</f>
        <v>0.4517339049223</v>
      </c>
      <c r="AM55" s="14" t="n">
        <v>14324</v>
      </c>
      <c r="AN55" s="75" t="n">
        <f>IF(ISERROR(AM55/(AK55+AM55)),"",(AM55/(AK55+AM55)))</f>
        <v>0.5482660950777</v>
      </c>
      <c r="AO55" s="14" t="n">
        <v>14862</v>
      </c>
      <c r="AP55" s="75" t="n">
        <f>IF(ISERROR(AO55/(AO55+AQ55)),"",(AO55/(AO55+AQ55)))</f>
        <v>0.431345232912495</v>
      </c>
      <c r="AQ55" s="14" t="n">
        <v>19593</v>
      </c>
      <c r="AR55" s="75" t="n">
        <f>IF(ISERROR(AQ55/(AO55+AQ55)),"",(AQ55/(AO55+AQ55)))</f>
        <v>0.568654767087505</v>
      </c>
      <c r="AS55" s="14" t="n">
        <v>10002</v>
      </c>
      <c r="AT55" s="75" t="n">
        <f>IF(ISERROR(AS55/(AS55+AU55)),"",(AS55/(AS55+AU55)))</f>
        <v>0.404791776275851</v>
      </c>
      <c r="AU55" s="14" t="n">
        <v>14707</v>
      </c>
      <c r="AV55" s="75" t="n">
        <f>IF(ISERROR(AU55/(AS55+AU55)),"",(AU55/(AS55+AU55)))</f>
        <v>0.595208223724149</v>
      </c>
      <c r="AW55" s="14" t="n">
        <v>15711</v>
      </c>
      <c r="AX55" s="75" t="n">
        <f>IF(ISERROR(AW55/(AW55+AY55)),"",(AW55/(AW55+AY55)))</f>
        <v>0.44425279230878</v>
      </c>
      <c r="AY55" s="14" t="n">
        <v>19654</v>
      </c>
      <c r="AZ55" s="75" t="n">
        <f>IF(ISERROR(AY55/(AW55+AY55)),"",(AY55/(AW55+AY55)))</f>
        <v>0.55574720769122</v>
      </c>
      <c r="BA55" s="14" t="n">
        <f>'Focused Minority Races'!Y55</f>
        <v>9711</v>
      </c>
      <c r="BB55" s="75" t="n">
        <f>IF(ISERROR(BA55/(BA55+BC55)),"",(BA55/(BA55+BC55)))</f>
        <v>0.385311272467563</v>
      </c>
      <c r="BC55" s="14" t="n">
        <f>'Focused Minority Races'!AA55</f>
        <v>15492</v>
      </c>
      <c r="BD55" s="75" t="n">
        <f>IF(ISERROR(BC55/(BA55+BC55)),"",(BC55/(BA55+BC55)))</f>
        <v>0.614688727532437</v>
      </c>
      <c r="BE55" s="78" t="n">
        <v>1992</v>
      </c>
      <c r="BF55" s="78"/>
      <c r="BG55" s="78" t="n">
        <v>688</v>
      </c>
      <c r="BH55" s="78"/>
      <c r="BI55" s="78" t="n">
        <v>3893</v>
      </c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  <c r="EV55" s="78"/>
      <c r="EW55" s="78"/>
      <c r="EX55" s="78"/>
      <c r="EY55" s="78"/>
      <c r="EZ55" s="78"/>
      <c r="FA55" s="78"/>
      <c r="FB55" s="78"/>
      <c r="FC55" s="78"/>
      <c r="FD55" s="78"/>
      <c r="FE55" s="78"/>
      <c r="FF55" s="78"/>
      <c r="FG55" s="78"/>
      <c r="FH55" s="78"/>
      <c r="FI55" s="78"/>
      <c r="FJ55" s="78"/>
      <c r="FK55" s="78"/>
      <c r="FL55" s="78"/>
      <c r="FM55" s="78"/>
      <c r="FN55" s="78"/>
      <c r="FO55" s="78"/>
      <c r="FP55" s="78"/>
      <c r="FQ55" s="78"/>
      <c r="FR55" s="78"/>
      <c r="FS55" s="78"/>
      <c r="FT55" s="78"/>
      <c r="FU55" s="78"/>
      <c r="FV55" s="78"/>
      <c r="FW55" s="78"/>
      <c r="FX55" s="78"/>
      <c r="FY55" s="78"/>
      <c r="FZ55" s="78"/>
      <c r="GA55" s="78"/>
      <c r="GB55" s="78"/>
      <c r="GC55" s="78"/>
      <c r="GD55" s="78"/>
      <c r="GE55" s="78"/>
      <c r="GF55" s="78"/>
      <c r="GG55" s="78"/>
      <c r="GH55" s="78"/>
      <c r="GI55" s="78"/>
      <c r="GJ55" s="78"/>
      <c r="GK55" s="78"/>
      <c r="GL55" s="78"/>
      <c r="GM55" s="78"/>
      <c r="GN55" s="78"/>
      <c r="GO55" s="78"/>
      <c r="GP55" s="78"/>
      <c r="GQ55" s="78"/>
      <c r="GR55" s="78"/>
      <c r="GS55" s="78"/>
      <c r="GT55" s="78"/>
      <c r="GU55" s="78"/>
      <c r="GV55" s="78"/>
      <c r="GW55" s="78"/>
      <c r="GX55" s="78"/>
      <c r="GY55" s="78"/>
      <c r="GZ55" s="78"/>
      <c r="HA55" s="78"/>
      <c r="HB55" s="78"/>
      <c r="HC55" s="78"/>
      <c r="HD55" s="78"/>
      <c r="HE55" s="78"/>
      <c r="HF55" s="78"/>
      <c r="HG55" s="78"/>
      <c r="HH55" s="78"/>
      <c r="HI55" s="78"/>
      <c r="HJ55" s="78"/>
      <c r="HK55" s="78"/>
      <c r="HL55" s="78"/>
      <c r="HM55" s="78"/>
      <c r="HN55" s="78"/>
      <c r="HO55" s="78"/>
      <c r="HP55" s="78"/>
      <c r="HQ55" s="78"/>
      <c r="HR55" s="78"/>
      <c r="HS55" s="78"/>
      <c r="HT55" s="78"/>
      <c r="HU55" s="78"/>
      <c r="HV55" s="78"/>
      <c r="HW55" s="78"/>
      <c r="HX55" s="78"/>
      <c r="HY55" s="78"/>
      <c r="HZ55" s="78"/>
      <c r="IA55" s="78"/>
      <c r="IB55" s="78"/>
      <c r="IC55" s="78"/>
      <c r="ID55" s="78"/>
      <c r="IE55" s="78"/>
      <c r="IF55" s="78"/>
      <c r="IG55" s="78"/>
      <c r="IH55" s="78"/>
      <c r="II55" s="78"/>
      <c r="IJ55" s="78"/>
      <c r="IK55" s="78"/>
      <c r="IL55" s="78"/>
      <c r="IM55" s="78"/>
      <c r="IN55" s="78"/>
      <c r="IO55" s="78"/>
      <c r="IP55" s="78"/>
      <c r="IQ55" s="78"/>
      <c r="IR55" s="78"/>
      <c r="IS55" s="78"/>
      <c r="IT55" s="78"/>
      <c r="IU55" s="78"/>
      <c r="IV55" s="78"/>
      <c r="IW55" s="78"/>
      <c r="IX55" s="78"/>
      <c r="IY55" s="78"/>
      <c r="IZ55" s="78"/>
      <c r="JA55" s="78"/>
      <c r="JB55" s="78"/>
      <c r="JC55" s="78"/>
      <c r="JD55" s="78"/>
      <c r="JE55" s="78"/>
      <c r="JF55" s="78"/>
      <c r="JG55" s="78"/>
      <c r="JH55" s="78"/>
      <c r="JI55" s="78"/>
      <c r="JJ55" s="78"/>
      <c r="JK55" s="78"/>
      <c r="JL55" s="78"/>
      <c r="JM55" s="78"/>
      <c r="JN55" s="78"/>
      <c r="JO55" s="78"/>
      <c r="JP55" s="78"/>
      <c r="JQ55" s="78"/>
      <c r="JR55" s="78"/>
      <c r="JS55" s="78"/>
      <c r="JT55" s="78"/>
      <c r="JU55" s="78"/>
      <c r="JV55" s="78"/>
      <c r="JW55" s="78"/>
      <c r="JX55" s="78"/>
      <c r="JY55" s="78"/>
      <c r="JZ55" s="78"/>
      <c r="KA55" s="78"/>
      <c r="KB55" s="78"/>
      <c r="KC55" s="78"/>
      <c r="KD55" s="78"/>
      <c r="KE55" s="78"/>
      <c r="KF55" s="78"/>
      <c r="KG55" s="78"/>
      <c r="KH55" s="78"/>
      <c r="KI55" s="78"/>
      <c r="KJ55" s="78"/>
      <c r="KK55" s="78"/>
      <c r="KL55" s="78"/>
      <c r="KM55" s="78"/>
      <c r="KN55" s="78"/>
      <c r="KO55" s="78"/>
      <c r="KP55" s="78"/>
      <c r="KQ55" s="78"/>
      <c r="KR55" s="78"/>
      <c r="KS55" s="78"/>
      <c r="KT55" s="78"/>
      <c r="KU55" s="78"/>
      <c r="KV55" s="78"/>
      <c r="KW55" s="78"/>
      <c r="KX55" s="78"/>
      <c r="KY55" s="78"/>
    </row>
    <row r="56" ht="12.75">
      <c r="A56" s="71" t="n">
        <v>54</v>
      </c>
      <c r="B56" s="108" t="n">
        <f>((E56+Q56)*1.3)+((U56+AG56+AO56+AW56)*0.65)+((I56)*2.6)+((Y56+AK56+AS56+BA56)*0.65)+((M56+AC56)*1.3)</f>
        <v>382545.8</v>
      </c>
      <c r="C56" s="78"/>
      <c r="D56" s="108" t="n">
        <f>((G56+S56)*1.3)+((W56+AI56+AQ56+AY56)*0.65)+((K56)*2.6)+((AA56+AM56+AU56+BC56)*0.65)+((O56+AE56)*1.3)</f>
        <v>238809.35</v>
      </c>
      <c r="E56" s="14" t="n">
        <f>'Focused Minority Races'!E56</f>
        <v>37226</v>
      </c>
      <c r="F56" s="75" t="n">
        <f>IF(ISERROR(E56/(E56+G56)),"",(E56/(E56+G56)))</f>
        <v>0.629881556683587</v>
      </c>
      <c r="G56" s="14" t="n">
        <f>'Focused Minority Races'!G56</f>
        <v>21874</v>
      </c>
      <c r="H56" s="75" t="n">
        <f>IF(ISERROR(G56/(E56+G56)),"",(G56/(E56+G56)))</f>
        <v>0.370118443316413</v>
      </c>
      <c r="I56" s="14" t="n">
        <v>30522</v>
      </c>
      <c r="J56" s="75" t="n">
        <f>IF(ISERROR(I56/(I56+K56)),"",(I56/(I56+K56)))</f>
        <v>0.614137105374354</v>
      </c>
      <c r="K56" s="14" t="n">
        <v>19177</v>
      </c>
      <c r="L56" s="75" t="n">
        <f>IF(ISERROR(K56/(I56+K56)),"",(K56/(I56+K56)))</f>
        <v>0.385862894625646</v>
      </c>
      <c r="M56" s="14" t="n">
        <f>'Focused Minority Races'!I56</f>
        <v>29562</v>
      </c>
      <c r="N56" s="75" t="n">
        <f>IF(ISERROR(M56/(M56+O56)),"",(M56/(M56+O56)))</f>
        <v>0.600768183388542</v>
      </c>
      <c r="O56" s="14" t="n">
        <f>'Focused Minority Races'!K56</f>
        <v>19645</v>
      </c>
      <c r="P56" s="75" t="n">
        <f>IF(ISERROR(O56/(M56+O56)),"",(O56/(M56+O56)))</f>
        <v>0.399231816611458</v>
      </c>
      <c r="Q56" s="14" t="n">
        <f>'Focused Minority Races'!M56</f>
        <v>36239</v>
      </c>
      <c r="R56" s="75" t="n">
        <f>IF(ISERROR(Q56/(Q56+S56)),"",(Q56/(Q56+S56)))</f>
        <v>0.620541447627528</v>
      </c>
      <c r="S56" s="14" t="n">
        <f>'Focused Minority Races'!O56</f>
        <v>22160</v>
      </c>
      <c r="T56" s="75" t="n">
        <f>IF(ISERROR(S56/(Q56+S56)),"",(S56/(Q56+S56)))</f>
        <v>0.379458552372472</v>
      </c>
      <c r="U56" s="14" t="n">
        <f>'Focused Minority Races'!Q56</f>
        <v>30804</v>
      </c>
      <c r="V56" s="75" t="n">
        <f>IF(ISERROR(U56/(U56+W56)),"",(U56/(U56+W56)))</f>
        <v>0.640362547813072</v>
      </c>
      <c r="W56" s="14" t="n">
        <f>'Focused Minority Races'!S56</f>
        <v>17300</v>
      </c>
      <c r="X56" s="75" t="n">
        <f>IF(ISERROR(W56/(U56+W56)),"",(W56/(U56+W56)))</f>
        <v>0.359637452186928</v>
      </c>
      <c r="Y56" s="14" t="n">
        <v>22197</v>
      </c>
      <c r="Z56" s="75" t="n">
        <f>IF(ISERROR(Y56/(Y56+AA56)),"",(Y56/(Y56+AA56)))</f>
        <v>0.63799149229708</v>
      </c>
      <c r="AA56" s="14" t="n">
        <v>12595</v>
      </c>
      <c r="AB56" s="75" t="n">
        <f>IF(ISERROR(AA56/(Y56+AA56)),"",(AA56/(Y56+AA56)))</f>
        <v>0.36200850770292</v>
      </c>
      <c r="AC56" s="14" t="n">
        <v>31051</v>
      </c>
      <c r="AD56" s="75" t="n">
        <f>IF(ISERROR(AC56/(AC56+AE56)),"",(AC56/(AC56+AE56)))</f>
        <v>0.652839391964342</v>
      </c>
      <c r="AE56" s="14" t="n">
        <v>16512</v>
      </c>
      <c r="AF56" s="75" t="n">
        <f>IF(ISERROR(AE56/(AC56+AE56)),"",(AE56/(AC56+AE56)))</f>
        <v>0.347160608035658</v>
      </c>
      <c r="AG56" s="14" t="n">
        <f>'Focused Minority Races'!U56</f>
        <v>31159</v>
      </c>
      <c r="AH56" s="75" t="n">
        <f>IF(ISERROR(AG56/(AG56+AI56)),"",(AG56/(AG56+AI56)))</f>
        <v>0.652927371023846</v>
      </c>
      <c r="AI56" s="14" t="n">
        <f>'Focused Minority Races'!W56</f>
        <v>16563</v>
      </c>
      <c r="AJ56" s="75" t="n">
        <f>IF(ISERROR(AI56/(AG56+AI56)),"",(AI56/(AG56+AI56)))</f>
        <v>0.347072628976154</v>
      </c>
      <c r="AK56" s="14" t="n">
        <v>18794</v>
      </c>
      <c r="AL56" s="75" t="n">
        <f>IF(ISERROR(AK56/(AK56+AM56)),"",(AK56/(AK56+AM56)))</f>
        <v>0.525177443693064</v>
      </c>
      <c r="AM56" s="14" t="n">
        <v>16992</v>
      </c>
      <c r="AN56" s="75" t="n">
        <f>IF(ISERROR(AM56/(AK56+AM56)),"",(AM56/(AK56+AM56)))</f>
        <v>0.474822556306936</v>
      </c>
      <c r="AO56" s="14" t="n">
        <v>29143</v>
      </c>
      <c r="AP56" s="75" t="n">
        <f>IF(ISERROR(AO56/(AO56+AQ56)),"",(AO56/(AO56+AQ56)))</f>
        <v>0.630978413839392</v>
      </c>
      <c r="AQ56" s="14" t="n">
        <v>17044</v>
      </c>
      <c r="AR56" s="75" t="n">
        <f>IF(ISERROR(AQ56/(AO56+AQ56)),"",(AQ56/(AO56+AQ56)))</f>
        <v>0.369021586160608</v>
      </c>
      <c r="AS56" s="14" t="n">
        <v>18245</v>
      </c>
      <c r="AT56" s="75" t="n">
        <f>IF(ISERROR(AS56/(AS56+AU56)),"",(AS56/(AS56+AU56)))</f>
        <v>0.530069726902963</v>
      </c>
      <c r="AU56" s="14" t="n">
        <v>16175</v>
      </c>
      <c r="AV56" s="75" t="n">
        <f>IF(ISERROR(AU56/(AS56+AU56)),"",(AU56/(AS56+AU56)))</f>
        <v>0.469930273097037</v>
      </c>
      <c r="AW56" s="14" t="n">
        <v>30505</v>
      </c>
      <c r="AX56" s="75" t="n">
        <f>IF(ISERROR(AW56/(AW56+AY56)),"",(AW56/(AW56+AY56)))</f>
        <v>0.647114976665252</v>
      </c>
      <c r="AY56" s="14" t="n">
        <v>16635</v>
      </c>
      <c r="AZ56" s="75" t="n">
        <f>IF(ISERROR(AY56/(AW56+AY56)),"",(AY56/(AW56+AY56)))</f>
        <v>0.352885023334748</v>
      </c>
      <c r="BA56" s="14" t="n">
        <f>'Focused Minority Races'!Y56</f>
        <v>17441</v>
      </c>
      <c r="BB56" s="75" t="n">
        <f>IF(ISERROR(BA56/(BA56+BC56)),"",(BA56/(BA56+BC56)))</f>
        <v>0.506328746443709</v>
      </c>
      <c r="BC56" s="14" t="n">
        <f>'Focused Minority Races'!AA56</f>
        <v>17005</v>
      </c>
      <c r="BD56" s="75" t="n">
        <f>IF(ISERROR(BC56/(BA56+BC56)),"",(BC56/(BA56+BC56)))</f>
        <v>0.493671253556291</v>
      </c>
      <c r="BE56" s="78" t="n">
        <v>7845</v>
      </c>
      <c r="BF56" s="78"/>
      <c r="BG56" s="78" t="n">
        <v>1489</v>
      </c>
      <c r="BH56" s="78"/>
      <c r="BI56" s="78" t="n">
        <v>9135</v>
      </c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  <c r="IP56" s="78"/>
      <c r="IQ56" s="78"/>
      <c r="IR56" s="78"/>
      <c r="IS56" s="78"/>
      <c r="IT56" s="78"/>
      <c r="IU56" s="78"/>
      <c r="IV56" s="78"/>
      <c r="IW56" s="78"/>
      <c r="IX56" s="78"/>
      <c r="IY56" s="78"/>
      <c r="IZ56" s="78"/>
      <c r="JA56" s="78"/>
      <c r="JB56" s="78"/>
      <c r="JC56" s="78"/>
      <c r="JD56" s="78"/>
      <c r="JE56" s="78"/>
      <c r="JF56" s="78"/>
      <c r="JG56" s="78"/>
      <c r="JH56" s="78"/>
      <c r="JI56" s="78"/>
      <c r="JJ56" s="78"/>
      <c r="JK56" s="78"/>
      <c r="JL56" s="78"/>
      <c r="JM56" s="78"/>
      <c r="JN56" s="78"/>
      <c r="JO56" s="78"/>
      <c r="JP56" s="78"/>
      <c r="JQ56" s="78"/>
      <c r="JR56" s="78"/>
      <c r="JS56" s="78"/>
      <c r="JT56" s="78"/>
      <c r="JU56" s="78"/>
      <c r="JV56" s="78"/>
      <c r="JW56" s="78"/>
      <c r="JX56" s="78"/>
      <c r="JY56" s="78"/>
      <c r="JZ56" s="78"/>
      <c r="KA56" s="78"/>
      <c r="KB56" s="78"/>
      <c r="KC56" s="78"/>
      <c r="KD56" s="78"/>
      <c r="KE56" s="78"/>
      <c r="KF56" s="78"/>
      <c r="KG56" s="78"/>
      <c r="KH56" s="78"/>
      <c r="KI56" s="78"/>
      <c r="KJ56" s="78"/>
      <c r="KK56" s="78"/>
      <c r="KL56" s="78"/>
      <c r="KM56" s="78"/>
      <c r="KN56" s="78"/>
      <c r="KO56" s="78"/>
      <c r="KP56" s="78"/>
      <c r="KQ56" s="78"/>
      <c r="KR56" s="78"/>
      <c r="KS56" s="78"/>
      <c r="KT56" s="78"/>
      <c r="KU56" s="78"/>
      <c r="KV56" s="78"/>
      <c r="KW56" s="78"/>
      <c r="KX56" s="78"/>
      <c r="KY56" s="78"/>
    </row>
    <row r="57" ht="12.75">
      <c r="A57" s="71" t="n">
        <v>55</v>
      </c>
      <c r="B57" s="108" t="n">
        <f>((E57+Q57)*1.3)+((U57+AG57+AO57+AW57)*0.65)+((I57)*2.6)+((Y57+AK57+AS57+BA57)*0.65)+((M57+AC57)*1.3)</f>
        <v>215369.7</v>
      </c>
      <c r="C57" s="77"/>
      <c r="D57" s="108" t="n">
        <f>((G57+S57)*1.3)+((W57+AI57+AQ57+AY57)*0.65)+((K57)*2.6)+((AA57+AM57+AU57+BC57)*0.65)+((O57+AE57)*1.3)</f>
        <v>200282.55</v>
      </c>
      <c r="E57" s="14" t="n">
        <f>'Focused Minority Races'!E57</f>
        <v>20179</v>
      </c>
      <c r="F57" s="75" t="n">
        <f>IF(ISERROR(E57/(E57+G57)),"",(E57/(E57+G57)))</f>
        <v>0.498505397860619</v>
      </c>
      <c r="G57" s="14" t="n">
        <f>'Focused Minority Races'!G57</f>
        <v>20300</v>
      </c>
      <c r="H57" s="75" t="n">
        <f>IF(ISERROR(G57/(E57+G57)),"",(G57/(E57+G57)))</f>
        <v>0.501494602139381</v>
      </c>
      <c r="I57" s="14" t="n">
        <v>16499</v>
      </c>
      <c r="J57" s="75" t="n">
        <f>IF(ISERROR(I57/(I57+K57)),"",(I57/(I57+K57)))</f>
        <v>0.490778749479446</v>
      </c>
      <c r="K57" s="14" t="n">
        <v>17119</v>
      </c>
      <c r="L57" s="75" t="n">
        <f>IF(ISERROR(K57/(I57+K57)),"",(K57/(I57+K57)))</f>
        <v>0.509221250520554</v>
      </c>
      <c r="M57" s="14" t="n">
        <f>'Focused Minority Races'!I57</f>
        <v>19407</v>
      </c>
      <c r="N57" s="75" t="n">
        <f>IF(ISERROR(M57/(M57+O57)),"",(M57/(M57+O57)))</f>
        <v>0.548344258589512</v>
      </c>
      <c r="O57" s="14" t="n">
        <f>'Focused Minority Races'!K57</f>
        <v>15985</v>
      </c>
      <c r="P57" s="75" t="n">
        <f>IF(ISERROR(O57/(M57+O57)),"",(O57/(M57+O57)))</f>
        <v>0.451655741410488</v>
      </c>
      <c r="Q57" s="14" t="n">
        <f>'Focused Minority Races'!M57</f>
        <v>20229</v>
      </c>
      <c r="R57" s="75" t="n">
        <f>IF(ISERROR(Q57/(Q57+S57)),"",(Q57/(Q57+S57)))</f>
        <v>0.5103693611868</v>
      </c>
      <c r="S57" s="14" t="n">
        <f>'Focused Minority Races'!O57</f>
        <v>19407</v>
      </c>
      <c r="T57" s="75" t="n">
        <f>IF(ISERROR(S57/(Q57+S57)),"",(S57/(Q57+S57)))</f>
        <v>0.4896306388132</v>
      </c>
      <c r="U57" s="14" t="n">
        <f>'Focused Minority Races'!Q57</f>
        <v>15780</v>
      </c>
      <c r="V57" s="75" t="n">
        <f>IF(ISERROR(U57/(U57+W57)),"",(U57/(U57+W57)))</f>
        <v>0.519797088082219</v>
      </c>
      <c r="W57" s="14" t="n">
        <f>'Focused Minority Races'!S57</f>
        <v>14578</v>
      </c>
      <c r="X57" s="75" t="n">
        <f>IF(ISERROR(W57/(U57+W57)),"",(W57/(U57+W57)))</f>
        <v>0.480202911917781</v>
      </c>
      <c r="Y57" s="14" t="n">
        <v>12339</v>
      </c>
      <c r="Z57" s="75" t="n">
        <f>IF(ISERROR(Y57/(Y57+AA57)),"",(Y57/(Y57+AA57)))</f>
        <v>0.572788041964534</v>
      </c>
      <c r="AA57" s="14" t="n">
        <v>9203</v>
      </c>
      <c r="AB57" s="75" t="n">
        <f>IF(ISERROR(AA57/(Y57+AA57)),"",(AA57/(Y57+AA57)))</f>
        <v>0.427211958035466</v>
      </c>
      <c r="AC57" s="14" t="n">
        <v>20777</v>
      </c>
      <c r="AD57" s="75" t="n">
        <f>IF(ISERROR(AC57/(AC57+AE57)),"",(AC57/(AC57+AE57)))</f>
        <v>0.610657183164825</v>
      </c>
      <c r="AE57" s="14" t="n">
        <v>13247</v>
      </c>
      <c r="AF57" s="75" t="n">
        <f>IF(ISERROR(AE57/(AC57+AE57)),"",(AE57/(AC57+AE57)))</f>
        <v>0.389342816835175</v>
      </c>
      <c r="AG57" s="14" t="n">
        <f>'Focused Minority Races'!U57</f>
        <v>16322</v>
      </c>
      <c r="AH57" s="75" t="n">
        <f>IF(ISERROR(AG57/(AG57+AI57)),"",(AG57/(AG57+AI57)))</f>
        <v>0.540803816970942</v>
      </c>
      <c r="AI57" s="14" t="n">
        <f>'Focused Minority Races'!W57</f>
        <v>13859</v>
      </c>
      <c r="AJ57" s="75" t="n">
        <f>IF(ISERROR(AI57/(AG57+AI57)),"",(AI57/(AG57+AI57)))</f>
        <v>0.459196183029058</v>
      </c>
      <c r="AK57" s="14" t="n">
        <v>10801</v>
      </c>
      <c r="AL57" s="75" t="n">
        <f>IF(ISERROR(AK57/(AK57+AM57)),"",(AK57/(AK57+AM57)))</f>
        <v>0.484154377157201</v>
      </c>
      <c r="AM57" s="14" t="n">
        <v>11508</v>
      </c>
      <c r="AN57" s="75" t="n">
        <f>IF(ISERROR(AM57/(AK57+AM57)),"",(AM57/(AK57+AM57)))</f>
        <v>0.515845622842799</v>
      </c>
      <c r="AO57" s="14" t="n">
        <v>14635</v>
      </c>
      <c r="AP57" s="75" t="n">
        <f>IF(ISERROR(AO57/(AO57+AQ57)),"",(AO57/(AO57+AQ57)))</f>
        <v>0.505718926016794</v>
      </c>
      <c r="AQ57" s="14" t="n">
        <v>14304</v>
      </c>
      <c r="AR57" s="75" t="n">
        <f>IF(ISERROR(AQ57/(AO57+AQ57)),"",(AQ57/(AO57+AQ57)))</f>
        <v>0.494281073983206</v>
      </c>
      <c r="AS57" s="14" t="n">
        <v>9253</v>
      </c>
      <c r="AT57" s="75" t="n">
        <f>IF(ISERROR(AS57/(AS57+AU57)),"",(AS57/(AS57+AU57)))</f>
        <v>0.429413402635975</v>
      </c>
      <c r="AU57" s="14" t="n">
        <v>12295</v>
      </c>
      <c r="AV57" s="75" t="n">
        <f>IF(ISERROR(AU57/(AS57+AU57)),"",(AU57/(AS57+AU57)))</f>
        <v>0.570586597364025</v>
      </c>
      <c r="AW57" s="14" t="n">
        <v>15746</v>
      </c>
      <c r="AX57" s="75" t="n">
        <f>IF(ISERROR(AW57/(AW57+AY57)),"",(AW57/(AW57+AY57)))</f>
        <v>0.530436247262927</v>
      </c>
      <c r="AY57" s="14" t="n">
        <v>13939</v>
      </c>
      <c r="AZ57" s="75" t="n">
        <f>IF(ISERROR(AY57/(AW57+AY57)),"",(AY57/(AW57+AY57)))</f>
        <v>0.469563752737073</v>
      </c>
      <c r="BA57" s="14" t="n">
        <f>'Focused Minority Races'!Y57</f>
        <v>9282</v>
      </c>
      <c r="BB57" s="75" t="n">
        <f>IF(ISERROR(BA57/(BA57+BC57)),"",(BA57/(BA57+BC57)))</f>
        <v>0.43436754176611</v>
      </c>
      <c r="BC57" s="14" t="n">
        <f>'Focused Minority Races'!AA57</f>
        <v>12087</v>
      </c>
      <c r="BD57" s="75" t="n">
        <f>IF(ISERROR(BC57/(BA57+BC57)),"",(BC57/(BA57+BC57)))</f>
        <v>0.56563245823389</v>
      </c>
      <c r="BE57" s="78" t="n">
        <v>1925</v>
      </c>
      <c r="BF57" s="78"/>
      <c r="BG57" s="78" t="n">
        <v>2054</v>
      </c>
      <c r="BH57" s="78"/>
      <c r="BI57" s="78" t="n">
        <v>4139</v>
      </c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  <c r="IP57" s="78"/>
      <c r="IQ57" s="78"/>
      <c r="IR57" s="78"/>
      <c r="IS57" s="78"/>
      <c r="IT57" s="78"/>
      <c r="IU57" s="78"/>
      <c r="IV57" s="78"/>
      <c r="IW57" s="78"/>
      <c r="IX57" s="78"/>
      <c r="IY57" s="78"/>
      <c r="IZ57" s="78"/>
      <c r="JA57" s="78"/>
      <c r="JB57" s="78"/>
      <c r="JC57" s="78"/>
      <c r="JD57" s="78"/>
      <c r="JE57" s="78"/>
      <c r="JF57" s="78"/>
      <c r="JG57" s="78"/>
      <c r="JH57" s="78"/>
      <c r="JI57" s="78"/>
      <c r="JJ57" s="78"/>
      <c r="JK57" s="78"/>
      <c r="JL57" s="78"/>
      <c r="JM57" s="78"/>
      <c r="JN57" s="78"/>
      <c r="JO57" s="78"/>
      <c r="JP57" s="78"/>
      <c r="JQ57" s="78"/>
      <c r="JR57" s="78"/>
      <c r="JS57" s="78"/>
      <c r="JT57" s="78"/>
      <c r="JU57" s="78"/>
      <c r="JV57" s="78"/>
      <c r="JW57" s="78"/>
      <c r="JX57" s="78"/>
      <c r="JY57" s="78"/>
      <c r="JZ57" s="78"/>
      <c r="KA57" s="78"/>
      <c r="KB57" s="78"/>
      <c r="KC57" s="78"/>
      <c r="KD57" s="78"/>
      <c r="KE57" s="78"/>
      <c r="KF57" s="78"/>
      <c r="KG57" s="78"/>
      <c r="KH57" s="78"/>
      <c r="KI57" s="78"/>
      <c r="KJ57" s="78"/>
      <c r="KK57" s="78"/>
      <c r="KL57" s="78"/>
      <c r="KM57" s="78"/>
      <c r="KN57" s="78"/>
      <c r="KO57" s="78"/>
      <c r="KP57" s="78"/>
      <c r="KQ57" s="78"/>
      <c r="KR57" s="78"/>
      <c r="KS57" s="78"/>
      <c r="KT57" s="78"/>
      <c r="KU57" s="78"/>
      <c r="KV57" s="78"/>
      <c r="KW57" s="78"/>
      <c r="KX57" s="78"/>
      <c r="KY57" s="78"/>
    </row>
    <row r="58" ht="12.75">
      <c r="A58" s="71" t="n">
        <v>56</v>
      </c>
      <c r="B58" s="108" t="n">
        <f>((E58+Q58)*1.3)+((U58+AG58+AO58+AW58)*0.65)+((I58)*2.6)+((Y58+AK58+AS58+BA58)*0.65)+((M58+AC58)*1.3)</f>
        <v>193804</v>
      </c>
      <c r="C58" s="78"/>
      <c r="D58" s="108" t="n">
        <f>((G58+S58)*1.3)+((W58+AI58+AQ58+AY58)*0.65)+((K58)*2.6)+((AA58+AM58+AU58+BC58)*0.65)+((O58+AE58)*1.3)</f>
        <v>316016.35</v>
      </c>
      <c r="E58" s="14" t="n">
        <f>'Focused Minority Races'!E58</f>
        <v>17034</v>
      </c>
      <c r="F58" s="75" t="n">
        <f>IF(ISERROR(E58/(E58+G58)),"",(E58/(E58+G58)))</f>
        <v>0.344093406593407</v>
      </c>
      <c r="G58" s="14" t="n">
        <f>'Focused Minority Races'!G58</f>
        <v>32470</v>
      </c>
      <c r="H58" s="75" t="n">
        <f>IF(ISERROR(G58/(E58+G58)),"",(G58/(E58+G58)))</f>
        <v>0.655906593406593</v>
      </c>
      <c r="I58" s="14" t="n">
        <v>13830</v>
      </c>
      <c r="J58" s="75" t="n">
        <f>IF(ISERROR(I58/(I58+K58)),"",(I58/(I58+K58)))</f>
        <v>0.335590012375337</v>
      </c>
      <c r="K58" s="14" t="n">
        <v>27381</v>
      </c>
      <c r="L58" s="75" t="n">
        <f>IF(ISERROR(K58/(I58+K58)),"",(K58/(I58+K58)))</f>
        <v>0.664409987624663</v>
      </c>
      <c r="M58" s="14" t="n">
        <f>'Focused Minority Races'!I58</f>
        <v>17822</v>
      </c>
      <c r="N58" s="75" t="n">
        <f>IF(ISERROR(M58/(M58+O58)),"",(M58/(M58+O58)))</f>
        <v>0.420250896057348</v>
      </c>
      <c r="O58" s="14" t="n">
        <f>'Focused Minority Races'!K58</f>
        <v>24586</v>
      </c>
      <c r="P58" s="75" t="n">
        <f>IF(ISERROR(O58/(M58+O58)),"",(O58/(M58+O58)))</f>
        <v>0.579749103942652</v>
      </c>
      <c r="Q58" s="14" t="n">
        <f>'Focused Minority Races'!M58</f>
        <v>17251</v>
      </c>
      <c r="R58" s="75" t="n">
        <f>IF(ISERROR(Q58/(Q58+S58)),"",(Q58/(Q58+S58)))</f>
        <v>0.356006356150814</v>
      </c>
      <c r="S58" s="14" t="n">
        <f>'Focused Minority Races'!O58</f>
        <v>31206</v>
      </c>
      <c r="T58" s="75" t="n">
        <f>IF(ISERROR(S58/(Q58+S58)),"",(S58/(Q58+S58)))</f>
        <v>0.643993643849186</v>
      </c>
      <c r="U58" s="14" t="n">
        <f>'Focused Minority Races'!Q58</f>
        <v>14419</v>
      </c>
      <c r="V58" s="75" t="n">
        <f>IF(ISERROR(U58/(U58+W58)),"",(U58/(U58+W58)))</f>
        <v>0.387701325589524</v>
      </c>
      <c r="W58" s="14" t="n">
        <f>'Focused Minority Races'!S58</f>
        <v>22772</v>
      </c>
      <c r="X58" s="75" t="n">
        <f>IF(ISERROR(W58/(U58+W58)),"",(W58/(U58+W58)))</f>
        <v>0.612298674410476</v>
      </c>
      <c r="Y58" s="14" t="n">
        <v>12937</v>
      </c>
      <c r="Z58" s="75" t="n">
        <f>IF(ISERROR(Y58/(Y58+AA58)),"",(Y58/(Y58+AA58)))</f>
        <v>0.465661219494637</v>
      </c>
      <c r="AA58" s="14" t="n">
        <v>14845</v>
      </c>
      <c r="AB58" s="75" t="n">
        <f>IF(ISERROR(AA58/(Y58+AA58)),"",(AA58/(Y58+AA58)))</f>
        <v>0.534338780505363</v>
      </c>
      <c r="AC58" s="14" t="n">
        <v>20211</v>
      </c>
      <c r="AD58" s="75" t="n">
        <f>IF(ISERROR(AC58/(AC58+AE58)),"",(AC58/(AC58+AE58)))</f>
        <v>0.495890276516917</v>
      </c>
      <c r="AE58" s="14" t="n">
        <v>20546</v>
      </c>
      <c r="AF58" s="75" t="n">
        <f>IF(ISERROR(AE58/(AC58+AE58)),"",(AE58/(AC58+AE58)))</f>
        <v>0.504109723483083</v>
      </c>
      <c r="AG58" s="14" t="n">
        <f>'Focused Minority Races'!U58</f>
        <v>14747</v>
      </c>
      <c r="AH58" s="75" t="n">
        <f>IF(ISERROR(AG58/(AG58+AI58)),"",(AG58/(AG58+AI58)))</f>
        <v>0.401333514763913</v>
      </c>
      <c r="AI58" s="14" t="n">
        <f>'Focused Minority Races'!W58</f>
        <v>21998</v>
      </c>
      <c r="AJ58" s="75" t="n">
        <f>IF(ISERROR(AI58/(AG58+AI58)),"",(AI58/(AG58+AI58)))</f>
        <v>0.598666485236087</v>
      </c>
      <c r="AK58" s="14" t="n">
        <v>11289</v>
      </c>
      <c r="AL58" s="75" t="n">
        <f>IF(ISERROR(AK58/(AK58+AM58)),"",(AK58/(AK58+AM58)))</f>
        <v>0.389652077868287</v>
      </c>
      <c r="AM58" s="14" t="n">
        <v>17683</v>
      </c>
      <c r="AN58" s="75" t="n">
        <f>IF(ISERROR(AM58/(AK58+AM58)),"",(AM58/(AK58+AM58)))</f>
        <v>0.610347922131713</v>
      </c>
      <c r="AO58" s="14" t="n">
        <v>12561</v>
      </c>
      <c r="AP58" s="75" t="n">
        <f>IF(ISERROR(AO58/(AO58+AQ58)),"",(AO58/(AO58+AQ58)))</f>
        <v>0.35624946822088</v>
      </c>
      <c r="AQ58" s="14" t="n">
        <v>22698</v>
      </c>
      <c r="AR58" s="75" t="n">
        <f>IF(ISERROR(AQ58/(AO58+AQ58)),"",(AQ58/(AO58+AQ58)))</f>
        <v>0.64375053177912</v>
      </c>
      <c r="AS58" s="14" t="n">
        <v>8947</v>
      </c>
      <c r="AT58" s="75" t="n">
        <f>IF(ISERROR(AS58/(AS58+AU58)),"",(AS58/(AS58+AU58)))</f>
        <v>0.326449447221513</v>
      </c>
      <c r="AU58" s="14" t="n">
        <v>18460</v>
      </c>
      <c r="AV58" s="75" t="n">
        <f>IF(ISERROR(AU58/(AS58+AU58)),"",(AU58/(AS58+AU58)))</f>
        <v>0.673550552778487</v>
      </c>
      <c r="AW58" s="14" t="n">
        <v>14077</v>
      </c>
      <c r="AX58" s="75" t="n">
        <f>IF(ISERROR(AW58/(AW58+AY58)),"",(AW58/(AW58+AY58)))</f>
        <v>0.388331034482759</v>
      </c>
      <c r="AY58" s="14" t="n">
        <v>22173</v>
      </c>
      <c r="AZ58" s="75" t="n">
        <f>IF(ISERROR(AY58/(AW58+AY58)),"",(AY58/(AW58+AY58)))</f>
        <v>0.611668965517241</v>
      </c>
      <c r="BA58" s="14" t="n">
        <f>'Focused Minority Races'!Y58</f>
        <v>9227</v>
      </c>
      <c r="BB58" s="75" t="n">
        <f>IF(ISERROR(BA58/(BA58+BC58)),"",(BA58/(BA58+BC58)))</f>
        <v>0.333864022867895</v>
      </c>
      <c r="BC58" s="14" t="n">
        <f>'Focused Minority Races'!AA58</f>
        <v>18410</v>
      </c>
      <c r="BD58" s="75" t="n">
        <f>IF(ISERROR(BC58/(BA58+BC58)),"",(BC58/(BA58+BC58)))</f>
        <v>0.666135977132105</v>
      </c>
      <c r="BE58" s="78" t="n">
        <v>1338</v>
      </c>
      <c r="BF58" s="78"/>
      <c r="BG58" s="78" t="n">
        <v>1670</v>
      </c>
      <c r="BH58" s="78"/>
      <c r="BI58" s="78" t="n">
        <v>3983</v>
      </c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8"/>
      <c r="ES58" s="78"/>
      <c r="ET58" s="78"/>
      <c r="EU58" s="78"/>
      <c r="EV58" s="78"/>
      <c r="EW58" s="78"/>
      <c r="EX58" s="78"/>
      <c r="EY58" s="78"/>
      <c r="EZ58" s="78"/>
      <c r="FA58" s="78"/>
      <c r="FB58" s="78"/>
      <c r="FC58" s="78"/>
      <c r="FD58" s="78"/>
      <c r="FE58" s="78"/>
      <c r="FF58" s="78"/>
      <c r="FG58" s="78"/>
      <c r="FH58" s="78"/>
      <c r="FI58" s="78"/>
      <c r="FJ58" s="78"/>
      <c r="FK58" s="78"/>
      <c r="FL58" s="78"/>
      <c r="FM58" s="78"/>
      <c r="FN58" s="78"/>
      <c r="FO58" s="78"/>
      <c r="FP58" s="78"/>
      <c r="FQ58" s="78"/>
      <c r="FR58" s="78"/>
      <c r="FS58" s="78"/>
      <c r="FT58" s="78"/>
      <c r="FU58" s="78"/>
      <c r="FV58" s="78"/>
      <c r="FW58" s="78"/>
      <c r="FX58" s="78"/>
      <c r="FY58" s="78"/>
      <c r="FZ58" s="78"/>
      <c r="GA58" s="78"/>
      <c r="GB58" s="78"/>
      <c r="GC58" s="78"/>
      <c r="GD58" s="78"/>
      <c r="GE58" s="78"/>
      <c r="GF58" s="78"/>
      <c r="GG58" s="78"/>
      <c r="GH58" s="78"/>
      <c r="GI58" s="78"/>
      <c r="GJ58" s="78"/>
      <c r="GK58" s="78"/>
      <c r="GL58" s="78"/>
      <c r="GM58" s="78"/>
      <c r="GN58" s="78"/>
      <c r="GO58" s="78"/>
      <c r="GP58" s="78"/>
      <c r="GQ58" s="78"/>
      <c r="GR58" s="78"/>
      <c r="GS58" s="78"/>
      <c r="GT58" s="78"/>
      <c r="GU58" s="78"/>
      <c r="GV58" s="78"/>
      <c r="GW58" s="78"/>
      <c r="GX58" s="78"/>
      <c r="GY58" s="78"/>
      <c r="GZ58" s="78"/>
      <c r="HA58" s="78"/>
      <c r="HB58" s="78"/>
      <c r="HC58" s="78"/>
      <c r="HD58" s="78"/>
      <c r="HE58" s="78"/>
      <c r="HF58" s="78"/>
      <c r="HG58" s="78"/>
      <c r="HH58" s="78"/>
      <c r="HI58" s="78"/>
      <c r="HJ58" s="78"/>
      <c r="HK58" s="78"/>
      <c r="HL58" s="78"/>
      <c r="HM58" s="78"/>
      <c r="HN58" s="78"/>
      <c r="HO58" s="78"/>
      <c r="HP58" s="78"/>
      <c r="HQ58" s="78"/>
      <c r="HR58" s="78"/>
      <c r="HS58" s="78"/>
      <c r="HT58" s="78"/>
      <c r="HU58" s="78"/>
      <c r="HV58" s="78"/>
      <c r="HW58" s="78"/>
      <c r="HX58" s="78"/>
      <c r="HY58" s="78"/>
      <c r="HZ58" s="78"/>
      <c r="IA58" s="78"/>
      <c r="IB58" s="78"/>
      <c r="IC58" s="78"/>
      <c r="ID58" s="78"/>
      <c r="IE58" s="78"/>
      <c r="IF58" s="78"/>
      <c r="IG58" s="78"/>
      <c r="IH58" s="78"/>
      <c r="II58" s="78"/>
      <c r="IJ58" s="78"/>
      <c r="IK58" s="78"/>
      <c r="IL58" s="78"/>
      <c r="IM58" s="78"/>
      <c r="IN58" s="78"/>
      <c r="IO58" s="78"/>
      <c r="IP58" s="78"/>
      <c r="IQ58" s="78"/>
      <c r="IR58" s="78"/>
      <c r="IS58" s="78"/>
      <c r="IT58" s="78"/>
      <c r="IU58" s="78"/>
      <c r="IV58" s="78"/>
      <c r="IW58" s="78"/>
      <c r="IX58" s="78"/>
      <c r="IY58" s="78"/>
      <c r="IZ58" s="78"/>
      <c r="JA58" s="78"/>
      <c r="JB58" s="78"/>
      <c r="JC58" s="78"/>
      <c r="JD58" s="78"/>
      <c r="JE58" s="78"/>
      <c r="JF58" s="78"/>
      <c r="JG58" s="78"/>
      <c r="JH58" s="78"/>
      <c r="JI58" s="78"/>
      <c r="JJ58" s="78"/>
      <c r="JK58" s="78"/>
      <c r="JL58" s="78"/>
      <c r="JM58" s="78"/>
      <c r="JN58" s="78"/>
      <c r="JO58" s="78"/>
      <c r="JP58" s="78"/>
      <c r="JQ58" s="78"/>
      <c r="JR58" s="78"/>
      <c r="JS58" s="78"/>
      <c r="JT58" s="78"/>
      <c r="JU58" s="78"/>
      <c r="JV58" s="78"/>
      <c r="JW58" s="78"/>
      <c r="JX58" s="78"/>
      <c r="JY58" s="78"/>
      <c r="JZ58" s="78"/>
      <c r="KA58" s="78"/>
      <c r="KB58" s="78"/>
      <c r="KC58" s="78"/>
      <c r="KD58" s="78"/>
      <c r="KE58" s="78"/>
      <c r="KF58" s="78"/>
      <c r="KG58" s="78"/>
      <c r="KH58" s="78"/>
      <c r="KI58" s="78"/>
      <c r="KJ58" s="78"/>
      <c r="KK58" s="78"/>
      <c r="KL58" s="78"/>
      <c r="KM58" s="78"/>
      <c r="KN58" s="78"/>
      <c r="KO58" s="78"/>
      <c r="KP58" s="78"/>
      <c r="KQ58" s="78"/>
      <c r="KR58" s="78"/>
      <c r="KS58" s="78"/>
      <c r="KT58" s="78"/>
      <c r="KU58" s="78"/>
      <c r="KV58" s="78"/>
      <c r="KW58" s="78"/>
      <c r="KX58" s="78"/>
      <c r="KY58" s="78"/>
    </row>
    <row r="59" ht="12.75">
      <c r="A59" s="71" t="n">
        <v>57</v>
      </c>
      <c r="B59" s="108" t="n">
        <f>((E59+Q59)*1.3)+((U59+AG59+AO59+AW59)*0.65)+((I59)*2.6)+((Y59+AK59+AS59+BA59)*0.65)+((M59+AC59)*1.3)</f>
        <v>143815.1</v>
      </c>
      <c r="C59" s="77"/>
      <c r="D59" s="108" t="n">
        <f>((G59+S59)*1.3)+((W59+AI59+AQ59+AY59)*0.65)+((K59)*2.6)+((AA59+AM59+AU59+BC59)*0.65)+((O59+AE59)*1.3)</f>
        <v>295685</v>
      </c>
      <c r="E59" s="14" t="n">
        <f>'Focused Minority Races'!E59</f>
        <v>12297</v>
      </c>
      <c r="F59" s="75" t="n">
        <f>IF(ISERROR(E59/(E59+G59)),"",(E59/(E59+G59)))</f>
        <v>0.27912836227443</v>
      </c>
      <c r="G59" s="14" t="n">
        <f>'Focused Minority Races'!G59</f>
        <v>31758</v>
      </c>
      <c r="H59" s="75" t="n">
        <f>IF(ISERROR(G59/(E59+G59)),"",(G59/(E59+G59)))</f>
        <v>0.72087163772557</v>
      </c>
      <c r="I59" s="14" t="n">
        <v>10078</v>
      </c>
      <c r="J59" s="75" t="n">
        <f>IF(ISERROR(I59/(I59+K59)),"",(I59/(I59+K59)))</f>
        <v>0.276776886740635</v>
      </c>
      <c r="K59" s="14" t="n">
        <v>26334</v>
      </c>
      <c r="L59" s="75" t="n">
        <f>IF(ISERROR(K59/(I59+K59)),"",(K59/(I59+K59)))</f>
        <v>0.723223113259365</v>
      </c>
      <c r="M59" s="14" t="n">
        <f>'Focused Minority Races'!I59</f>
        <v>14370</v>
      </c>
      <c r="N59" s="75" t="n">
        <f>IF(ISERROR(M59/(M59+O59)),"",(M59/(M59+O59)))</f>
        <v>0.392998769314919</v>
      </c>
      <c r="O59" s="14" t="n">
        <f>'Focused Minority Races'!K59</f>
        <v>22195</v>
      </c>
      <c r="P59" s="75" t="n">
        <f>IF(ISERROR(O59/(M59+O59)),"",(O59/(M59+O59)))</f>
        <v>0.607001230685081</v>
      </c>
      <c r="Q59" s="14" t="n">
        <f>'Focused Minority Races'!M59</f>
        <v>12617</v>
      </c>
      <c r="R59" s="75" t="n">
        <f>IF(ISERROR(Q59/(Q59+S59)),"",(Q59/(Q59+S59)))</f>
        <v>0.291830503770181</v>
      </c>
      <c r="S59" s="14" t="n">
        <f>'Focused Minority Races'!O59</f>
        <v>30617</v>
      </c>
      <c r="T59" s="75" t="n">
        <f>IF(ISERROR(S59/(Q59+S59)),"",(S59/(Q59+S59)))</f>
        <v>0.708169496229819</v>
      </c>
      <c r="U59" s="14" t="n">
        <f>'Focused Minority Races'!Q59</f>
        <v>10441</v>
      </c>
      <c r="V59" s="75" t="n">
        <f>IF(ISERROR(U59/(U59+W59)),"",(U59/(U59+W59)))</f>
        <v>0.327910555573003</v>
      </c>
      <c r="W59" s="14" t="n">
        <f>'Focused Minority Races'!S59</f>
        <v>21400</v>
      </c>
      <c r="X59" s="75" t="n">
        <f>IF(ISERROR(W59/(U59+W59)),"",(W59/(U59+W59)))</f>
        <v>0.672089444426997</v>
      </c>
      <c r="Y59" s="14" t="n">
        <v>8831</v>
      </c>
      <c r="Z59" s="75" t="n">
        <f>IF(ISERROR(Y59/(Y59+AA59)),"",(Y59/(Y59+AA59)))</f>
        <v>0.400807879090455</v>
      </c>
      <c r="AA59" s="14" t="n">
        <v>13202</v>
      </c>
      <c r="AB59" s="75" t="n">
        <f>IF(ISERROR(AA59/(Y59+AA59)),"",(AA59/(Y59+AA59)))</f>
        <v>0.599192120909545</v>
      </c>
      <c r="AC59" s="14" t="n">
        <v>16407</v>
      </c>
      <c r="AD59" s="75" t="n">
        <f>IF(ISERROR(AC59/(AC59+AE59)),"",(AC59/(AC59+AE59)))</f>
        <v>0.468691081528881</v>
      </c>
      <c r="AE59" s="14" t="n">
        <v>18599</v>
      </c>
      <c r="AF59" s="75" t="n">
        <f>IF(ISERROR(AE59/(AC59+AE59)),"",(AE59/(AC59+AE59)))</f>
        <v>0.531308918471119</v>
      </c>
      <c r="AG59" s="14" t="n">
        <f>'Focused Minority Races'!U59</f>
        <v>10712</v>
      </c>
      <c r="AH59" s="75" t="n">
        <f>IF(ISERROR(AG59/(AG59+AI59)),"",(AG59/(AG59+AI59)))</f>
        <v>0.339266485082663</v>
      </c>
      <c r="AI59" s="14" t="n">
        <f>'Focused Minority Races'!W59</f>
        <v>20862</v>
      </c>
      <c r="AJ59" s="75" t="n">
        <f>IF(ISERROR(AI59/(AG59+AI59)),"",(AI59/(AG59+AI59)))</f>
        <v>0.660733514917337</v>
      </c>
      <c r="AK59" s="14" t="n">
        <v>8067</v>
      </c>
      <c r="AL59" s="75" t="n">
        <f>IF(ISERROR(AK59/(AK59+AM59)),"",(AK59/(AK59+AM59)))</f>
        <v>0.354235278619418</v>
      </c>
      <c r="AM59" s="14" t="n">
        <v>14706</v>
      </c>
      <c r="AN59" s="75" t="n">
        <f>IF(ISERROR(AM59/(AK59+AM59)),"",(AM59/(AK59+AM59)))</f>
        <v>0.645764721380582</v>
      </c>
      <c r="AO59" s="14" t="n">
        <v>9133</v>
      </c>
      <c r="AP59" s="75" t="n">
        <f>IF(ISERROR(AO59/(AO59+AQ59)),"",(AO59/(AO59+AQ59)))</f>
        <v>0.300754108077848</v>
      </c>
      <c r="AQ59" s="14" t="n">
        <v>21234</v>
      </c>
      <c r="AR59" s="75" t="n">
        <f>IF(ISERROR(AQ59/(AO59+AQ59)),"",(AQ59/(AO59+AQ59)))</f>
        <v>0.699245891922152</v>
      </c>
      <c r="AS59" s="14" t="n">
        <v>6082</v>
      </c>
      <c r="AT59" s="75" t="n">
        <f>IF(ISERROR(AS59/(AS59+AU59)),"",(AS59/(AS59+AU59)))</f>
        <v>0.282083391308381</v>
      </c>
      <c r="AU59" s="14" t="n">
        <v>15479</v>
      </c>
      <c r="AV59" s="75" t="n">
        <f>IF(ISERROR(AU59/(AS59+AU59)),"",(AU59/(AS59+AU59)))</f>
        <v>0.717916608691619</v>
      </c>
      <c r="AW59" s="14" t="n">
        <v>10065</v>
      </c>
      <c r="AX59" s="75" t="n">
        <f>IF(ISERROR(AW59/(AW59+AY59)),"",(AW59/(AW59+AY59)))</f>
        <v>0.324960449423692</v>
      </c>
      <c r="AY59" s="14" t="n">
        <v>20908</v>
      </c>
      <c r="AZ59" s="75" t="n">
        <f>IF(ISERROR(AY59/(AW59+AY59)),"",(AY59/(AW59+AY59)))</f>
        <v>0.675039550576308</v>
      </c>
      <c r="BA59" s="14" t="n">
        <f>'Focused Minority Races'!Y59</f>
        <v>6229</v>
      </c>
      <c r="BB59" s="75" t="n">
        <f>IF(ISERROR(BA59/(BA59+BC59)),"",(BA59/(BA59+BC59)))</f>
        <v>0.287527695716396</v>
      </c>
      <c r="BC59" s="14" t="n">
        <f>'Focused Minority Races'!AA59</f>
        <v>15435</v>
      </c>
      <c r="BD59" s="75" t="n">
        <f>IF(ISERROR(BC59/(BA59+BC59)),"",(BC59/(BA59+BC59)))</f>
        <v>0.712472304283604</v>
      </c>
      <c r="BE59" s="78" t="n">
        <v>995</v>
      </c>
      <c r="BF59" s="78"/>
      <c r="BG59" s="78" t="n">
        <v>1265</v>
      </c>
      <c r="BH59" s="78"/>
      <c r="BI59" s="78" t="n">
        <v>2657</v>
      </c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78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8"/>
      <c r="FX59" s="78"/>
      <c r="FY59" s="78"/>
      <c r="FZ59" s="78"/>
      <c r="GA59" s="78"/>
      <c r="GB59" s="78"/>
      <c r="GC59" s="78"/>
      <c r="GD59" s="78"/>
      <c r="GE59" s="78"/>
      <c r="GF59" s="78"/>
      <c r="GG59" s="78"/>
      <c r="GH59" s="78"/>
      <c r="GI59" s="78"/>
      <c r="GJ59" s="78"/>
      <c r="GK59" s="78"/>
      <c r="GL59" s="78"/>
      <c r="GM59" s="78"/>
      <c r="GN59" s="78"/>
      <c r="GO59" s="78"/>
      <c r="GP59" s="78"/>
      <c r="GQ59" s="78"/>
      <c r="GR59" s="78"/>
      <c r="GS59" s="78"/>
      <c r="GT59" s="78"/>
      <c r="GU59" s="78"/>
      <c r="GV59" s="78"/>
      <c r="GW59" s="78"/>
      <c r="GX59" s="78"/>
      <c r="GY59" s="78"/>
      <c r="GZ59" s="78"/>
      <c r="HA59" s="78"/>
      <c r="HB59" s="78"/>
      <c r="HC59" s="78"/>
      <c r="HD59" s="78"/>
      <c r="HE59" s="78"/>
      <c r="HF59" s="78"/>
      <c r="HG59" s="78"/>
      <c r="HH59" s="78"/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78"/>
      <c r="HX59" s="78"/>
      <c r="HY59" s="78"/>
      <c r="HZ59" s="78"/>
      <c r="IA59" s="78"/>
      <c r="IB59" s="78"/>
      <c r="IC59" s="78"/>
      <c r="ID59" s="78"/>
      <c r="IE59" s="78"/>
      <c r="IF59" s="78"/>
      <c r="IG59" s="78"/>
      <c r="IH59" s="78"/>
      <c r="II59" s="78"/>
      <c r="IJ59" s="78"/>
      <c r="IK59" s="78"/>
      <c r="IL59" s="78"/>
      <c r="IM59" s="78"/>
      <c r="IN59" s="78"/>
      <c r="IO59" s="78"/>
      <c r="IP59" s="78"/>
      <c r="IQ59" s="78"/>
      <c r="IR59" s="78"/>
      <c r="IS59" s="78"/>
      <c r="IT59" s="78"/>
      <c r="IU59" s="78"/>
      <c r="IV59" s="78"/>
      <c r="IW59" s="78"/>
      <c r="IX59" s="78"/>
      <c r="IY59" s="78"/>
      <c r="IZ59" s="78"/>
      <c r="JA59" s="78"/>
      <c r="JB59" s="78"/>
      <c r="JC59" s="78"/>
      <c r="JD59" s="78"/>
      <c r="JE59" s="78"/>
      <c r="JF59" s="78"/>
      <c r="JG59" s="78"/>
      <c r="JH59" s="78"/>
      <c r="JI59" s="78"/>
      <c r="JJ59" s="78"/>
      <c r="JK59" s="78"/>
      <c r="JL59" s="78"/>
      <c r="JM59" s="78"/>
      <c r="JN59" s="78"/>
      <c r="JO59" s="78"/>
      <c r="JP59" s="78"/>
      <c r="JQ59" s="78"/>
      <c r="JR59" s="78"/>
      <c r="JS59" s="78"/>
      <c r="JT59" s="78"/>
      <c r="JU59" s="78"/>
      <c r="JV59" s="78"/>
      <c r="JW59" s="78"/>
      <c r="JX59" s="78"/>
      <c r="JY59" s="78"/>
      <c r="JZ59" s="78"/>
      <c r="KA59" s="78"/>
      <c r="KB59" s="78"/>
      <c r="KC59" s="78"/>
      <c r="KD59" s="78"/>
      <c r="KE59" s="78"/>
      <c r="KF59" s="78"/>
      <c r="KG59" s="78"/>
      <c r="KH59" s="78"/>
      <c r="KI59" s="78"/>
      <c r="KJ59" s="78"/>
      <c r="KK59" s="78"/>
      <c r="KL59" s="78"/>
      <c r="KM59" s="78"/>
      <c r="KN59" s="78"/>
      <c r="KO59" s="78"/>
      <c r="KP59" s="78"/>
      <c r="KQ59" s="78"/>
      <c r="KR59" s="78"/>
      <c r="KS59" s="78"/>
      <c r="KT59" s="78"/>
      <c r="KU59" s="78"/>
      <c r="KV59" s="78"/>
      <c r="KW59" s="78"/>
      <c r="KX59" s="78"/>
      <c r="KY59" s="78"/>
    </row>
    <row r="60" ht="12.75">
      <c r="A60" s="71" t="n">
        <v>58</v>
      </c>
      <c r="B60" s="108" t="n">
        <f>((E60+Q60)*1.3)+((U60+AG60+AO60+AW60)*0.65)+((I60)*2.6)+((Y60+AK60+AS60+BA60)*0.65)+((M60+AC60)*1.3)</f>
        <v>153719.15</v>
      </c>
      <c r="C60" s="78"/>
      <c r="D60" s="108" t="n">
        <f>((G60+S60)*1.3)+((W60+AI60+AQ60+AY60)*0.65)+((K60)*2.6)+((AA60+AM60+AU60+BC60)*0.65)+((O60+AE60)*1.3)</f>
        <v>264662.45</v>
      </c>
      <c r="E60" s="14" t="n">
        <f>'Focused Minority Races'!E60</f>
        <v>14148</v>
      </c>
      <c r="F60" s="75" t="n">
        <f>IF(ISERROR(E60/(E60+G60)),"",(E60/(E60+G60)))</f>
        <v>0.339304985970214</v>
      </c>
      <c r="G60" s="14" t="n">
        <f>'Focused Minority Races'!G60</f>
        <v>27549</v>
      </c>
      <c r="H60" s="75" t="n">
        <f>IF(ISERROR(G60/(E60+G60)),"",(G60/(E60+G60)))</f>
        <v>0.660695014029786</v>
      </c>
      <c r="I60" s="14" t="n">
        <v>11300</v>
      </c>
      <c r="J60" s="75" t="n">
        <f>IF(ISERROR(I60/(I60+K60)),"",(I60/(I60+K60)))</f>
        <v>0.329821079361373</v>
      </c>
      <c r="K60" s="14" t="n">
        <v>22961</v>
      </c>
      <c r="L60" s="75" t="n">
        <f>IF(ISERROR(K60/(I60+K60)),"",(K60/(I60+K60)))</f>
        <v>0.670178920638627</v>
      </c>
      <c r="M60" s="14" t="n">
        <f>'Focused Minority Races'!I60</f>
        <v>15159</v>
      </c>
      <c r="N60" s="75" t="n">
        <f>IF(ISERROR(M60/(M60+O60)),"",(M60/(M60+O60)))</f>
        <v>0.427954378634747</v>
      </c>
      <c r="O60" s="14" t="n">
        <f>'Focused Minority Races'!K60</f>
        <v>20263</v>
      </c>
      <c r="P60" s="75" t="n">
        <f>IF(ISERROR(O60/(M60+O60)),"",(O60/(M60+O60)))</f>
        <v>0.572045621365253</v>
      </c>
      <c r="Q60" s="14" t="n">
        <f>'Focused Minority Races'!M60</f>
        <v>13407</v>
      </c>
      <c r="R60" s="75" t="n">
        <f>IF(ISERROR(Q60/(Q60+S60)),"",(Q60/(Q60+S60)))</f>
        <v>0.327399267399267</v>
      </c>
      <c r="S60" s="14" t="n">
        <f>'Focused Minority Races'!O60</f>
        <v>27543</v>
      </c>
      <c r="T60" s="75" t="n">
        <f>IF(ISERROR(S60/(Q60+S60)),"",(S60/(Q60+S60)))</f>
        <v>0.672600732600733</v>
      </c>
      <c r="U60" s="14" t="n">
        <f>'Focused Minority Races'!Q60</f>
        <v>11055</v>
      </c>
      <c r="V60" s="75" t="n">
        <f>IF(ISERROR(U60/(U60+W60)),"",(U60/(U60+W60)))</f>
        <v>0.36627791398847</v>
      </c>
      <c r="W60" s="14" t="n">
        <f>'Focused Minority Races'!S60</f>
        <v>19127</v>
      </c>
      <c r="X60" s="75" t="n">
        <f>IF(ISERROR(W60/(U60+W60)),"",(W60/(U60+W60)))</f>
        <v>0.63372208601153</v>
      </c>
      <c r="Y60" s="14" t="n">
        <v>8692</v>
      </c>
      <c r="Z60" s="75" t="n">
        <f>IF(ISERROR(Y60/(Y60+AA60)),"",(Y60/(Y60+AA60)))</f>
        <v>0.410154775386938</v>
      </c>
      <c r="AA60" s="14" t="n">
        <v>12500</v>
      </c>
      <c r="AB60" s="75" t="n">
        <f>IF(ISERROR(AA60/(Y60+AA60)),"",(AA60/(Y60+AA60)))</f>
        <v>0.589845224613062</v>
      </c>
      <c r="AC60" s="14" t="n">
        <v>15699</v>
      </c>
      <c r="AD60" s="75" t="n">
        <f>IF(ISERROR(AC60/(AC60+AE60)),"",(AC60/(AC60+AE60)))</f>
        <v>0.465403770900036</v>
      </c>
      <c r="AE60" s="14" t="n">
        <v>18033</v>
      </c>
      <c r="AF60" s="75" t="n">
        <f>IF(ISERROR(AE60/(AC60+AE60)),"",(AE60/(AC60+AE60)))</f>
        <v>0.534596229099964</v>
      </c>
      <c r="AG60" s="14" t="n">
        <f>'Focused Minority Races'!U60</f>
        <v>11441</v>
      </c>
      <c r="AH60" s="75" t="n">
        <f>IF(ISERROR(AG60/(AG60+AI60)),"",(AG60/(AG60+AI60)))</f>
        <v>0.382348026601611</v>
      </c>
      <c r="AI60" s="14" t="n">
        <f>'Focused Minority Races'!W60</f>
        <v>18482</v>
      </c>
      <c r="AJ60" s="75" t="n">
        <f>IF(ISERROR(AI60/(AG60+AI60)),"",(AI60/(AG60+AI60)))</f>
        <v>0.617651973398389</v>
      </c>
      <c r="AK60" s="14" t="n">
        <v>8145</v>
      </c>
      <c r="AL60" s="75" t="n">
        <f>IF(ISERROR(AK60/(AK60+AM60)),"",(AK60/(AK60+AM60)))</f>
        <v>0.376612567623804</v>
      </c>
      <c r="AM60" s="14" t="n">
        <v>13482</v>
      </c>
      <c r="AN60" s="75" t="n">
        <f>IF(ISERROR(AM60/(AK60+AM60)),"",(AM60/(AK60+AM60)))</f>
        <v>0.623387432376196</v>
      </c>
      <c r="AO60" s="14" t="n">
        <v>9989</v>
      </c>
      <c r="AP60" s="75" t="n">
        <f>IF(ISERROR(AO60/(AO60+AQ60)),"",(AO60/(AO60+AQ60)))</f>
        <v>0.346203167781513</v>
      </c>
      <c r="AQ60" s="14" t="n">
        <v>18864</v>
      </c>
      <c r="AR60" s="75" t="n">
        <f>IF(ISERROR(AQ60/(AO60+AQ60)),"",(AQ60/(AO60+AQ60)))</f>
        <v>0.653796832218487</v>
      </c>
      <c r="AS60" s="14" t="n">
        <v>7026</v>
      </c>
      <c r="AT60" s="75" t="n">
        <f>IF(ISERROR(AS60/(AS60+AU60)),"",(AS60/(AS60+AU60)))</f>
        <v>0.338765670202507</v>
      </c>
      <c r="AU60" s="14" t="n">
        <v>13714</v>
      </c>
      <c r="AV60" s="75" t="n">
        <f>IF(ISERROR(AU60/(AS60+AU60)),"",(AU60/(AS60+AU60)))</f>
        <v>0.661234329797493</v>
      </c>
      <c r="AW60" s="14" t="n">
        <v>11230</v>
      </c>
      <c r="AX60" s="75" t="n">
        <f>IF(ISERROR(AW60/(AW60+AY60)),"",(AW60/(AW60+AY60)))</f>
        <v>0.379468811245523</v>
      </c>
      <c r="AY60" s="14" t="n">
        <v>18364</v>
      </c>
      <c r="AZ60" s="75" t="n">
        <f>IF(ISERROR(AY60/(AW60+AY60)),"",(AY60/(AW60+AY60)))</f>
        <v>0.620531188754477</v>
      </c>
      <c r="BA60" s="14" t="n">
        <f>'Focused Minority Races'!Y60</f>
        <v>6887</v>
      </c>
      <c r="BB60" s="75" t="n">
        <f>IF(ISERROR(BA60/(BA60+BC60)),"",(BA60/(BA60+BC60)))</f>
        <v>0.329411201989764</v>
      </c>
      <c r="BC60" s="14" t="n">
        <f>'Focused Minority Races'!AA60</f>
        <v>14020</v>
      </c>
      <c r="BD60" s="75" t="n">
        <f>IF(ISERROR(BC60/(BA60+BC60)),"",(BC60/(BA60+BC60)))</f>
        <v>0.670588798010236</v>
      </c>
      <c r="BE60" s="78" t="n">
        <v>1210</v>
      </c>
      <c r="BF60" s="78"/>
      <c r="BG60" s="78" t="n">
        <v>865</v>
      </c>
      <c r="BH60" s="78"/>
      <c r="BI60" s="78" t="n">
        <v>2413</v>
      </c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8"/>
      <c r="FL60" s="78"/>
      <c r="FM60" s="78"/>
      <c r="FN60" s="78"/>
      <c r="FO60" s="78"/>
      <c r="FP60" s="78"/>
      <c r="FQ60" s="78"/>
      <c r="FR60" s="78"/>
      <c r="FS60" s="78"/>
      <c r="FT60" s="78"/>
      <c r="FU60" s="78"/>
      <c r="FV60" s="78"/>
      <c r="FW60" s="78"/>
      <c r="FX60" s="78"/>
      <c r="FY60" s="78"/>
      <c r="FZ60" s="78"/>
      <c r="GA60" s="78"/>
      <c r="GB60" s="78"/>
      <c r="GC60" s="78"/>
      <c r="GD60" s="78"/>
      <c r="GE60" s="78"/>
      <c r="GF60" s="78"/>
      <c r="GG60" s="78"/>
      <c r="GH60" s="78"/>
      <c r="GI60" s="78"/>
      <c r="GJ60" s="78"/>
      <c r="GK60" s="78"/>
      <c r="GL60" s="78"/>
      <c r="GM60" s="78"/>
      <c r="GN60" s="78"/>
      <c r="GO60" s="78"/>
      <c r="GP60" s="78"/>
      <c r="GQ60" s="78"/>
      <c r="GR60" s="78"/>
      <c r="GS60" s="78"/>
      <c r="GT60" s="78"/>
      <c r="GU60" s="78"/>
      <c r="GV60" s="78"/>
      <c r="GW60" s="78"/>
      <c r="GX60" s="78"/>
      <c r="GY60" s="78"/>
      <c r="GZ60" s="78"/>
      <c r="HA60" s="78"/>
      <c r="HB60" s="78"/>
      <c r="HC60" s="78"/>
      <c r="HD60" s="78"/>
      <c r="HE60" s="78"/>
      <c r="HF60" s="78"/>
      <c r="HG60" s="78"/>
      <c r="HH60" s="78"/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78"/>
      <c r="HX60" s="78"/>
      <c r="HY60" s="78"/>
      <c r="HZ60" s="78"/>
      <c r="IA60" s="78"/>
      <c r="IB60" s="78"/>
      <c r="IC60" s="78"/>
      <c r="ID60" s="78"/>
      <c r="IE60" s="78"/>
      <c r="IF60" s="78"/>
      <c r="IG60" s="78"/>
      <c r="IH60" s="78"/>
      <c r="II60" s="78"/>
      <c r="IJ60" s="78"/>
      <c r="IK60" s="78"/>
      <c r="IL60" s="78"/>
      <c r="IM60" s="78"/>
      <c r="IN60" s="78"/>
      <c r="IO60" s="78"/>
      <c r="IP60" s="78"/>
      <c r="IQ60" s="78"/>
      <c r="IR60" s="78"/>
      <c r="IS60" s="78"/>
      <c r="IT60" s="78"/>
      <c r="IU60" s="78"/>
      <c r="IV60" s="78"/>
      <c r="IW60" s="78"/>
      <c r="IX60" s="78"/>
      <c r="IY60" s="78"/>
      <c r="IZ60" s="78"/>
      <c r="JA60" s="78"/>
      <c r="JB60" s="78"/>
      <c r="JC60" s="78"/>
      <c r="JD60" s="78"/>
      <c r="JE60" s="78"/>
      <c r="JF60" s="78"/>
      <c r="JG60" s="78"/>
      <c r="JH60" s="78"/>
      <c r="JI60" s="78"/>
      <c r="JJ60" s="78"/>
      <c r="JK60" s="78"/>
      <c r="JL60" s="78"/>
      <c r="JM60" s="78"/>
      <c r="JN60" s="78"/>
      <c r="JO60" s="78"/>
      <c r="JP60" s="78"/>
      <c r="JQ60" s="78"/>
      <c r="JR60" s="78"/>
      <c r="JS60" s="78"/>
      <c r="JT60" s="78"/>
      <c r="JU60" s="78"/>
      <c r="JV60" s="78"/>
      <c r="JW60" s="78"/>
      <c r="JX60" s="78"/>
      <c r="JY60" s="78"/>
      <c r="JZ60" s="78"/>
      <c r="KA60" s="78"/>
      <c r="KB60" s="78"/>
      <c r="KC60" s="78"/>
      <c r="KD60" s="78"/>
      <c r="KE60" s="78"/>
      <c r="KF60" s="78"/>
      <c r="KG60" s="78"/>
      <c r="KH60" s="78"/>
      <c r="KI60" s="78"/>
      <c r="KJ60" s="78"/>
      <c r="KK60" s="78"/>
      <c r="KL60" s="78"/>
      <c r="KM60" s="78"/>
      <c r="KN60" s="78"/>
      <c r="KO60" s="78"/>
      <c r="KP60" s="78"/>
      <c r="KQ60" s="78"/>
      <c r="KR60" s="78"/>
      <c r="KS60" s="78"/>
      <c r="KT60" s="78"/>
      <c r="KU60" s="78"/>
      <c r="KV60" s="78"/>
      <c r="KW60" s="78"/>
      <c r="KX60" s="78"/>
      <c r="KY60" s="78"/>
    </row>
    <row r="61" ht="12.75">
      <c r="A61" s="71" t="n">
        <v>59</v>
      </c>
      <c r="B61" s="108" t="n">
        <f>((E61+Q61)*1.3)+((U61+AG61+AO61+AW61)*0.65)+((I61)*2.6)+((Y61+AK61+AS61+BA61)*0.65)+((M61+AC61)*1.3)</f>
        <v>179717.85</v>
      </c>
      <c r="C61" s="77"/>
      <c r="D61" s="108" t="n">
        <f>((G61+S61)*1.3)+((W61+AI61+AQ61+AY61)*0.65)+((K61)*2.6)+((AA61+AM61+AU61+BC61)*0.65)+((O61+AE61)*1.3)</f>
        <v>274797.25</v>
      </c>
      <c r="E61" s="14" t="n">
        <f>'Focused Minority Races'!E61</f>
        <v>17757</v>
      </c>
      <c r="F61" s="75" t="n">
        <f>IF(ISERROR(E61/(E61+G61)),"",(E61/(E61+G61)))</f>
        <v>0.392229192436826</v>
      </c>
      <c r="G61" s="14" t="n">
        <f>'Focused Minority Races'!G61</f>
        <v>27515</v>
      </c>
      <c r="H61" s="75" t="n">
        <f>IF(ISERROR(G61/(E61+G61)),"",(G61/(E61+G61)))</f>
        <v>0.607770807563174</v>
      </c>
      <c r="I61" s="14" t="n">
        <v>13899</v>
      </c>
      <c r="J61" s="75" t="n">
        <f>IF(ISERROR(I61/(I61+K61)),"",(I61/(I61+K61)))</f>
        <v>0.371134846461949</v>
      </c>
      <c r="K61" s="14" t="n">
        <v>23551</v>
      </c>
      <c r="L61" s="75" t="n">
        <f>IF(ISERROR(K61/(I61+K61)),"",(K61/(I61+K61)))</f>
        <v>0.628865153538051</v>
      </c>
      <c r="M61" s="14" t="n">
        <f>'Focused Minority Races'!I61</f>
        <v>16906</v>
      </c>
      <c r="N61" s="75" t="n">
        <f>IF(ISERROR(M61/(M61+O61)),"",(M61/(M61+O61)))</f>
        <v>0.431991823176185</v>
      </c>
      <c r="O61" s="14" t="n">
        <f>'Focused Minority Races'!K61</f>
        <v>22229</v>
      </c>
      <c r="P61" s="75" t="n">
        <f>IF(ISERROR(O61/(M61+O61)),"",(O61/(M61+O61)))</f>
        <v>0.568008176823815</v>
      </c>
      <c r="Q61" s="14" t="n">
        <f>'Focused Minority Races'!M61</f>
        <v>16534</v>
      </c>
      <c r="R61" s="75" t="n">
        <f>IF(ISERROR(Q61/(Q61+S61)),"",(Q61/(Q61+S61)))</f>
        <v>0.371801214301776</v>
      </c>
      <c r="S61" s="14" t="n">
        <f>'Focused Minority Races'!O61</f>
        <v>27936</v>
      </c>
      <c r="T61" s="75" t="n">
        <f>IF(ISERROR(S61/(Q61+S61)),"",(S61/(Q61+S61)))</f>
        <v>0.628198785698224</v>
      </c>
      <c r="U61" s="14" t="n">
        <f>'Focused Minority Races'!Q61</f>
        <v>13246</v>
      </c>
      <c r="V61" s="75" t="n">
        <f>IF(ISERROR(U61/(U61+W61)),"",(U61/(U61+W61)))</f>
        <v>0.400665456745312</v>
      </c>
      <c r="W61" s="14" t="n">
        <f>'Focused Minority Races'!S61</f>
        <v>19814</v>
      </c>
      <c r="X61" s="75" t="n">
        <f>IF(ISERROR(W61/(U61+W61)),"",(W61/(U61+W61)))</f>
        <v>0.599334543254688</v>
      </c>
      <c r="Y61" s="14" t="n">
        <v>8201</v>
      </c>
      <c r="Z61" s="75" t="n">
        <f>IF(ISERROR(Y61/(Y61+AA61)),"",(Y61/(Y61+AA61)))</f>
        <v>0.371338012225492</v>
      </c>
      <c r="AA61" s="14" t="n">
        <v>13884</v>
      </c>
      <c r="AB61" s="75" t="n">
        <f>IF(ISERROR(AA61/(Y61+AA61)),"",(AA61/(Y61+AA61)))</f>
        <v>0.628661987774508</v>
      </c>
      <c r="AC61" s="14" t="n">
        <v>16773</v>
      </c>
      <c r="AD61" s="75" t="n">
        <f>IF(ISERROR(AC61/(AC61+AE61)),"",(AC61/(AC61+AE61)))</f>
        <v>0.451299574880267</v>
      </c>
      <c r="AE61" s="14" t="n">
        <v>20393</v>
      </c>
      <c r="AF61" s="75" t="n">
        <f>IF(ISERROR(AE61/(AC61+AE61)),"",(AE61/(AC61+AE61)))</f>
        <v>0.548700425119733</v>
      </c>
      <c r="AG61" s="14" t="n">
        <f>'Focused Minority Races'!U61</f>
        <v>13456</v>
      </c>
      <c r="AH61" s="75" t="n">
        <f>IF(ISERROR(AG61/(AG61+AI61)),"",(AG61/(AG61+AI61)))</f>
        <v>0.410857683734848</v>
      </c>
      <c r="AI61" s="14" t="n">
        <f>'Focused Minority Races'!W61</f>
        <v>19295</v>
      </c>
      <c r="AJ61" s="75" t="n">
        <f>IF(ISERROR(AI61/(AG61+AI61)),"",(AI61/(AG61+AI61)))</f>
        <v>0.589142316265152</v>
      </c>
      <c r="AK61" s="14" t="n">
        <v>9167</v>
      </c>
      <c r="AL61" s="75" t="n">
        <f>IF(ISERROR(AK61/(AK61+AM61)),"",(AK61/(AK61+AM61)))</f>
        <v>0.411020938887145</v>
      </c>
      <c r="AM61" s="14" t="n">
        <v>13136</v>
      </c>
      <c r="AN61" s="75" t="n">
        <f>IF(ISERROR(AM61/(AK61+AM61)),"",(AM61/(AK61+AM61)))</f>
        <v>0.588979061112855</v>
      </c>
      <c r="AO61" s="14" t="n">
        <v>12354</v>
      </c>
      <c r="AP61" s="75" t="n">
        <f>IF(ISERROR(AO61/(AO61+AQ61)),"",(AO61/(AO61+AQ61)))</f>
        <v>0.391867030387617</v>
      </c>
      <c r="AQ61" s="14" t="n">
        <v>19172</v>
      </c>
      <c r="AR61" s="75" t="n">
        <f>IF(ISERROR(AQ61/(AO61+AQ61)),"",(AQ61/(AO61+AQ61)))</f>
        <v>0.608132969612383</v>
      </c>
      <c r="AS61" s="14" t="n">
        <v>8046</v>
      </c>
      <c r="AT61" s="75" t="n">
        <f>IF(ISERROR(AS61/(AS61+AU61)),"",(AS61/(AS61+AU61)))</f>
        <v>0.373797909407666</v>
      </c>
      <c r="AU61" s="14" t="n">
        <v>13479</v>
      </c>
      <c r="AV61" s="75" t="n">
        <f>IF(ISERROR(AU61/(AS61+AU61)),"",(AU61/(AS61+AU61)))</f>
        <v>0.626202090592334</v>
      </c>
      <c r="AW61" s="14" t="n">
        <v>12880</v>
      </c>
      <c r="AX61" s="75" t="n">
        <f>IF(ISERROR(AW61/(AW61+AY61)),"",(AW61/(AW61+AY61)))</f>
        <v>0.398231456574838</v>
      </c>
      <c r="AY61" s="14" t="n">
        <v>19463</v>
      </c>
      <c r="AZ61" s="75" t="n">
        <f>IF(ISERROR(AY61/(AW61+AY61)),"",(AY61/(AW61+AY61)))</f>
        <v>0.601768543425162</v>
      </c>
      <c r="BA61" s="14" t="n">
        <f>'Focused Minority Races'!Y61</f>
        <v>7603</v>
      </c>
      <c r="BB61" s="75" t="n">
        <f>IF(ISERROR(BA61/(BA61+BC61)),"",(BA61/(BA61+BC61)))</f>
        <v>0.349161882893226</v>
      </c>
      <c r="BC61" s="14" t="n">
        <f>'Focused Minority Races'!AA61</f>
        <v>14172</v>
      </c>
      <c r="BD61" s="75" t="n">
        <f>IF(ISERROR(BC61/(BA61+BC61)),"",(BC61/(BA61+BC61)))</f>
        <v>0.650838117106774</v>
      </c>
      <c r="BE61" s="78" t="n">
        <v>1476</v>
      </c>
      <c r="BF61" s="78"/>
      <c r="BG61" s="78" t="n">
        <v>558</v>
      </c>
      <c r="BH61" s="78"/>
      <c r="BI61" s="78" t="n">
        <v>2776</v>
      </c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8"/>
      <c r="ET61" s="78"/>
      <c r="EU61" s="78"/>
      <c r="EV61" s="78"/>
      <c r="EW61" s="78"/>
      <c r="EX61" s="78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78"/>
      <c r="FL61" s="78"/>
      <c r="FM61" s="78"/>
      <c r="FN61" s="78"/>
      <c r="FO61" s="78"/>
      <c r="FP61" s="78"/>
      <c r="FQ61" s="78"/>
      <c r="FR61" s="78"/>
      <c r="FS61" s="78"/>
      <c r="FT61" s="78"/>
      <c r="FU61" s="78"/>
      <c r="FV61" s="78"/>
      <c r="FW61" s="78"/>
      <c r="FX61" s="78"/>
      <c r="FY61" s="78"/>
      <c r="FZ61" s="78"/>
      <c r="GA61" s="78"/>
      <c r="GB61" s="78"/>
      <c r="GC61" s="78"/>
      <c r="GD61" s="78"/>
      <c r="GE61" s="78"/>
      <c r="GF61" s="78"/>
      <c r="GG61" s="78"/>
      <c r="GH61" s="78"/>
      <c r="GI61" s="78"/>
      <c r="GJ61" s="78"/>
      <c r="GK61" s="78"/>
      <c r="GL61" s="78"/>
      <c r="GM61" s="78"/>
      <c r="GN61" s="78"/>
      <c r="GO61" s="78"/>
      <c r="GP61" s="78"/>
      <c r="GQ61" s="78"/>
      <c r="GR61" s="78"/>
      <c r="GS61" s="78"/>
      <c r="GT61" s="78"/>
      <c r="GU61" s="78"/>
      <c r="GV61" s="78"/>
      <c r="GW61" s="78"/>
      <c r="GX61" s="78"/>
      <c r="GY61" s="78"/>
      <c r="GZ61" s="78"/>
      <c r="HA61" s="78"/>
      <c r="HB61" s="78"/>
      <c r="HC61" s="78"/>
      <c r="HD61" s="78"/>
      <c r="HE61" s="78"/>
      <c r="HF61" s="78"/>
      <c r="HG61" s="78"/>
      <c r="HH61" s="78"/>
      <c r="HI61" s="78"/>
      <c r="HJ61" s="78"/>
      <c r="HK61" s="78"/>
      <c r="HL61" s="78"/>
      <c r="HM61" s="78"/>
      <c r="HN61" s="78"/>
      <c r="HO61" s="78"/>
      <c r="HP61" s="78"/>
      <c r="HQ61" s="78"/>
      <c r="HR61" s="78"/>
      <c r="HS61" s="78"/>
      <c r="HT61" s="78"/>
      <c r="HU61" s="78"/>
      <c r="HV61" s="78"/>
      <c r="HW61" s="78"/>
      <c r="HX61" s="78"/>
      <c r="HY61" s="78"/>
      <c r="HZ61" s="78"/>
      <c r="IA61" s="78"/>
      <c r="IB61" s="78"/>
      <c r="IC61" s="78"/>
      <c r="ID61" s="78"/>
      <c r="IE61" s="78"/>
      <c r="IF61" s="78"/>
      <c r="IG61" s="78"/>
      <c r="IH61" s="78"/>
      <c r="II61" s="78"/>
      <c r="IJ61" s="78"/>
      <c r="IK61" s="78"/>
      <c r="IL61" s="78"/>
      <c r="IM61" s="78"/>
      <c r="IN61" s="78"/>
      <c r="IO61" s="78"/>
      <c r="IP61" s="78"/>
      <c r="IQ61" s="78"/>
      <c r="IR61" s="78"/>
      <c r="IS61" s="78"/>
      <c r="IT61" s="78"/>
      <c r="IU61" s="78"/>
      <c r="IV61" s="78"/>
      <c r="IW61" s="78"/>
      <c r="IX61" s="78"/>
      <c r="IY61" s="78"/>
      <c r="IZ61" s="78"/>
      <c r="JA61" s="78"/>
      <c r="JB61" s="78"/>
      <c r="JC61" s="78"/>
      <c r="JD61" s="78"/>
      <c r="JE61" s="78"/>
      <c r="JF61" s="78"/>
      <c r="JG61" s="78"/>
      <c r="JH61" s="78"/>
      <c r="JI61" s="78"/>
      <c r="JJ61" s="78"/>
      <c r="JK61" s="78"/>
      <c r="JL61" s="78"/>
      <c r="JM61" s="78"/>
      <c r="JN61" s="78"/>
      <c r="JO61" s="78"/>
      <c r="JP61" s="78"/>
      <c r="JQ61" s="78"/>
      <c r="JR61" s="78"/>
      <c r="JS61" s="78"/>
      <c r="JT61" s="78"/>
      <c r="JU61" s="78"/>
      <c r="JV61" s="78"/>
      <c r="JW61" s="78"/>
      <c r="JX61" s="78"/>
      <c r="JY61" s="78"/>
      <c r="JZ61" s="78"/>
      <c r="KA61" s="78"/>
      <c r="KB61" s="78"/>
      <c r="KC61" s="78"/>
      <c r="KD61" s="78"/>
      <c r="KE61" s="78"/>
      <c r="KF61" s="78"/>
      <c r="KG61" s="78"/>
      <c r="KH61" s="78"/>
      <c r="KI61" s="78"/>
      <c r="KJ61" s="78"/>
      <c r="KK61" s="78"/>
      <c r="KL61" s="78"/>
      <c r="KM61" s="78"/>
      <c r="KN61" s="78"/>
      <c r="KO61" s="78"/>
      <c r="KP61" s="78"/>
      <c r="KQ61" s="78"/>
      <c r="KR61" s="78"/>
      <c r="KS61" s="78"/>
      <c r="KT61" s="78"/>
      <c r="KU61" s="78"/>
      <c r="KV61" s="78"/>
      <c r="KW61" s="78"/>
      <c r="KX61" s="78"/>
      <c r="KY61" s="78"/>
    </row>
    <row r="62" ht="12.75">
      <c r="A62" s="71" t="n">
        <v>60</v>
      </c>
      <c r="B62" s="108" t="n">
        <f>((E62+Q62)*1.3)+((U62+AG62+AO62+AW62)*0.65)+((I62)*2.6)+((Y62+AK62+AS62+BA62)*0.65)+((M62+AC62)*1.3)</f>
        <v>285580.1</v>
      </c>
      <c r="C62" s="78"/>
      <c r="D62" s="108" t="n">
        <f>((G62+S62)*1.3)+((W62+AI62+AQ62+AY62)*0.65)+((K62)*2.6)+((AA62+AM62+AU62+BC62)*0.65)+((O62+AE62)*1.3)</f>
        <v>266033.95</v>
      </c>
      <c r="E62" s="14" t="n">
        <f>'Focused Minority Races'!E62</f>
        <v>28950</v>
      </c>
      <c r="F62" s="75" t="n">
        <f>IF(ISERROR(E62/(E62+G62)),"",(E62/(E62+G62)))</f>
        <v>0.547227945485133</v>
      </c>
      <c r="G62" s="14" t="n">
        <f>'Focused Minority Races'!G62</f>
        <v>23953</v>
      </c>
      <c r="H62" s="75" t="n">
        <f>IF(ISERROR(G62/(E62+G62)),"",(G62/(E62+G62)))</f>
        <v>0.452772054514867</v>
      </c>
      <c r="I62" s="14" t="n">
        <v>23039</v>
      </c>
      <c r="J62" s="75" t="n">
        <f>IF(ISERROR(I62/(I62+K62)),"",(I62/(I62+K62)))</f>
        <v>0.515056672106593</v>
      </c>
      <c r="K62" s="14" t="n">
        <v>21692</v>
      </c>
      <c r="L62" s="75" t="n">
        <f>IF(ISERROR(K62/(I62+K62)),"",(K62/(I62+K62)))</f>
        <v>0.484943327893407</v>
      </c>
      <c r="M62" s="14" t="n">
        <f>'Focused Minority Races'!I62</f>
        <v>24931</v>
      </c>
      <c r="N62" s="75" t="n">
        <f>IF(ISERROR(M62/(M62+O62)),"",(M62/(M62+O62)))</f>
        <v>0.527517403355833</v>
      </c>
      <c r="O62" s="14" t="n">
        <f>'Focused Minority Races'!K62</f>
        <v>22330</v>
      </c>
      <c r="P62" s="75" t="n">
        <f>IF(ISERROR(O62/(M62+O62)),"",(O62/(M62+O62)))</f>
        <v>0.472482596644167</v>
      </c>
      <c r="Q62" s="14" t="n">
        <f>'Focused Minority Races'!M62</f>
        <v>26977</v>
      </c>
      <c r="R62" s="75" t="n">
        <f>IF(ISERROR(Q62/(Q62+S62)),"",(Q62/(Q62+S62)))</f>
        <v>0.517197085889571</v>
      </c>
      <c r="S62" s="14" t="n">
        <f>'Focused Minority Races'!O62</f>
        <v>25183</v>
      </c>
      <c r="T62" s="75" t="n">
        <f>IF(ISERROR(S62/(Q62+S62)),"",(S62/(Q62+S62)))</f>
        <v>0.482802914110429</v>
      </c>
      <c r="U62" s="14" t="n">
        <f>'Focused Minority Races'!Q62</f>
        <v>21282</v>
      </c>
      <c r="V62" s="75" t="n">
        <f>IF(ISERROR(U62/(U62+W62)),"",(U62/(U62+W62)))</f>
        <v>0.523439421516061</v>
      </c>
      <c r="W62" s="14" t="n">
        <f>'Focused Minority Races'!S62</f>
        <v>19376</v>
      </c>
      <c r="X62" s="75" t="n">
        <f>IF(ISERROR(W62/(U62+W62)),"",(W62/(U62+W62)))</f>
        <v>0.476560578483939</v>
      </c>
      <c r="Y62" s="14" t="n">
        <v>13860</v>
      </c>
      <c r="Z62" s="75" t="n">
        <f>IF(ISERROR(Y62/(Y62+AA62)),"",(Y62/(Y62+AA62)))</f>
        <v>0.484124489154354</v>
      </c>
      <c r="AA62" s="14" t="n">
        <v>14769</v>
      </c>
      <c r="AB62" s="75" t="n">
        <f>IF(ISERROR(AA62/(Y62+AA62)),"",(AA62/(Y62+AA62)))</f>
        <v>0.515875510845646</v>
      </c>
      <c r="AC62" s="14" t="n">
        <v>24617</v>
      </c>
      <c r="AD62" s="75" t="n">
        <f>IF(ISERROR(AC62/(AC62+AE62)),"",(AC62/(AC62+AE62)))</f>
        <v>0.541449466622677</v>
      </c>
      <c r="AE62" s="14" t="n">
        <v>20848</v>
      </c>
      <c r="AF62" s="75" t="n">
        <f>IF(ISERROR(AE62/(AC62+AE62)),"",(AE62/(AC62+AE62)))</f>
        <v>0.458550533377323</v>
      </c>
      <c r="AG62" s="14" t="n">
        <f>'Focused Minority Races'!U62</f>
        <v>21675</v>
      </c>
      <c r="AH62" s="75" t="n">
        <f>IF(ISERROR(AG62/(AG62+AI62)),"",(AG62/(AG62+AI62)))</f>
        <v>0.537334523278298</v>
      </c>
      <c r="AI62" s="14" t="n">
        <f>'Focused Minority Races'!W62</f>
        <v>18663</v>
      </c>
      <c r="AJ62" s="75" t="n">
        <f>IF(ISERROR(AI62/(AG62+AI62)),"",(AI62/(AG62+AI62)))</f>
        <v>0.462665476721702</v>
      </c>
      <c r="AK62" s="14" t="n">
        <v>13530</v>
      </c>
      <c r="AL62" s="75" t="n">
        <f>IF(ISERROR(AK62/(AK62+AM62)),"",(AK62/(AK62+AM62)))</f>
        <v>0.464421789722995</v>
      </c>
      <c r="AM62" s="14" t="n">
        <v>15603</v>
      </c>
      <c r="AN62" s="75" t="n">
        <f>IF(ISERROR(AM62/(AK62+AM62)),"",(AM62/(AK62+AM62)))</f>
        <v>0.535578210277005</v>
      </c>
      <c r="AO62" s="14" t="n">
        <v>20076</v>
      </c>
      <c r="AP62" s="75" t="n">
        <f>IF(ISERROR(AO62/(AO62+AQ62)),"",(AO62/(AO62+AQ62)))</f>
        <v>0.514505381855459</v>
      </c>
      <c r="AQ62" s="14" t="n">
        <v>18944</v>
      </c>
      <c r="AR62" s="75" t="n">
        <f>IF(ISERROR(AQ62/(AO62+AQ62)),"",(AQ62/(AO62+AQ62)))</f>
        <v>0.485494618144541</v>
      </c>
      <c r="AS62" s="14" t="n">
        <v>12638</v>
      </c>
      <c r="AT62" s="75" t="n">
        <f>IF(ISERROR(AS62/(AS62+AU62)),"",(AS62/(AS62+AU62)))</f>
        <v>0.449894984158627</v>
      </c>
      <c r="AU62" s="14" t="n">
        <v>15453</v>
      </c>
      <c r="AV62" s="75" t="n">
        <f>IF(ISERROR(AU62/(AS62+AU62)),"",(AU62/(AS62+AU62)))</f>
        <v>0.550105015841373</v>
      </c>
      <c r="AW62" s="14" t="n">
        <v>20952</v>
      </c>
      <c r="AX62" s="75" t="n">
        <f>IF(ISERROR(AW62/(AW62+AY62)),"",(AW62/(AW62+AY62)))</f>
        <v>0.524114468681209</v>
      </c>
      <c r="AY62" s="14" t="n">
        <v>19024</v>
      </c>
      <c r="AZ62" s="75" t="n">
        <f>IF(ISERROR(AY62/(AW62+AY62)),"",(AY62/(AW62+AY62)))</f>
        <v>0.475885531318791</v>
      </c>
      <c r="BA62" s="14" t="n">
        <f>'Focused Minority Races'!Y62</f>
        <v>12235</v>
      </c>
      <c r="BB62" s="75" t="n">
        <f>IF(ISERROR(BA62/(BA62+BC62)),"",(BA62/(BA62+BC62)))</f>
        <v>0.432484977023683</v>
      </c>
      <c r="BC62" s="14" t="n">
        <f>'Focused Minority Races'!AA62</f>
        <v>16055</v>
      </c>
      <c r="BD62" s="75" t="n">
        <f>IF(ISERROR(BC62/(BA62+BC62)),"",(BC62/(BA62+BC62)))</f>
        <v>0.567515022976317</v>
      </c>
      <c r="BE62" s="78" t="n">
        <v>2908</v>
      </c>
      <c r="BF62" s="78"/>
      <c r="BG62" s="78" t="n">
        <v>1404</v>
      </c>
      <c r="BH62" s="78"/>
      <c r="BI62" s="78" t="n">
        <v>5263</v>
      </c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8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78"/>
      <c r="FL62" s="78"/>
      <c r="FM62" s="78"/>
      <c r="FN62" s="78"/>
      <c r="FO62" s="78"/>
      <c r="FP62" s="78"/>
      <c r="FQ62" s="78"/>
      <c r="FR62" s="78"/>
      <c r="FS62" s="78"/>
      <c r="FT62" s="78"/>
      <c r="FU62" s="78"/>
      <c r="FV62" s="78"/>
      <c r="FW62" s="78"/>
      <c r="FX62" s="78"/>
      <c r="FY62" s="78"/>
      <c r="FZ62" s="78"/>
      <c r="GA62" s="78"/>
      <c r="GB62" s="78"/>
      <c r="GC62" s="78"/>
      <c r="GD62" s="78"/>
      <c r="GE62" s="78"/>
      <c r="GF62" s="78"/>
      <c r="GG62" s="78"/>
      <c r="GH62" s="78"/>
      <c r="GI62" s="78"/>
      <c r="GJ62" s="78"/>
      <c r="GK62" s="78"/>
      <c r="GL62" s="78"/>
      <c r="GM62" s="78"/>
      <c r="GN62" s="78"/>
      <c r="GO62" s="78"/>
      <c r="GP62" s="78"/>
      <c r="GQ62" s="78"/>
      <c r="GR62" s="78"/>
      <c r="GS62" s="78"/>
      <c r="GT62" s="78"/>
      <c r="GU62" s="78"/>
      <c r="GV62" s="78"/>
      <c r="GW62" s="78"/>
      <c r="GX62" s="78"/>
      <c r="GY62" s="78"/>
      <c r="GZ62" s="78"/>
      <c r="HA62" s="78"/>
      <c r="HB62" s="78"/>
      <c r="HC62" s="78"/>
      <c r="HD62" s="78"/>
      <c r="HE62" s="78"/>
      <c r="HF62" s="78"/>
      <c r="HG62" s="78"/>
      <c r="HH62" s="78"/>
      <c r="HI62" s="78"/>
      <c r="HJ62" s="78"/>
      <c r="HK62" s="78"/>
      <c r="HL62" s="78"/>
      <c r="HM62" s="78"/>
      <c r="HN62" s="78"/>
      <c r="HO62" s="78"/>
      <c r="HP62" s="78"/>
      <c r="HQ62" s="78"/>
      <c r="HR62" s="78"/>
      <c r="HS62" s="78"/>
      <c r="HT62" s="78"/>
      <c r="HU62" s="78"/>
      <c r="HV62" s="78"/>
      <c r="HW62" s="78"/>
      <c r="HX62" s="78"/>
      <c r="HY62" s="78"/>
      <c r="HZ62" s="78"/>
      <c r="IA62" s="78"/>
      <c r="IB62" s="78"/>
      <c r="IC62" s="78"/>
      <c r="ID62" s="78"/>
      <c r="IE62" s="78"/>
      <c r="IF62" s="78"/>
      <c r="IG62" s="78"/>
      <c r="IH62" s="78"/>
      <c r="II62" s="78"/>
      <c r="IJ62" s="78"/>
      <c r="IK62" s="78"/>
      <c r="IL62" s="78"/>
      <c r="IM62" s="78"/>
      <c r="IN62" s="78"/>
      <c r="IO62" s="78"/>
      <c r="IP62" s="78"/>
      <c r="IQ62" s="78"/>
      <c r="IR62" s="78"/>
      <c r="IS62" s="78"/>
      <c r="IT62" s="78"/>
      <c r="IU62" s="78"/>
      <c r="IV62" s="78"/>
      <c r="IW62" s="78"/>
      <c r="IX62" s="78"/>
      <c r="IY62" s="78"/>
      <c r="IZ62" s="78"/>
      <c r="JA62" s="78"/>
      <c r="JB62" s="78"/>
      <c r="JC62" s="78"/>
      <c r="JD62" s="78"/>
      <c r="JE62" s="78"/>
      <c r="JF62" s="78"/>
      <c r="JG62" s="78"/>
      <c r="JH62" s="78"/>
      <c r="JI62" s="78"/>
      <c r="JJ62" s="78"/>
      <c r="JK62" s="78"/>
      <c r="JL62" s="78"/>
      <c r="JM62" s="78"/>
      <c r="JN62" s="78"/>
      <c r="JO62" s="78"/>
      <c r="JP62" s="78"/>
      <c r="JQ62" s="78"/>
      <c r="JR62" s="78"/>
      <c r="JS62" s="78"/>
      <c r="JT62" s="78"/>
      <c r="JU62" s="78"/>
      <c r="JV62" s="78"/>
      <c r="JW62" s="78"/>
      <c r="JX62" s="78"/>
      <c r="JY62" s="78"/>
      <c r="JZ62" s="78"/>
      <c r="KA62" s="78"/>
      <c r="KB62" s="78"/>
      <c r="KC62" s="78"/>
      <c r="KD62" s="78"/>
      <c r="KE62" s="78"/>
      <c r="KF62" s="78"/>
      <c r="KG62" s="78"/>
      <c r="KH62" s="78"/>
      <c r="KI62" s="78"/>
      <c r="KJ62" s="78"/>
      <c r="KK62" s="78"/>
      <c r="KL62" s="78"/>
      <c r="KM62" s="78"/>
      <c r="KN62" s="78"/>
      <c r="KO62" s="78"/>
      <c r="KP62" s="78"/>
      <c r="KQ62" s="78"/>
      <c r="KR62" s="78"/>
      <c r="KS62" s="78"/>
      <c r="KT62" s="78"/>
      <c r="KU62" s="78"/>
      <c r="KV62" s="78"/>
      <c r="KW62" s="78"/>
      <c r="KX62" s="78"/>
      <c r="KY62" s="78"/>
    </row>
    <row r="63" ht="12.75">
      <c r="A63" s="71" t="n">
        <v>61</v>
      </c>
      <c r="B63" s="108" t="n">
        <f>((E63+Q63)*1.3)+((U63+AG63+AO63+AW63)*0.65)+((I63)*2.6)+((Y63+AK63+AS63+BA63)*0.65)+((M63+AC63)*1.3)</f>
        <v>189211.1</v>
      </c>
      <c r="C63" s="77"/>
      <c r="D63" s="108" t="n">
        <f>((G63+S63)*1.3)+((W63+AI63+AQ63+AY63)*0.65)+((K63)*2.6)+((AA63+AM63+AU63+BC63)*0.65)+((O63+AE63)*1.3)</f>
        <v>264590.95</v>
      </c>
      <c r="E63" s="14" t="n">
        <f>'Focused Minority Races'!E63</f>
        <v>17790</v>
      </c>
      <c r="F63" s="75" t="n">
        <f>IF(ISERROR(E63/(E63+G63)),"",(E63/(E63+G63)))</f>
        <v>0.394894561598224</v>
      </c>
      <c r="G63" s="14" t="n">
        <f>'Focused Minority Races'!G63</f>
        <v>27260</v>
      </c>
      <c r="H63" s="75" t="n">
        <f>IF(ISERROR(G63/(E63+G63)),"",(G63/(E63+G63)))</f>
        <v>0.605105438401776</v>
      </c>
      <c r="I63" s="14" t="n">
        <v>13845</v>
      </c>
      <c r="J63" s="75" t="n">
        <f>IF(ISERROR(I63/(I63+K63)),"",(I63/(I63+K63)))</f>
        <v>0.378526902887139</v>
      </c>
      <c r="K63" s="14" t="n">
        <v>22731</v>
      </c>
      <c r="L63" s="75" t="n">
        <f>IF(ISERROR(K63/(I63+K63)),"",(K63/(I63+K63)))</f>
        <v>0.621473097112861</v>
      </c>
      <c r="M63" s="14" t="n">
        <f>'Focused Minority Races'!I63</f>
        <v>17512</v>
      </c>
      <c r="N63" s="75" t="n">
        <f>IF(ISERROR(M63/(M63+O63)),"",(M63/(M63+O63)))</f>
        <v>0.466389687866198</v>
      </c>
      <c r="O63" s="14" t="n">
        <f>'Focused Minority Races'!K63</f>
        <v>20036</v>
      </c>
      <c r="P63" s="75" t="n">
        <f>IF(ISERROR(O63/(M63+O63)),"",(O63/(M63+O63)))</f>
        <v>0.533610312133802</v>
      </c>
      <c r="Q63" s="14" t="n">
        <f>'Focused Minority Races'!M63</f>
        <v>16928</v>
      </c>
      <c r="R63" s="75" t="n">
        <f>IF(ISERROR(Q63/(Q63+S63)),"",(Q63/(Q63+S63)))</f>
        <v>0.382519094319158</v>
      </c>
      <c r="S63" s="14" t="n">
        <f>'Focused Minority Races'!O63</f>
        <v>27326</v>
      </c>
      <c r="T63" s="75" t="n">
        <f>IF(ISERROR(S63/(Q63+S63)),"",(S63/(Q63+S63)))</f>
        <v>0.617480905680842</v>
      </c>
      <c r="U63" s="14" t="n">
        <f>'Focused Minority Races'!Q63</f>
        <v>14155</v>
      </c>
      <c r="V63" s="75" t="n">
        <f>IF(ISERROR(U63/(U63+W63)),"",(U63/(U63+W63)))</f>
        <v>0.423612150231932</v>
      </c>
      <c r="W63" s="14" t="n">
        <f>'Focused Minority Races'!S63</f>
        <v>19260</v>
      </c>
      <c r="X63" s="75" t="n">
        <f>IF(ISERROR(W63/(U63+W63)),"",(W63/(U63+W63)))</f>
        <v>0.576387849768068</v>
      </c>
      <c r="Y63" s="14" t="n">
        <v>11337</v>
      </c>
      <c r="Z63" s="75" t="n">
        <f>IF(ISERROR(Y63/(Y63+AA63)),"",(Y63/(Y63+AA63)))</f>
        <v>0.478455370331294</v>
      </c>
      <c r="AA63" s="14" t="n">
        <v>12358</v>
      </c>
      <c r="AB63" s="75" t="n">
        <f>IF(ISERROR(AA63/(Y63+AA63)),"",(AA63/(Y63+AA63)))</f>
        <v>0.521544629668707</v>
      </c>
      <c r="AC63" s="14" t="n">
        <v>18473</v>
      </c>
      <c r="AD63" s="75" t="n">
        <f>IF(ISERROR(AC63/(AC63+AE63)),"",(AC63/(AC63+AE63)))</f>
        <v>0.511759980053744</v>
      </c>
      <c r="AE63" s="14" t="n">
        <v>17624</v>
      </c>
      <c r="AF63" s="75" t="n">
        <f>IF(ISERROR(AE63/(AC63+AE63)),"",(AE63/(AC63+AE63)))</f>
        <v>0.488240019946256</v>
      </c>
      <c r="AG63" s="14" t="n">
        <f>'Focused Minority Races'!U63</f>
        <v>14601</v>
      </c>
      <c r="AH63" s="75" t="n">
        <f>IF(ISERROR(AG63/(AG63+AI63)),"",(AG63/(AG63+AI63)))</f>
        <v>0.440213458755427</v>
      </c>
      <c r="AI63" s="14" t="n">
        <f>'Focused Minority Races'!W63</f>
        <v>18567</v>
      </c>
      <c r="AJ63" s="75" t="n">
        <f>IF(ISERROR(AI63/(AG63+AI63)),"",(AI63/(AG63+AI63)))</f>
        <v>0.559786541244573</v>
      </c>
      <c r="AK63" s="14" t="n">
        <v>10003</v>
      </c>
      <c r="AL63" s="75" t="n">
        <f>IF(ISERROR(AK63/(AK63+AM63)),"",(AK63/(AK63+AM63)))</f>
        <v>0.40771989891579</v>
      </c>
      <c r="AM63" s="14" t="n">
        <v>14531</v>
      </c>
      <c r="AN63" s="75" t="n">
        <f>IF(ISERROR(AM63/(AK63+AM63)),"",(AM63/(AK63+AM63)))</f>
        <v>0.59228010108421</v>
      </c>
      <c r="AO63" s="14" t="n">
        <v>12497</v>
      </c>
      <c r="AP63" s="75" t="n">
        <f>IF(ISERROR(AO63/(AO63+AQ63)),"",(AO63/(AO63+AQ63)))</f>
        <v>0.394077951564077</v>
      </c>
      <c r="AQ63" s="14" t="n">
        <v>19215</v>
      </c>
      <c r="AR63" s="75" t="n">
        <f>IF(ISERROR(AQ63/(AO63+AQ63)),"",(AQ63/(AO63+AQ63)))</f>
        <v>0.605922048435923</v>
      </c>
      <c r="AS63" s="14" t="n">
        <v>8947</v>
      </c>
      <c r="AT63" s="75" t="n">
        <f>IF(ISERROR(AS63/(AS63+AU63)),"",(AS63/(AS63+AU63)))</f>
        <v>0.382301414348588</v>
      </c>
      <c r="AU63" s="14" t="n">
        <v>14456</v>
      </c>
      <c r="AV63" s="75" t="n">
        <f>IF(ISERROR(AU63/(AS63+AU63)),"",(AU63/(AS63+AU63)))</f>
        <v>0.617698585651412</v>
      </c>
      <c r="AW63" s="14" t="n">
        <v>14098</v>
      </c>
      <c r="AX63" s="75" t="n">
        <f>IF(ISERROR(AW63/(AW63+AY63)),"",(AW63/(AW63+AY63)))</f>
        <v>0.432759308714737</v>
      </c>
      <c r="AY63" s="14" t="n">
        <v>18479</v>
      </c>
      <c r="AZ63" s="75" t="n">
        <f>IF(ISERROR(AY63/(AW63+AY63)),"",(AY63/(AW63+AY63)))</f>
        <v>0.567240691285263</v>
      </c>
      <c r="BA63" s="14" t="n">
        <f>'Focused Minority Races'!Y63</f>
        <v>8670</v>
      </c>
      <c r="BB63" s="75" t="n">
        <f>IF(ISERROR(BA63/(BA63+BC63)),"",(BA63/(BA63+BC63)))</f>
        <v>0.369707048739926</v>
      </c>
      <c r="BC63" s="14" t="n">
        <f>'Focused Minority Races'!AA63</f>
        <v>14781</v>
      </c>
      <c r="BD63" s="75" t="n">
        <f>IF(ISERROR(BC63/(BA63+BC63)),"",(BC63/(BA63+BC63)))</f>
        <v>0.630292951260074</v>
      </c>
      <c r="BE63" s="78" t="n">
        <v>1777</v>
      </c>
      <c r="BF63" s="78"/>
      <c r="BG63" s="78" t="n">
        <v>1159</v>
      </c>
      <c r="BH63" s="78"/>
      <c r="BI63" s="78" t="n">
        <v>3502</v>
      </c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8"/>
      <c r="FL63" s="78"/>
      <c r="FM63" s="78"/>
      <c r="FN63" s="78"/>
      <c r="FO63" s="78"/>
      <c r="FP63" s="78"/>
      <c r="FQ63" s="78"/>
      <c r="FR63" s="78"/>
      <c r="FS63" s="78"/>
      <c r="FT63" s="78"/>
      <c r="FU63" s="78"/>
      <c r="FV63" s="78"/>
      <c r="FW63" s="78"/>
      <c r="FX63" s="78"/>
      <c r="FY63" s="78"/>
      <c r="FZ63" s="78"/>
      <c r="GA63" s="78"/>
      <c r="GB63" s="78"/>
      <c r="GC63" s="78"/>
      <c r="GD63" s="78"/>
      <c r="GE63" s="78"/>
      <c r="GF63" s="78"/>
      <c r="GG63" s="78"/>
      <c r="GH63" s="78"/>
      <c r="GI63" s="78"/>
      <c r="GJ63" s="78"/>
      <c r="GK63" s="78"/>
      <c r="GL63" s="78"/>
      <c r="GM63" s="78"/>
      <c r="GN63" s="78"/>
      <c r="GO63" s="78"/>
      <c r="GP63" s="78"/>
      <c r="GQ63" s="78"/>
      <c r="GR63" s="78"/>
      <c r="GS63" s="78"/>
      <c r="GT63" s="78"/>
      <c r="GU63" s="78"/>
      <c r="GV63" s="78"/>
      <c r="GW63" s="78"/>
      <c r="GX63" s="78"/>
      <c r="GY63" s="78"/>
      <c r="GZ63" s="78"/>
      <c r="HA63" s="78"/>
      <c r="HB63" s="78"/>
      <c r="HC63" s="78"/>
      <c r="HD63" s="78"/>
      <c r="HE63" s="78"/>
      <c r="HF63" s="78"/>
      <c r="HG63" s="78"/>
      <c r="HH63" s="78"/>
      <c r="HI63" s="78"/>
      <c r="HJ63" s="78"/>
      <c r="HK63" s="78"/>
      <c r="HL63" s="78"/>
      <c r="HM63" s="78"/>
      <c r="HN63" s="78"/>
      <c r="HO63" s="78"/>
      <c r="HP63" s="78"/>
      <c r="HQ63" s="78"/>
      <c r="HR63" s="78"/>
      <c r="HS63" s="78"/>
      <c r="HT63" s="78"/>
      <c r="HU63" s="78"/>
      <c r="HV63" s="78"/>
      <c r="HW63" s="78"/>
      <c r="HX63" s="78"/>
      <c r="HY63" s="78"/>
      <c r="HZ63" s="78"/>
      <c r="IA63" s="78"/>
      <c r="IB63" s="78"/>
      <c r="IC63" s="78"/>
      <c r="ID63" s="78"/>
      <c r="IE63" s="78"/>
      <c r="IF63" s="78"/>
      <c r="IG63" s="78"/>
      <c r="IH63" s="78"/>
      <c r="II63" s="78"/>
      <c r="IJ63" s="78"/>
      <c r="IK63" s="78"/>
      <c r="IL63" s="78"/>
      <c r="IM63" s="78"/>
      <c r="IN63" s="78"/>
      <c r="IO63" s="78"/>
      <c r="IP63" s="78"/>
      <c r="IQ63" s="78"/>
      <c r="IR63" s="78"/>
      <c r="IS63" s="78"/>
      <c r="IT63" s="78"/>
      <c r="IU63" s="78"/>
      <c r="IV63" s="78"/>
      <c r="IW63" s="78"/>
      <c r="IX63" s="78"/>
      <c r="IY63" s="78"/>
      <c r="IZ63" s="78"/>
      <c r="JA63" s="78"/>
      <c r="JB63" s="78"/>
      <c r="JC63" s="78"/>
      <c r="JD63" s="78"/>
      <c r="JE63" s="78"/>
      <c r="JF63" s="78"/>
      <c r="JG63" s="78"/>
      <c r="JH63" s="78"/>
      <c r="JI63" s="78"/>
      <c r="JJ63" s="78"/>
      <c r="JK63" s="78"/>
      <c r="JL63" s="78"/>
      <c r="JM63" s="78"/>
      <c r="JN63" s="78"/>
      <c r="JO63" s="78"/>
      <c r="JP63" s="78"/>
      <c r="JQ63" s="78"/>
      <c r="JR63" s="78"/>
      <c r="JS63" s="78"/>
      <c r="JT63" s="78"/>
      <c r="JU63" s="78"/>
      <c r="JV63" s="78"/>
      <c r="JW63" s="78"/>
      <c r="JX63" s="78"/>
      <c r="JY63" s="78"/>
      <c r="JZ63" s="78"/>
      <c r="KA63" s="78"/>
      <c r="KB63" s="78"/>
      <c r="KC63" s="78"/>
      <c r="KD63" s="78"/>
      <c r="KE63" s="78"/>
      <c r="KF63" s="78"/>
      <c r="KG63" s="78"/>
      <c r="KH63" s="78"/>
      <c r="KI63" s="78"/>
      <c r="KJ63" s="78"/>
      <c r="KK63" s="78"/>
      <c r="KL63" s="78"/>
      <c r="KM63" s="78"/>
      <c r="KN63" s="78"/>
      <c r="KO63" s="78"/>
      <c r="KP63" s="78"/>
      <c r="KQ63" s="78"/>
      <c r="KR63" s="78"/>
      <c r="KS63" s="78"/>
      <c r="KT63" s="78"/>
      <c r="KU63" s="78"/>
      <c r="KV63" s="78"/>
      <c r="KW63" s="78"/>
      <c r="KX63" s="78"/>
      <c r="KY63" s="78"/>
    </row>
    <row r="64" ht="12.75">
      <c r="A64" s="71" t="n">
        <v>62</v>
      </c>
      <c r="B64" s="108" t="n">
        <f>((E64+Q64)*1.3)+((U64+AG64+AO64+AW64)*0.65)+((I64)*2.6)+((Y64+AK64+AS64+BA64)*0.65)+((M64+AC64)*1.3)</f>
        <v>297007.1</v>
      </c>
      <c r="C64" s="78"/>
      <c r="D64" s="108" t="n">
        <f>((G64+S64)*1.3)+((W64+AI64+AQ64+AY64)*0.65)+((K64)*2.6)+((AA64+AM64+AU64+BC64)*0.65)+((O64+AE64)*1.3)</f>
        <v>253141.2</v>
      </c>
      <c r="E64" s="14" t="n">
        <f>'Focused Minority Races'!E64</f>
        <v>31460</v>
      </c>
      <c r="F64" s="75" t="n">
        <f>IF(ISERROR(E64/(E64+G64)),"",(E64/(E64+G64)))</f>
        <v>0.590842504601285</v>
      </c>
      <c r="G64" s="14" t="n">
        <f>'Focused Minority Races'!G64</f>
        <v>21786</v>
      </c>
      <c r="H64" s="75" t="n">
        <f>IF(ISERROR(G64/(E64+G64)),"",(G64/(E64+G64)))</f>
        <v>0.409157495398715</v>
      </c>
      <c r="I64" s="14" t="n">
        <v>24047</v>
      </c>
      <c r="J64" s="75" t="n">
        <f>IF(ISERROR(I64/(I64+K64)),"",(I64/(I64+K64)))</f>
        <v>0.548592416845371</v>
      </c>
      <c r="K64" s="14" t="n">
        <v>19787</v>
      </c>
      <c r="L64" s="75" t="n">
        <f>IF(ISERROR(K64/(I64+K64)),"",(K64/(I64+K64)))</f>
        <v>0.451407583154629</v>
      </c>
      <c r="M64" s="14" t="n">
        <f>'Focused Minority Races'!I64</f>
        <v>23076</v>
      </c>
      <c r="N64" s="75" t="n">
        <f>IF(ISERROR(M64/(M64+O64)),"",(M64/(M64+O64)))</f>
        <v>0.518387060541391</v>
      </c>
      <c r="O64" s="14" t="n">
        <f>'Focused Minority Races'!K64</f>
        <v>21439</v>
      </c>
      <c r="P64" s="75" t="n">
        <f>IF(ISERROR(O64/(M64+O64)),"",(O64/(M64+O64)))</f>
        <v>0.481612939458609</v>
      </c>
      <c r="Q64" s="14" t="n">
        <f>'Focused Minority Races'!M64</f>
        <v>29163</v>
      </c>
      <c r="R64" s="75" t="n">
        <f>IF(ISERROR(Q64/(Q64+S64)),"",(Q64/(Q64+S64)))</f>
        <v>0.551535668356154</v>
      </c>
      <c r="S64" s="14" t="n">
        <f>'Focused Minority Races'!O64</f>
        <v>23713</v>
      </c>
      <c r="T64" s="75" t="n">
        <f>IF(ISERROR(S64/(Q64+S64)),"",(S64/(Q64+S64)))</f>
        <v>0.448464331643846</v>
      </c>
      <c r="U64" s="14" t="n">
        <f>'Focused Minority Races'!Q64</f>
        <v>23872</v>
      </c>
      <c r="V64" s="75" t="n">
        <f>IF(ISERROR(U64/(U64+W64)),"",(U64/(U64+W64)))</f>
        <v>0.564429942781482</v>
      </c>
      <c r="W64" s="14" t="n">
        <f>'Focused Minority Races'!S64</f>
        <v>18422</v>
      </c>
      <c r="X64" s="75" t="n">
        <f>IF(ISERROR(W64/(U64+W64)),"",(W64/(U64+W64)))</f>
        <v>0.435570057218518</v>
      </c>
      <c r="Y64" s="14" t="n">
        <v>15733</v>
      </c>
      <c r="Z64" s="75" t="n">
        <f>IF(ISERROR(Y64/(Y64+AA64)),"",(Y64/(Y64+AA64)))</f>
        <v>0.535099653084824</v>
      </c>
      <c r="AA64" s="14" t="n">
        <v>13669</v>
      </c>
      <c r="AB64" s="75" t="n">
        <f>IF(ISERROR(AA64/(Y64+AA64)),"",(AA64/(Y64+AA64)))</f>
        <v>0.464900346915176</v>
      </c>
      <c r="AC64" s="14" t="n">
        <v>23289</v>
      </c>
      <c r="AD64" s="75" t="n">
        <f>IF(ISERROR(AC64/(AC64+AE64)),"",(AC64/(AC64+AE64)))</f>
        <v>0.543551323344069</v>
      </c>
      <c r="AE64" s="14" t="n">
        <v>19557</v>
      </c>
      <c r="AF64" s="75" t="n">
        <f>IF(ISERROR(AE64/(AC64+AE64)),"",(AE64/(AC64+AE64)))</f>
        <v>0.456448676655931</v>
      </c>
      <c r="AG64" s="14" t="n">
        <f>'Focused Minority Races'!U64</f>
        <v>24209</v>
      </c>
      <c r="AH64" s="75" t="n">
        <f>IF(ISERROR(AG64/(AG64+AI64)),"",(AG64/(AG64+AI64)))</f>
        <v>0.577188088596428</v>
      </c>
      <c r="AI64" s="14" t="n">
        <f>'Focused Minority Races'!W64</f>
        <v>17734</v>
      </c>
      <c r="AJ64" s="75" t="n">
        <f>IF(ISERROR(AI64/(AG64+AI64)),"",(AI64/(AG64+AI64)))</f>
        <v>0.422811911403571</v>
      </c>
      <c r="AK64" s="14" t="n">
        <v>13085</v>
      </c>
      <c r="AL64" s="75" t="n">
        <f>IF(ISERROR(AK64/(AK64+AM64)),"",(AK64/(AK64+AM64)))</f>
        <v>0.428566749639722</v>
      </c>
      <c r="AM64" s="14" t="n">
        <v>17447</v>
      </c>
      <c r="AN64" s="75" t="n">
        <f>IF(ISERROR(AM64/(AK64+AM64)),"",(AM64/(AK64+AM64)))</f>
        <v>0.571433250360278</v>
      </c>
      <c r="AO64" s="14" t="n">
        <v>21551</v>
      </c>
      <c r="AP64" s="75" t="n">
        <f>IF(ISERROR(AO64/(AO64+AQ64)),"",(AO64/(AO64+AQ64)))</f>
        <v>0.533414187416465</v>
      </c>
      <c r="AQ64" s="14" t="n">
        <v>18851</v>
      </c>
      <c r="AR64" s="75" t="n">
        <f>IF(ISERROR(AQ64/(AO64+AQ64)),"",(AQ64/(AO64+AQ64)))</f>
        <v>0.466585812583535</v>
      </c>
      <c r="AS64" s="14" t="n">
        <v>12699</v>
      </c>
      <c r="AT64" s="75" t="n">
        <f>IF(ISERROR(AS64/(AS64+AU64)),"",(AS64/(AS64+AU64)))</f>
        <v>0.437956959580632</v>
      </c>
      <c r="AU64" s="14" t="n">
        <v>16297</v>
      </c>
      <c r="AV64" s="75" t="n">
        <f>IF(ISERROR(AU64/(AS64+AU64)),"",(AU64/(AS64+AU64)))</f>
        <v>0.562043040419368</v>
      </c>
      <c r="AW64" s="14" t="n">
        <v>23913</v>
      </c>
      <c r="AX64" s="75" t="n">
        <f>IF(ISERROR(AW64/(AW64+AY64)),"",(AW64/(AW64+AY64)))</f>
        <v>0.577343731137884</v>
      </c>
      <c r="AY64" s="14" t="n">
        <v>17506</v>
      </c>
      <c r="AZ64" s="75" t="n">
        <f>IF(ISERROR(AY64/(AW64+AY64)),"",(AY64/(AW64+AY64)))</f>
        <v>0.422656268862116</v>
      </c>
      <c r="BA64" s="14" t="n">
        <f>'Focused Minority Races'!Y64</f>
        <v>11708</v>
      </c>
      <c r="BB64" s="75" t="n">
        <f>IF(ISERROR(BA64/(BA64+BC64)),"",(BA64/(BA64+BC64)))</f>
        <v>0.402447408222192</v>
      </c>
      <c r="BC64" s="14" t="n">
        <f>'Focused Minority Races'!AA64</f>
        <v>17384</v>
      </c>
      <c r="BD64" s="75" t="n">
        <f>IF(ISERROR(BC64/(BA64+BC64)),"",(BC64/(BA64+BC64)))</f>
        <v>0.597552591777808</v>
      </c>
      <c r="BE64" s="78" t="n">
        <v>3990</v>
      </c>
      <c r="BF64" s="78"/>
      <c r="BG64" s="78" t="n">
        <v>1595</v>
      </c>
      <c r="BH64" s="78"/>
      <c r="BI64" s="78" t="n">
        <v>6084</v>
      </c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8"/>
      <c r="ES64" s="78"/>
      <c r="ET64" s="78"/>
      <c r="EU64" s="78"/>
      <c r="EV64" s="78"/>
      <c r="EW64" s="78"/>
      <c r="EX64" s="78"/>
      <c r="EY64" s="78"/>
      <c r="EZ64" s="78"/>
      <c r="FA64" s="78"/>
      <c r="FB64" s="78"/>
      <c r="FC64" s="78"/>
      <c r="FD64" s="78"/>
      <c r="FE64" s="78"/>
      <c r="FF64" s="78"/>
      <c r="FG64" s="78"/>
      <c r="FH64" s="78"/>
      <c r="FI64" s="78"/>
      <c r="FJ64" s="78"/>
      <c r="FK64" s="78"/>
      <c r="FL64" s="78"/>
      <c r="FM64" s="78"/>
      <c r="FN64" s="78"/>
      <c r="FO64" s="78"/>
      <c r="FP64" s="78"/>
      <c r="FQ64" s="78"/>
      <c r="FR64" s="78"/>
      <c r="FS64" s="78"/>
      <c r="FT64" s="78"/>
      <c r="FU64" s="78"/>
      <c r="FV64" s="78"/>
      <c r="FW64" s="78"/>
      <c r="FX64" s="78"/>
      <c r="FY64" s="78"/>
      <c r="FZ64" s="78"/>
      <c r="GA64" s="78"/>
      <c r="GB64" s="78"/>
      <c r="GC64" s="78"/>
      <c r="GD64" s="78"/>
      <c r="GE64" s="78"/>
      <c r="GF64" s="78"/>
      <c r="GG64" s="78"/>
      <c r="GH64" s="78"/>
      <c r="GI64" s="78"/>
      <c r="GJ64" s="78"/>
      <c r="GK64" s="78"/>
      <c r="GL64" s="78"/>
      <c r="GM64" s="78"/>
      <c r="GN64" s="78"/>
      <c r="GO64" s="78"/>
      <c r="GP64" s="78"/>
      <c r="GQ64" s="78"/>
      <c r="GR64" s="78"/>
      <c r="GS64" s="78"/>
      <c r="GT64" s="78"/>
      <c r="GU64" s="78"/>
      <c r="GV64" s="78"/>
      <c r="GW64" s="78"/>
      <c r="GX64" s="78"/>
      <c r="GY64" s="78"/>
      <c r="GZ64" s="78"/>
      <c r="HA64" s="78"/>
      <c r="HB64" s="78"/>
      <c r="HC64" s="78"/>
      <c r="HD64" s="78"/>
      <c r="HE64" s="78"/>
      <c r="HF64" s="78"/>
      <c r="HG64" s="78"/>
      <c r="HH64" s="78"/>
      <c r="HI64" s="78"/>
      <c r="HJ64" s="78"/>
      <c r="HK64" s="78"/>
      <c r="HL64" s="78"/>
      <c r="HM64" s="78"/>
      <c r="HN64" s="78"/>
      <c r="HO64" s="78"/>
      <c r="HP64" s="78"/>
      <c r="HQ64" s="78"/>
      <c r="HR64" s="78"/>
      <c r="HS64" s="78"/>
      <c r="HT64" s="78"/>
      <c r="HU64" s="78"/>
      <c r="HV64" s="78"/>
      <c r="HW64" s="78"/>
      <c r="HX64" s="78"/>
      <c r="HY64" s="78"/>
      <c r="HZ64" s="78"/>
      <c r="IA64" s="78"/>
      <c r="IB64" s="78"/>
      <c r="IC64" s="78"/>
      <c r="ID64" s="78"/>
      <c r="IE64" s="78"/>
      <c r="IF64" s="78"/>
      <c r="IG64" s="78"/>
      <c r="IH64" s="78"/>
      <c r="II64" s="78"/>
      <c r="IJ64" s="78"/>
      <c r="IK64" s="78"/>
      <c r="IL64" s="78"/>
      <c r="IM64" s="78"/>
      <c r="IN64" s="78"/>
      <c r="IO64" s="78"/>
      <c r="IP64" s="78"/>
      <c r="IQ64" s="78"/>
      <c r="IR64" s="78"/>
      <c r="IS64" s="78"/>
      <c r="IT64" s="78"/>
      <c r="IU64" s="78"/>
      <c r="IV64" s="78"/>
      <c r="IW64" s="78"/>
      <c r="IX64" s="78"/>
      <c r="IY64" s="78"/>
      <c r="IZ64" s="78"/>
      <c r="JA64" s="78"/>
      <c r="JB64" s="78"/>
      <c r="JC64" s="78"/>
      <c r="JD64" s="78"/>
      <c r="JE64" s="78"/>
      <c r="JF64" s="78"/>
      <c r="JG64" s="78"/>
      <c r="JH64" s="78"/>
      <c r="JI64" s="78"/>
      <c r="JJ64" s="78"/>
      <c r="JK64" s="78"/>
      <c r="JL64" s="78"/>
      <c r="JM64" s="78"/>
      <c r="JN64" s="78"/>
      <c r="JO64" s="78"/>
      <c r="JP64" s="78"/>
      <c r="JQ64" s="78"/>
      <c r="JR64" s="78"/>
      <c r="JS64" s="78"/>
      <c r="JT64" s="78"/>
      <c r="JU64" s="78"/>
      <c r="JV64" s="78"/>
      <c r="JW64" s="78"/>
      <c r="JX64" s="78"/>
      <c r="JY64" s="78"/>
      <c r="JZ64" s="78"/>
      <c r="KA64" s="78"/>
      <c r="KB64" s="78"/>
      <c r="KC64" s="78"/>
      <c r="KD64" s="78"/>
      <c r="KE64" s="78"/>
      <c r="KF64" s="78"/>
      <c r="KG64" s="78"/>
      <c r="KH64" s="78"/>
      <c r="KI64" s="78"/>
      <c r="KJ64" s="78"/>
      <c r="KK64" s="78"/>
      <c r="KL64" s="78"/>
      <c r="KM64" s="78"/>
      <c r="KN64" s="78"/>
      <c r="KO64" s="78"/>
      <c r="KP64" s="78"/>
      <c r="KQ64" s="78"/>
      <c r="KR64" s="78"/>
      <c r="KS64" s="78"/>
      <c r="KT64" s="78"/>
      <c r="KU64" s="78"/>
      <c r="KV64" s="78"/>
      <c r="KW64" s="78"/>
      <c r="KX64" s="78"/>
      <c r="KY64" s="78"/>
    </row>
    <row r="65" ht="12.75">
      <c r="A65" s="71" t="n">
        <v>63</v>
      </c>
      <c r="B65" s="108" t="n">
        <f>((E65+Q65)*1.3)+((U65+AG65+AO65+AW65)*0.65)+((I65)*2.6)+((Y65+AK65+AS65+BA65)*0.65)+((M65+AC65)*1.3)</f>
        <v>318039.8</v>
      </c>
      <c r="C65" s="77"/>
      <c r="D65" s="108" t="n">
        <f>((G65+S65)*1.3)+((W65+AI65+AQ65+AY65)*0.65)+((K65)*2.6)+((AA65+AM65+AU65+BC65)*0.65)+((O65+AE65)*1.3)</f>
        <v>108655.3</v>
      </c>
      <c r="E65" s="14" t="n">
        <f>'Focused Minority Races'!E65</f>
        <v>30927</v>
      </c>
      <c r="F65" s="75" t="n">
        <f>IF(ISERROR(E65/(E65+G65)),"",(E65/(E65+G65)))</f>
        <v>0.768048277746045</v>
      </c>
      <c r="G65" s="14" t="n">
        <f>'Focused Minority Races'!G65</f>
        <v>9340</v>
      </c>
      <c r="H65" s="75" t="n">
        <f>IF(ISERROR(G65/(E65+G65)),"",(G65/(E65+G65)))</f>
        <v>0.231951722253955</v>
      </c>
      <c r="I65" s="14" t="n">
        <v>26510</v>
      </c>
      <c r="J65" s="75" t="n">
        <f>IF(ISERROR(I65/(I65+K65)),"",(I65/(I65+K65)))</f>
        <v>0.750077808901338</v>
      </c>
      <c r="K65" s="14" t="n">
        <v>8833</v>
      </c>
      <c r="L65" s="75" t="n">
        <f>IF(ISERROR(K65/(I65+K65)),"",(K65/(I65+K65)))</f>
        <v>0.249922191098662</v>
      </c>
      <c r="M65" s="14" t="n">
        <f>'Focused Minority Races'!I65</f>
        <v>27386</v>
      </c>
      <c r="N65" s="75" t="n">
        <f>IF(ISERROR(M65/(M65+O65)),"",(M65/(M65+O65)))</f>
        <v>0.740062153763005</v>
      </c>
      <c r="O65" s="14" t="n">
        <f>'Focused Minority Races'!K65</f>
        <v>9619</v>
      </c>
      <c r="P65" s="75" t="n">
        <f>IF(ISERROR(O65/(M65+O65)),"",(O65/(M65+O65)))</f>
        <v>0.259937846236995</v>
      </c>
      <c r="Q65" s="14" t="n">
        <f>'Focused Minority Races'!M65</f>
        <v>29561</v>
      </c>
      <c r="R65" s="75" t="n">
        <f>IF(ISERROR(Q65/(Q65+S65)),"",(Q65/(Q65+S65)))</f>
        <v>0.746395657114001</v>
      </c>
      <c r="S65" s="14" t="n">
        <f>'Focused Minority Races'!O65</f>
        <v>10044</v>
      </c>
      <c r="T65" s="75" t="n">
        <f>IF(ISERROR(S65/(Q65+S65)),"",(S65/(Q65+S65)))</f>
        <v>0.253604342885999</v>
      </c>
      <c r="U65" s="14" t="n">
        <f>'Focused Minority Races'!Q65</f>
        <v>24855</v>
      </c>
      <c r="V65" s="75" t="n">
        <f>IF(ISERROR(U65/(U65+W65)),"",(U65/(U65+W65)))</f>
        <v>0.753912885222033</v>
      </c>
      <c r="W65" s="14" t="n">
        <f>'Focused Minority Races'!S65</f>
        <v>8113</v>
      </c>
      <c r="X65" s="75" t="n">
        <f>IF(ISERROR(W65/(U65+W65)),"",(W65/(U65+W65)))</f>
        <v>0.246087114777967</v>
      </c>
      <c r="Y65" s="14" t="n">
        <v>15028</v>
      </c>
      <c r="Z65" s="75" t="n">
        <f>IF(ISERROR(Y65/(Y65+AA65)),"",(Y65/(Y65+AA65)))</f>
        <v>0.744660819582776</v>
      </c>
      <c r="AA65" s="14" t="n">
        <v>5153</v>
      </c>
      <c r="AB65" s="75" t="n">
        <f>IF(ISERROR(AA65/(Y65+AA65)),"",(AA65/(Y65+AA65)))</f>
        <v>0.255339180417224</v>
      </c>
      <c r="AC65" s="14" t="n">
        <v>26399</v>
      </c>
      <c r="AD65" s="75" t="n">
        <f>IF(ISERROR(AC65/(AC65+AE65)),"",(AC65/(AC65+AE65)))</f>
        <v>0.748801588427173</v>
      </c>
      <c r="AE65" s="14" t="n">
        <v>8856</v>
      </c>
      <c r="AF65" s="75" t="n">
        <f>IF(ISERROR(AE65/(AC65+AE65)),"",(AE65/(AC65+AE65)))</f>
        <v>0.251198411572827</v>
      </c>
      <c r="AG65" s="14" t="n">
        <f>'Focused Minority Races'!U65</f>
        <v>25483</v>
      </c>
      <c r="AH65" s="75" t="n">
        <f>IF(ISERROR(AG65/(AG65+AI65)),"",(AG65/(AG65+AI65)))</f>
        <v>0.776210782820591</v>
      </c>
      <c r="AI65" s="14" t="n">
        <f>'Focused Minority Races'!W65</f>
        <v>7347</v>
      </c>
      <c r="AJ65" s="75" t="n">
        <f>IF(ISERROR(AI65/(AG65+AI65)),"",(AI65/(AG65+AI65)))</f>
        <v>0.223789217179409</v>
      </c>
      <c r="AK65" s="14" t="n">
        <v>13792</v>
      </c>
      <c r="AL65" s="75" t="n">
        <f>IF(ISERROR(AK65/(AK65+AM65)),"",(AK65/(AK65+AM65)))</f>
        <v>0.660884565623652</v>
      </c>
      <c r="AM65" s="14" t="n">
        <v>7077</v>
      </c>
      <c r="AN65" s="75" t="n">
        <f>IF(ISERROR(AM65/(AK65+AM65)),"",(AM65/(AK65+AM65)))</f>
        <v>0.339115434376348</v>
      </c>
      <c r="AO65" s="14" t="n">
        <v>23900</v>
      </c>
      <c r="AP65" s="75" t="n">
        <f>IF(ISERROR(AO65/(AO65+AQ65)),"",(AO65/(AO65+AQ65)))</f>
        <v>0.753824317930926</v>
      </c>
      <c r="AQ65" s="14" t="n">
        <v>7805</v>
      </c>
      <c r="AR65" s="75" t="n">
        <f>IF(ISERROR(AQ65/(AO65+AQ65)),"",(AQ65/(AO65+AQ65)))</f>
        <v>0.246175682069074</v>
      </c>
      <c r="AS65" s="14" t="n">
        <v>13449</v>
      </c>
      <c r="AT65" s="75" t="n">
        <f>IF(ISERROR(AS65/(AS65+AU65)),"",(AS65/(AS65+AU65)))</f>
        <v>0.679070941681394</v>
      </c>
      <c r="AU65" s="14" t="n">
        <v>6356</v>
      </c>
      <c r="AV65" s="75" t="n">
        <f>IF(ISERROR(AU65/(AS65+AU65)),"",(AU65/(AS65+AU65)))</f>
        <v>0.320929058318606</v>
      </c>
      <c r="AW65" s="14" t="n">
        <v>25315</v>
      </c>
      <c r="AX65" s="75" t="n">
        <f>IF(ISERROR(AW65/(AW65+AY65)),"",(AW65/(AW65+AY65)))</f>
        <v>0.779042929681489</v>
      </c>
      <c r="AY65" s="14" t="n">
        <v>7180</v>
      </c>
      <c r="AZ65" s="75" t="n">
        <f>IF(ISERROR(AY65/(AW65+AY65)),"",(AY65/(AW65+AY65)))</f>
        <v>0.220957070318511</v>
      </c>
      <c r="BA65" s="14" t="n">
        <f>'Focused Minority Races'!Y65</f>
        <v>12884</v>
      </c>
      <c r="BB65" s="75" t="n">
        <f>IF(ISERROR(BA65/(BA65+BC65)),"",(BA65/(BA65+BC65)))</f>
        <v>0.645329326321062</v>
      </c>
      <c r="BC65" s="14" t="n">
        <f>'Focused Minority Races'!AA65</f>
        <v>7081</v>
      </c>
      <c r="BD65" s="75" t="n">
        <f>IF(ISERROR(BC65/(BA65+BC65)),"",(BC65/(BA65+BC65)))</f>
        <v>0.354670673678938</v>
      </c>
      <c r="BE65" s="78" t="n">
        <v>5292</v>
      </c>
      <c r="BF65" s="78"/>
      <c r="BG65" s="78" t="n">
        <v>1837</v>
      </c>
      <c r="BH65" s="78"/>
      <c r="BI65" s="78" t="n">
        <v>4856</v>
      </c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8"/>
      <c r="FL65" s="78"/>
      <c r="FM65" s="78"/>
      <c r="FN65" s="78"/>
      <c r="FO65" s="78"/>
      <c r="FP65" s="78"/>
      <c r="FQ65" s="78"/>
      <c r="FR65" s="78"/>
      <c r="FS65" s="78"/>
      <c r="FT65" s="78"/>
      <c r="FU65" s="78"/>
      <c r="FV65" s="78"/>
      <c r="FW65" s="78"/>
      <c r="FX65" s="78"/>
      <c r="FY65" s="78"/>
      <c r="FZ65" s="78"/>
      <c r="GA65" s="78"/>
      <c r="GB65" s="78"/>
      <c r="GC65" s="78"/>
      <c r="GD65" s="78"/>
      <c r="GE65" s="78"/>
      <c r="GF65" s="78"/>
      <c r="GG65" s="78"/>
      <c r="GH65" s="78"/>
      <c r="GI65" s="78"/>
      <c r="GJ65" s="78"/>
      <c r="GK65" s="78"/>
      <c r="GL65" s="78"/>
      <c r="GM65" s="78"/>
      <c r="GN65" s="78"/>
      <c r="GO65" s="78"/>
      <c r="GP65" s="78"/>
      <c r="GQ65" s="78"/>
      <c r="GR65" s="78"/>
      <c r="GS65" s="78"/>
      <c r="GT65" s="78"/>
      <c r="GU65" s="78"/>
      <c r="GV65" s="78"/>
      <c r="GW65" s="78"/>
      <c r="GX65" s="78"/>
      <c r="GY65" s="78"/>
      <c r="GZ65" s="78"/>
      <c r="HA65" s="78"/>
      <c r="HB65" s="78"/>
      <c r="HC65" s="78"/>
      <c r="HD65" s="78"/>
      <c r="HE65" s="78"/>
      <c r="HF65" s="78"/>
      <c r="HG65" s="78"/>
      <c r="HH65" s="78"/>
      <c r="HI65" s="78"/>
      <c r="HJ65" s="78"/>
      <c r="HK65" s="78"/>
      <c r="HL65" s="78"/>
      <c r="HM65" s="78"/>
      <c r="HN65" s="78"/>
      <c r="HO65" s="78"/>
      <c r="HP65" s="78"/>
      <c r="HQ65" s="78"/>
      <c r="HR65" s="78"/>
      <c r="HS65" s="78"/>
      <c r="HT65" s="78"/>
      <c r="HU65" s="78"/>
      <c r="HV65" s="78"/>
      <c r="HW65" s="78"/>
      <c r="HX65" s="78"/>
      <c r="HY65" s="78"/>
      <c r="HZ65" s="78"/>
      <c r="IA65" s="78"/>
      <c r="IB65" s="78"/>
      <c r="IC65" s="78"/>
      <c r="ID65" s="78"/>
      <c r="IE65" s="78"/>
      <c r="IF65" s="78"/>
      <c r="IG65" s="78"/>
      <c r="IH65" s="78"/>
      <c r="II65" s="78"/>
      <c r="IJ65" s="78"/>
      <c r="IK65" s="78"/>
      <c r="IL65" s="78"/>
      <c r="IM65" s="78"/>
      <c r="IN65" s="78"/>
      <c r="IO65" s="78"/>
      <c r="IP65" s="78"/>
      <c r="IQ65" s="78"/>
      <c r="IR65" s="78"/>
      <c r="IS65" s="78"/>
      <c r="IT65" s="78"/>
      <c r="IU65" s="78"/>
      <c r="IV65" s="78"/>
      <c r="IW65" s="78"/>
      <c r="IX65" s="78"/>
      <c r="IY65" s="78"/>
      <c r="IZ65" s="78"/>
      <c r="JA65" s="78"/>
      <c r="JB65" s="78"/>
      <c r="JC65" s="78"/>
      <c r="JD65" s="78"/>
      <c r="JE65" s="78"/>
      <c r="JF65" s="78"/>
      <c r="JG65" s="78"/>
      <c r="JH65" s="78"/>
      <c r="JI65" s="78"/>
      <c r="JJ65" s="78"/>
      <c r="JK65" s="78"/>
      <c r="JL65" s="78"/>
      <c r="JM65" s="78"/>
      <c r="JN65" s="78"/>
      <c r="JO65" s="78"/>
      <c r="JP65" s="78"/>
      <c r="JQ65" s="78"/>
      <c r="JR65" s="78"/>
      <c r="JS65" s="78"/>
      <c r="JT65" s="78"/>
      <c r="JU65" s="78"/>
      <c r="JV65" s="78"/>
      <c r="JW65" s="78"/>
      <c r="JX65" s="78"/>
      <c r="JY65" s="78"/>
      <c r="JZ65" s="78"/>
      <c r="KA65" s="78"/>
      <c r="KB65" s="78"/>
      <c r="KC65" s="78"/>
      <c r="KD65" s="78"/>
      <c r="KE65" s="78"/>
      <c r="KF65" s="78"/>
      <c r="KG65" s="78"/>
      <c r="KH65" s="78"/>
      <c r="KI65" s="78"/>
      <c r="KJ65" s="78"/>
      <c r="KK65" s="78"/>
      <c r="KL65" s="78"/>
      <c r="KM65" s="78"/>
      <c r="KN65" s="78"/>
      <c r="KO65" s="78"/>
      <c r="KP65" s="78"/>
      <c r="KQ65" s="78"/>
      <c r="KR65" s="78"/>
      <c r="KS65" s="78"/>
      <c r="KT65" s="78"/>
      <c r="KU65" s="78"/>
      <c r="KV65" s="78"/>
      <c r="KW65" s="78"/>
      <c r="KX65" s="78"/>
      <c r="KY65" s="78"/>
    </row>
    <row r="66" ht="12.75">
      <c r="A66" s="71" t="n">
        <v>64</v>
      </c>
      <c r="B66" s="108" t="n">
        <f>((E66+Q66)*1.3)+((U66+AG66+AO66+AW66)*0.65)+((I66)*2.6)+((Y66+AK66+AS66+BA66)*0.65)+((M66+AC66)*1.3)</f>
        <v>247038.35</v>
      </c>
      <c r="C66" s="78"/>
      <c r="D66" s="108" t="n">
        <f>((G66+S66)*1.3)+((W66+AI66+AQ66+AY66)*0.65)+((K66)*2.6)+((AA66+AM66+AU66+BC66)*0.65)+((O66+AE66)*1.3)</f>
        <v>301105.35</v>
      </c>
      <c r="E66" s="14" t="n">
        <f>'Focused Minority Races'!E66</f>
        <v>24374</v>
      </c>
      <c r="F66" s="75" t="n">
        <f>IF(ISERROR(E66/(E66+G66)),"",(E66/(E66+G66)))</f>
        <v>0.458563016198521</v>
      </c>
      <c r="G66" s="14" t="n">
        <f>'Focused Minority Races'!G66</f>
        <v>28779</v>
      </c>
      <c r="H66" s="75" t="n">
        <f>IF(ISERROR(G66/(E66+G66)),"",(G66/(E66+G66)))</f>
        <v>0.541436983801479</v>
      </c>
      <c r="I66" s="14" t="n">
        <v>18899</v>
      </c>
      <c r="J66" s="75" t="n">
        <f>IF(ISERROR(I66/(I66+K66)),"",(I66/(I66+K66)))</f>
        <v>0.429171586883459</v>
      </c>
      <c r="K66" s="14" t="n">
        <v>25137</v>
      </c>
      <c r="L66" s="75" t="n">
        <f>IF(ISERROR(K66/(I66+K66)),"",(K66/(I66+K66)))</f>
        <v>0.570828413116541</v>
      </c>
      <c r="M66" s="14" t="n">
        <f>'Focused Minority Races'!I66</f>
        <v>21079</v>
      </c>
      <c r="N66" s="75" t="n">
        <f>IF(ISERROR(M66/(M66+O66)),"",(M66/(M66+O66)))</f>
        <v>0.471808760659847</v>
      </c>
      <c r="O66" s="14" t="n">
        <f>'Focused Minority Races'!K66</f>
        <v>23598</v>
      </c>
      <c r="P66" s="75" t="n">
        <f>IF(ISERROR(O66/(M66+O66)),"",(O66/(M66+O66)))</f>
        <v>0.528191239340153</v>
      </c>
      <c r="Q66" s="14" t="n">
        <f>'Focused Minority Races'!M66</f>
        <v>22988</v>
      </c>
      <c r="R66" s="75" t="n">
        <f>IF(ISERROR(Q66/(Q66+S66)),"",(Q66/(Q66+S66)))</f>
        <v>0.436859808821573</v>
      </c>
      <c r="S66" s="14" t="n">
        <f>'Focused Minority Races'!O66</f>
        <v>29633</v>
      </c>
      <c r="T66" s="75" t="n">
        <f>IF(ISERROR(S66/(Q66+S66)),"",(S66/(Q66+S66)))</f>
        <v>0.563140191178427</v>
      </c>
      <c r="U66" s="14" t="n">
        <f>'Focused Minority Races'!Q66</f>
        <v>19295</v>
      </c>
      <c r="V66" s="75" t="n">
        <f>IF(ISERROR(U66/(U66+W66)),"",(U66/(U66+W66)))</f>
        <v>0.468575452911749</v>
      </c>
      <c r="W66" s="14" t="n">
        <f>'Focused Minority Races'!S66</f>
        <v>21883</v>
      </c>
      <c r="X66" s="75" t="n">
        <f>IF(ISERROR(W66/(U66+W66)),"",(W66/(U66+W66)))</f>
        <v>0.531424547088251</v>
      </c>
      <c r="Y66" s="14" t="n">
        <v>14408</v>
      </c>
      <c r="Z66" s="75" t="n">
        <f>IF(ISERROR(Y66/(Y66+AA66)),"",(Y66/(Y66+AA66)))</f>
        <v>0.486954170609707</v>
      </c>
      <c r="AA66" s="14" t="n">
        <v>15180</v>
      </c>
      <c r="AB66" s="75" t="n">
        <f>IF(ISERROR(AA66/(Y66+AA66)),"",(AA66/(Y66+AA66)))</f>
        <v>0.513045829390293</v>
      </c>
      <c r="AC66" s="14" t="n">
        <v>21928</v>
      </c>
      <c r="AD66" s="75" t="n">
        <f>IF(ISERROR(AC66/(AC66+AE66)),"",(AC66/(AC66+AE66)))</f>
        <v>0.511380597014925</v>
      </c>
      <c r="AE66" s="14" t="n">
        <v>20952</v>
      </c>
      <c r="AF66" s="75" t="n">
        <f>IF(ISERROR(AE66/(AC66+AE66)),"",(AE66/(AC66+AE66)))</f>
        <v>0.488619402985075</v>
      </c>
      <c r="AG66" s="14" t="n">
        <f>'Focused Minority Races'!U66</f>
        <v>19802</v>
      </c>
      <c r="AH66" s="75" t="n">
        <f>IF(ISERROR(AG66/(AG66+AI66)),"",(AG66/(AG66+AI66)))</f>
        <v>0.48433410786352</v>
      </c>
      <c r="AI66" s="14" t="n">
        <f>'Focused Minority Races'!W66</f>
        <v>21083</v>
      </c>
      <c r="AJ66" s="75" t="n">
        <f>IF(ISERROR(AI66/(AG66+AI66)),"",(AI66/(AG66+AI66)))</f>
        <v>0.51566589213648</v>
      </c>
      <c r="AK66" s="14" t="n">
        <v>12056</v>
      </c>
      <c r="AL66" s="75" t="n">
        <f>IF(ISERROR(AK66/(AK66+AM66)),"",(AK66/(AK66+AM66)))</f>
        <v>0.392065040650406</v>
      </c>
      <c r="AM66" s="14" t="n">
        <v>18694</v>
      </c>
      <c r="AN66" s="75" t="n">
        <f>IF(ISERROR(AM66/(AK66+AM66)),"",(AM66/(AK66+AM66)))</f>
        <v>0.607934959349594</v>
      </c>
      <c r="AO66" s="14" t="n">
        <v>16972</v>
      </c>
      <c r="AP66" s="75" t="n">
        <f>IF(ISERROR(AO66/(AO66+AQ66)),"",(AO66/(AO66+AQ66)))</f>
        <v>0.432286492957388</v>
      </c>
      <c r="AQ66" s="14" t="n">
        <v>22289</v>
      </c>
      <c r="AR66" s="75" t="n">
        <f>IF(ISERROR(AQ66/(AO66+AQ66)),"",(AQ66/(AO66+AQ66)))</f>
        <v>0.567713507042612</v>
      </c>
      <c r="AS66" s="14" t="n">
        <v>11091</v>
      </c>
      <c r="AT66" s="75" t="n">
        <f>IF(ISERROR(AS66/(AS66+AU66)),"",(AS66/(AS66+AU66)))</f>
        <v>0.380284587690725</v>
      </c>
      <c r="AU66" s="14" t="n">
        <v>18074</v>
      </c>
      <c r="AV66" s="75" t="n">
        <f>IF(ISERROR(AU66/(AS66+AU66)),"",(AU66/(AS66+AU66)))</f>
        <v>0.619715412309275</v>
      </c>
      <c r="AW66" s="14" t="n">
        <v>19524</v>
      </c>
      <c r="AX66" s="75" t="n">
        <f>IF(ISERROR(AW66/(AW66+AY66)),"",(AW66/(AW66+AY66)))</f>
        <v>0.484346316050608</v>
      </c>
      <c r="AY66" s="14" t="n">
        <v>20786</v>
      </c>
      <c r="AZ66" s="75" t="n">
        <f>IF(ISERROR(AY66/(AW66+AY66)),"",(AY66/(AW66+AY66)))</f>
        <v>0.515653683949392</v>
      </c>
      <c r="BA66" s="14" t="n">
        <f>'Focused Minority Races'!Y66</f>
        <v>10577</v>
      </c>
      <c r="BB66" s="75" t="n">
        <f>IF(ISERROR(BA66/(BA66+BC66)),"",(BA66/(BA66+BC66)))</f>
        <v>0.360313404871402</v>
      </c>
      <c r="BC66" s="14" t="n">
        <f>'Focused Minority Races'!AA66</f>
        <v>18778</v>
      </c>
      <c r="BD66" s="75" t="n">
        <f>IF(ISERROR(BC66/(BA66+BC66)),"",(BC66/(BA66+BC66)))</f>
        <v>0.639686595128598</v>
      </c>
      <c r="BE66" s="78" t="n">
        <v>2906</v>
      </c>
      <c r="BF66" s="78"/>
      <c r="BG66" s="78" t="n">
        <v>1689</v>
      </c>
      <c r="BH66" s="78"/>
      <c r="BI66" s="78" t="n">
        <v>5076</v>
      </c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8"/>
      <c r="FL66" s="78"/>
      <c r="FM66" s="78"/>
      <c r="FN66" s="78"/>
      <c r="FO66" s="78"/>
      <c r="FP66" s="78"/>
      <c r="FQ66" s="78"/>
      <c r="FR66" s="78"/>
      <c r="FS66" s="78"/>
      <c r="FT66" s="78"/>
      <c r="FU66" s="78"/>
      <c r="FV66" s="78"/>
      <c r="FW66" s="78"/>
      <c r="FX66" s="78"/>
      <c r="FY66" s="78"/>
      <c r="FZ66" s="78"/>
      <c r="GA66" s="78"/>
      <c r="GB66" s="78"/>
      <c r="GC66" s="78"/>
      <c r="GD66" s="78"/>
      <c r="GE66" s="78"/>
      <c r="GF66" s="78"/>
      <c r="GG66" s="78"/>
      <c r="GH66" s="78"/>
      <c r="GI66" s="78"/>
      <c r="GJ66" s="78"/>
      <c r="GK66" s="78"/>
      <c r="GL66" s="78"/>
      <c r="GM66" s="78"/>
      <c r="GN66" s="78"/>
      <c r="GO66" s="78"/>
      <c r="GP66" s="78"/>
      <c r="GQ66" s="78"/>
      <c r="GR66" s="78"/>
      <c r="GS66" s="78"/>
      <c r="GT66" s="78"/>
      <c r="GU66" s="78"/>
      <c r="GV66" s="78"/>
      <c r="GW66" s="78"/>
      <c r="GX66" s="78"/>
      <c r="GY66" s="78"/>
      <c r="GZ66" s="78"/>
      <c r="HA66" s="78"/>
      <c r="HB66" s="78"/>
      <c r="HC66" s="78"/>
      <c r="HD66" s="78"/>
      <c r="HE66" s="78"/>
      <c r="HF66" s="78"/>
      <c r="HG66" s="78"/>
      <c r="HH66" s="78"/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78"/>
      <c r="HX66" s="78"/>
      <c r="HY66" s="78"/>
      <c r="HZ66" s="78"/>
      <c r="IA66" s="78"/>
      <c r="IB66" s="78"/>
      <c r="IC66" s="78"/>
      <c r="ID66" s="78"/>
      <c r="IE66" s="78"/>
      <c r="IF66" s="78"/>
      <c r="IG66" s="78"/>
      <c r="IH66" s="78"/>
      <c r="II66" s="78"/>
      <c r="IJ66" s="78"/>
      <c r="IK66" s="78"/>
      <c r="IL66" s="78"/>
      <c r="IM66" s="78"/>
      <c r="IN66" s="78"/>
      <c r="IO66" s="78"/>
      <c r="IP66" s="78"/>
      <c r="IQ66" s="78"/>
      <c r="IR66" s="78"/>
      <c r="IS66" s="78"/>
      <c r="IT66" s="78"/>
      <c r="IU66" s="78"/>
      <c r="IV66" s="78"/>
      <c r="IW66" s="78"/>
      <c r="IX66" s="78"/>
      <c r="IY66" s="78"/>
      <c r="IZ66" s="78"/>
      <c r="JA66" s="78"/>
      <c r="JB66" s="78"/>
      <c r="JC66" s="78"/>
      <c r="JD66" s="78"/>
      <c r="JE66" s="78"/>
      <c r="JF66" s="78"/>
      <c r="JG66" s="78"/>
      <c r="JH66" s="78"/>
      <c r="JI66" s="78"/>
      <c r="JJ66" s="78"/>
      <c r="JK66" s="78"/>
      <c r="JL66" s="78"/>
      <c r="JM66" s="78"/>
      <c r="JN66" s="78"/>
      <c r="JO66" s="78"/>
      <c r="JP66" s="78"/>
      <c r="JQ66" s="78"/>
      <c r="JR66" s="78"/>
      <c r="JS66" s="78"/>
      <c r="JT66" s="78"/>
      <c r="JU66" s="78"/>
      <c r="JV66" s="78"/>
      <c r="JW66" s="78"/>
      <c r="JX66" s="78"/>
      <c r="JY66" s="78"/>
      <c r="JZ66" s="78"/>
      <c r="KA66" s="78"/>
      <c r="KB66" s="78"/>
      <c r="KC66" s="78"/>
      <c r="KD66" s="78"/>
      <c r="KE66" s="78"/>
      <c r="KF66" s="78"/>
      <c r="KG66" s="78"/>
      <c r="KH66" s="78"/>
      <c r="KI66" s="78"/>
      <c r="KJ66" s="78"/>
      <c r="KK66" s="78"/>
      <c r="KL66" s="78"/>
      <c r="KM66" s="78"/>
      <c r="KN66" s="78"/>
      <c r="KO66" s="78"/>
      <c r="KP66" s="78"/>
      <c r="KQ66" s="78"/>
      <c r="KR66" s="78"/>
      <c r="KS66" s="78"/>
      <c r="KT66" s="78"/>
      <c r="KU66" s="78"/>
      <c r="KV66" s="78"/>
      <c r="KW66" s="78"/>
      <c r="KX66" s="78"/>
      <c r="KY66" s="78"/>
    </row>
    <row r="67" ht="12.75">
      <c r="A67" s="71" t="n">
        <v>65</v>
      </c>
      <c r="B67" s="108" t="n">
        <f>((E67+Q67)*1.3)+((U67+AG67+AO67+AW67)*0.65)+((I67)*2.6)+((Y67+AK67+AS67+BA67)*0.65)+((M67+AC67)*1.3)</f>
        <v>161831.15</v>
      </c>
      <c r="C67" s="77"/>
      <c r="D67" s="108" t="n">
        <f>((G67+S67)*1.3)+((W67+AI67+AQ67+AY67)*0.65)+((K67)*2.6)+((AA67+AM67+AU67+BC67)*0.65)+((O67+AE67)*1.3)</f>
        <v>344811.35</v>
      </c>
      <c r="E67" s="14" t="n">
        <f>'Focused Minority Races'!E67</f>
        <v>15489</v>
      </c>
      <c r="F67" s="75" t="n">
        <f>IF(ISERROR(E67/(E67+G67)),"",(E67/(E67+G67)))</f>
        <v>0.30258453964719</v>
      </c>
      <c r="G67" s="14" t="n">
        <f>'Focused Minority Races'!G67</f>
        <v>35700</v>
      </c>
      <c r="H67" s="75" t="n">
        <f>IF(ISERROR(G67/(E67+G67)),"",(G67/(E67+G67)))</f>
        <v>0.69741546035281</v>
      </c>
      <c r="I67" s="14" t="n">
        <v>11685</v>
      </c>
      <c r="J67" s="75" t="n">
        <f>IF(ISERROR(I67/(I67+K67)),"",(I67/(I67+K67)))</f>
        <v>0.287164237792141</v>
      </c>
      <c r="K67" s="14" t="n">
        <v>29006</v>
      </c>
      <c r="L67" s="75" t="n">
        <f>IF(ISERROR(K67/(I67+K67)),"",(K67/(I67+K67)))</f>
        <v>0.712835762207859</v>
      </c>
      <c r="M67" s="14" t="n">
        <f>'Focused Minority Races'!I67</f>
        <v>14865</v>
      </c>
      <c r="N67" s="75" t="n">
        <f>IF(ISERROR(M67/(M67+O67)),"",(M67/(M67+O67)))</f>
        <v>0.363447432762836</v>
      </c>
      <c r="O67" s="14" t="n">
        <f>'Focused Minority Races'!K67</f>
        <v>26035</v>
      </c>
      <c r="P67" s="75" t="n">
        <f>IF(ISERROR(O67/(M67+O67)),"",(O67/(M67+O67)))</f>
        <v>0.636552567237164</v>
      </c>
      <c r="Q67" s="14" t="n">
        <f>'Focused Minority Races'!M67</f>
        <v>14753</v>
      </c>
      <c r="R67" s="75" t="n">
        <f>IF(ISERROR(Q67/(Q67+S67)),"",(Q67/(Q67+S67)))</f>
        <v>0.289854218240402</v>
      </c>
      <c r="S67" s="14" t="n">
        <f>'Focused Minority Races'!O67</f>
        <v>36145</v>
      </c>
      <c r="T67" s="75" t="n">
        <f>IF(ISERROR(S67/(Q67+S67)),"",(S67/(Q67+S67)))</f>
        <v>0.710145781759598</v>
      </c>
      <c r="U67" s="14" t="n">
        <f>'Focused Minority Races'!Q67</f>
        <v>12358</v>
      </c>
      <c r="V67" s="75" t="n">
        <f>IF(ISERROR(U67/(U67+W67)),"",(U67/(U67+W67)))</f>
        <v>0.329467594444</v>
      </c>
      <c r="W67" s="14" t="n">
        <f>'Focused Minority Races'!S67</f>
        <v>25151</v>
      </c>
      <c r="X67" s="75" t="n">
        <f>IF(ISERROR(W67/(U67+W67)),"",(W67/(U67+W67)))</f>
        <v>0.670532405556</v>
      </c>
      <c r="Y67" s="14" t="n">
        <v>9737</v>
      </c>
      <c r="Z67" s="75" t="n">
        <f>IF(ISERROR(Y67/(Y67+AA67)),"",(Y67/(Y67+AA67)))</f>
        <v>0.374025275611724</v>
      </c>
      <c r="AA67" s="14" t="n">
        <v>16296</v>
      </c>
      <c r="AB67" s="75" t="n">
        <f>IF(ISERROR(AA67/(Y67+AA67)),"",(AA67/(Y67+AA67)))</f>
        <v>0.625974724388276</v>
      </c>
      <c r="AC67" s="14" t="n">
        <v>15922</v>
      </c>
      <c r="AD67" s="75" t="n">
        <f>IF(ISERROR(AC67/(AC67+AE67)),"",(AC67/(AC67+AE67)))</f>
        <v>0.40346653827636</v>
      </c>
      <c r="AE67" s="14" t="n">
        <v>23541</v>
      </c>
      <c r="AF67" s="75" t="n">
        <f>IF(ISERROR(AE67/(AC67+AE67)),"",(AE67/(AC67+AE67)))</f>
        <v>0.59653346172364</v>
      </c>
      <c r="AG67" s="14" t="n">
        <f>'Focused Minority Races'!U67</f>
        <v>12872</v>
      </c>
      <c r="AH67" s="75" t="n">
        <f>IF(ISERROR(AG67/(AG67+AI67)),"",(AG67/(AG67+AI67)))</f>
        <v>0.346729878245879</v>
      </c>
      <c r="AI67" s="14" t="n">
        <f>'Focused Minority Races'!W67</f>
        <v>24252</v>
      </c>
      <c r="AJ67" s="75" t="n">
        <f>IF(ISERROR(AI67/(AG67+AI67)),"",(AI67/(AG67+AI67)))</f>
        <v>0.653270121754121</v>
      </c>
      <c r="AK67" s="14" t="n">
        <v>8058</v>
      </c>
      <c r="AL67" s="75" t="n">
        <f>IF(ISERROR(AK67/(AK67+AM67)),"",(AK67/(AK67+AM67)))</f>
        <v>0.298444444444444</v>
      </c>
      <c r="AM67" s="14" t="n">
        <v>18942</v>
      </c>
      <c r="AN67" s="75" t="n">
        <f>IF(ISERROR(AM67/(AK67+AM67)),"",(AM67/(AK67+AM67)))</f>
        <v>0.701555555555556</v>
      </c>
      <c r="AO67" s="14" t="n">
        <v>10675</v>
      </c>
      <c r="AP67" s="75" t="n">
        <f>IF(ISERROR(AO67/(AO67+AQ67)),"",(AO67/(AO67+AQ67)))</f>
        <v>0.298743458427784</v>
      </c>
      <c r="AQ67" s="14" t="n">
        <v>25058</v>
      </c>
      <c r="AR67" s="75" t="n">
        <f>IF(ISERROR(AQ67/(AO67+AQ67)),"",(AQ67/(AO67+AQ67)))</f>
        <v>0.701256541572216</v>
      </c>
      <c r="AS67" s="14" t="n">
        <v>7201</v>
      </c>
      <c r="AT67" s="75" t="n">
        <f>IF(ISERROR(AS67/(AS67+AU67)),"",(AS67/(AS67+AU67)))</f>
        <v>0.279444293530987</v>
      </c>
      <c r="AU67" s="14" t="n">
        <v>18568</v>
      </c>
      <c r="AV67" s="75" t="n">
        <f>IF(ISERROR(AU67/(AS67+AU67)),"",(AU67/(AS67+AU67)))</f>
        <v>0.720555706469013</v>
      </c>
      <c r="AW67" s="14" t="n">
        <v>12305</v>
      </c>
      <c r="AX67" s="75" t="n">
        <f>IF(ISERROR(AW67/(AW67+AY67)),"",(AW67/(AW67+AY67)))</f>
        <v>0.335423197492163</v>
      </c>
      <c r="AY67" s="14" t="n">
        <v>24380</v>
      </c>
      <c r="AZ67" s="75" t="n">
        <f>IF(ISERROR(AY67/(AW67+AY67)),"",(AY67/(AW67+AY67)))</f>
        <v>0.664576802507837</v>
      </c>
      <c r="BA67" s="14" t="n">
        <f>'Focused Minority Races'!Y67</f>
        <v>6967</v>
      </c>
      <c r="BB67" s="75" t="n">
        <f>IF(ISERROR(BA67/(BA67+BC67)),"",(BA67/(BA67+BC67)))</f>
        <v>0.268653838738287</v>
      </c>
      <c r="BC67" s="14" t="n">
        <f>'Focused Minority Races'!AA67</f>
        <v>18966</v>
      </c>
      <c r="BD67" s="75" t="n">
        <f>IF(ISERROR(BC67/(BA67+BC67)),"",(BC67/(BA67+BC67)))</f>
        <v>0.731346161261713</v>
      </c>
      <c r="BE67" s="78" t="n">
        <v>1499</v>
      </c>
      <c r="BF67" s="78"/>
      <c r="BG67" s="78" t="n">
        <v>1144</v>
      </c>
      <c r="BH67" s="78"/>
      <c r="BI67" s="78" t="n">
        <v>3025</v>
      </c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  <c r="IM67" s="78"/>
      <c r="IN67" s="78"/>
      <c r="IO67" s="78"/>
      <c r="IP67" s="78"/>
      <c r="IQ67" s="78"/>
      <c r="IR67" s="78"/>
      <c r="IS67" s="78"/>
      <c r="IT67" s="78"/>
      <c r="IU67" s="78"/>
      <c r="IV67" s="78"/>
      <c r="IW67" s="78"/>
      <c r="IX67" s="78"/>
      <c r="IY67" s="78"/>
      <c r="IZ67" s="78"/>
      <c r="JA67" s="78"/>
      <c r="JB67" s="78"/>
      <c r="JC67" s="78"/>
      <c r="JD67" s="78"/>
      <c r="JE67" s="78"/>
      <c r="JF67" s="78"/>
      <c r="JG67" s="78"/>
      <c r="JH67" s="78"/>
      <c r="JI67" s="78"/>
      <c r="JJ67" s="78"/>
      <c r="JK67" s="78"/>
      <c r="JL67" s="78"/>
      <c r="JM67" s="78"/>
      <c r="JN67" s="78"/>
      <c r="JO67" s="78"/>
      <c r="JP67" s="78"/>
      <c r="JQ67" s="78"/>
      <c r="JR67" s="78"/>
      <c r="JS67" s="78"/>
      <c r="JT67" s="78"/>
      <c r="JU67" s="78"/>
      <c r="JV67" s="78"/>
      <c r="JW67" s="78"/>
      <c r="JX67" s="78"/>
      <c r="JY67" s="78"/>
      <c r="JZ67" s="78"/>
      <c r="KA67" s="78"/>
      <c r="KB67" s="78"/>
      <c r="KC67" s="78"/>
      <c r="KD67" s="78"/>
      <c r="KE67" s="78"/>
      <c r="KF67" s="78"/>
      <c r="KG67" s="78"/>
      <c r="KH67" s="78"/>
      <c r="KI67" s="78"/>
      <c r="KJ67" s="78"/>
      <c r="KK67" s="78"/>
      <c r="KL67" s="78"/>
      <c r="KM67" s="78"/>
      <c r="KN67" s="78"/>
      <c r="KO67" s="78"/>
      <c r="KP67" s="78"/>
      <c r="KQ67" s="78"/>
      <c r="KR67" s="78"/>
      <c r="KS67" s="78"/>
      <c r="KT67" s="78"/>
      <c r="KU67" s="78"/>
      <c r="KV67" s="78"/>
      <c r="KW67" s="78"/>
      <c r="KX67" s="78"/>
      <c r="KY67" s="78"/>
    </row>
    <row r="68" ht="12.75">
      <c r="A68" s="71" t="n">
        <v>66</v>
      </c>
      <c r="B68" s="108" t="n">
        <f>((E68+Q68)*1.3)+((U68+AG68+AO68+AW68)*0.65)+((I68)*2.6)+((Y68+AK68+AS68+BA68)*0.65)+((M68+AC68)*1.3)</f>
        <v>210980.9</v>
      </c>
      <c r="C68" s="78"/>
      <c r="D68" s="108" t="n">
        <f>((G68+S68)*1.3)+((W68+AI68+AQ68+AY68)*0.65)+((K68)*2.6)+((AA68+AM68+AU68+BC68)*0.65)+((O68+AE68)*1.3)</f>
        <v>212152.85</v>
      </c>
      <c r="E68" s="14" t="n">
        <f>'Focused Minority Races'!E68</f>
        <v>18985</v>
      </c>
      <c r="F68" s="75" t="n">
        <f>IF(ISERROR(E68/(E68+G68)),"",(E68/(E68+G68)))</f>
        <v>0.480134543891151</v>
      </c>
      <c r="G68" s="14" t="n">
        <f>'Focused Minority Races'!G68</f>
        <v>20556</v>
      </c>
      <c r="H68" s="75" t="n">
        <f>IF(ISERROR(G68/(E68+G68)),"",(G68/(E68+G68)))</f>
        <v>0.519865456108849</v>
      </c>
      <c r="I68" s="14" t="n">
        <v>16549</v>
      </c>
      <c r="J68" s="75" t="n">
        <f>IF(ISERROR(I68/(I68+K68)),"",(I68/(I68+K68)))</f>
        <v>0.468253070001698</v>
      </c>
      <c r="K68" s="14" t="n">
        <v>18793</v>
      </c>
      <c r="L68" s="75" t="n">
        <f>IF(ISERROR(K68/(I68+K68)),"",(K68/(I68+K68)))</f>
        <v>0.531746929998302</v>
      </c>
      <c r="M68" s="14" t="n">
        <f>'Focused Minority Races'!I68</f>
        <v>19769</v>
      </c>
      <c r="N68" s="75" t="n">
        <f>IF(ISERROR(M68/(M68+O68)),"",(M68/(M68+O68)))</f>
        <v>0.537654002012565</v>
      </c>
      <c r="O68" s="14" t="n">
        <f>'Focused Minority Races'!K68</f>
        <v>17000</v>
      </c>
      <c r="P68" s="75" t="n">
        <f>IF(ISERROR(O68/(M68+O68)),"",(O68/(M68+O68)))</f>
        <v>0.462345997987435</v>
      </c>
      <c r="Q68" s="14" t="n">
        <f>'Focused Minority Races'!M68</f>
        <v>18311</v>
      </c>
      <c r="R68" s="75" t="n">
        <f>IF(ISERROR(Q68/(Q68+S68)),"",(Q68/(Q68+S68)))</f>
        <v>0.472395645219545</v>
      </c>
      <c r="S68" s="14" t="n">
        <f>'Focused Minority Races'!O68</f>
        <v>20451</v>
      </c>
      <c r="T68" s="75" t="n">
        <f>IF(ISERROR(S68/(Q68+S68)),"",(S68/(Q68+S68)))</f>
        <v>0.527604354780455</v>
      </c>
      <c r="U68" s="14" t="n">
        <f>'Focused Minority Races'!Q68</f>
        <v>15072</v>
      </c>
      <c r="V68" s="75" t="n">
        <f>IF(ISERROR(U68/(U68+W68)),"",(U68/(U68+W68)))</f>
        <v>0.492822810057875</v>
      </c>
      <c r="W68" s="14" t="n">
        <f>'Focused Minority Races'!S68</f>
        <v>15511</v>
      </c>
      <c r="X68" s="75" t="n">
        <f>IF(ISERROR(W68/(U68+W68)),"",(W68/(U68+W68)))</f>
        <v>0.507177189942125</v>
      </c>
      <c r="Y68" s="14" t="n">
        <v>12382</v>
      </c>
      <c r="Z68" s="75" t="n">
        <f>IF(ISERROR(Y68/(Y68+AA68)),"",(Y68/(Y68+AA68)))</f>
        <v>0.559259259259259</v>
      </c>
      <c r="AA68" s="14" t="n">
        <v>9758</v>
      </c>
      <c r="AB68" s="75" t="n">
        <f>IF(ISERROR(AA68/(Y68+AA68)),"",(AA68/(Y68+AA68)))</f>
        <v>0.440740740740741</v>
      </c>
      <c r="AC68" s="14" t="n">
        <v>20613</v>
      </c>
      <c r="AD68" s="75" t="n">
        <f>IF(ISERROR(AC68/(AC68+AE68)),"",(AC68/(AC68+AE68)))</f>
        <v>0.582419755877034</v>
      </c>
      <c r="AE68" s="14" t="n">
        <v>14779</v>
      </c>
      <c r="AF68" s="75" t="n">
        <f>IF(ISERROR(AE68/(AC68+AE68)),"",(AE68/(AC68+AE68)))</f>
        <v>0.417580244122966</v>
      </c>
      <c r="AG68" s="14" t="n">
        <f>'Focused Minority Races'!U68</f>
        <v>15636</v>
      </c>
      <c r="AH68" s="75" t="n">
        <f>IF(ISERROR(AG68/(AG68+AI68)),"",(AG68/(AG68+AI68)))</f>
        <v>0.516738821507651</v>
      </c>
      <c r="AI68" s="14" t="n">
        <f>'Focused Minority Races'!W68</f>
        <v>14623</v>
      </c>
      <c r="AJ68" s="75" t="n">
        <f>IF(ISERROR(AI68/(AG68+AI68)),"",(AI68/(AG68+AI68)))</f>
        <v>0.483261178492349</v>
      </c>
      <c r="AK68" s="14" t="n">
        <v>11031</v>
      </c>
      <c r="AL68" s="75" t="n">
        <f>IF(ISERROR(AK68/(AK68+AM68)),"",(AK68/(AK68+AM68)))</f>
        <v>0.479212824188714</v>
      </c>
      <c r="AM68" s="14" t="n">
        <v>11988</v>
      </c>
      <c r="AN68" s="75" t="n">
        <f>IF(ISERROR(AM68/(AK68+AM68)),"",(AM68/(AK68+AM68)))</f>
        <v>0.520787175811286</v>
      </c>
      <c r="AO68" s="14" t="n">
        <v>13745</v>
      </c>
      <c r="AP68" s="75" t="n">
        <f>IF(ISERROR(AO68/(AO68+AQ68)),"",(AO68/(AO68+AQ68)))</f>
        <v>0.473149741824441</v>
      </c>
      <c r="AQ68" s="14" t="n">
        <v>15305</v>
      </c>
      <c r="AR68" s="75" t="n">
        <f>IF(ISERROR(AQ68/(AO68+AQ68)),"",(AQ68/(AO68+AQ68)))</f>
        <v>0.526850258175559</v>
      </c>
      <c r="AS68" s="14" t="n">
        <v>9887</v>
      </c>
      <c r="AT68" s="75" t="n">
        <f>IF(ISERROR(AS68/(AS68+AU68)),"",(AS68/(AS68+AU68)))</f>
        <v>0.455664116508434</v>
      </c>
      <c r="AU68" s="14" t="n">
        <v>11811</v>
      </c>
      <c r="AV68" s="75" t="n">
        <f>IF(ISERROR(AU68/(AS68+AU68)),"",(AU68/(AS68+AU68)))</f>
        <v>0.544335883491566</v>
      </c>
      <c r="AW68" s="14" t="n">
        <v>15476</v>
      </c>
      <c r="AX68" s="75" t="n">
        <f>IF(ISERROR(AW68/(AW68+AY68)),"",(AW68/(AW68+AY68)))</f>
        <v>0.517540046149216</v>
      </c>
      <c r="AY68" s="14" t="n">
        <v>14427</v>
      </c>
      <c r="AZ68" s="75" t="n">
        <f>IF(ISERROR(AY68/(AW68+AY68)),"",(AY68/(AW68+AY68)))</f>
        <v>0.482459953850784</v>
      </c>
      <c r="BA68" s="14" t="n">
        <f>'Focused Minority Races'!Y68</f>
        <v>9805</v>
      </c>
      <c r="BB68" s="75" t="n">
        <f>IF(ISERROR(BA68/(BA68+BC68)),"",(BA68/(BA68+BC68)))</f>
        <v>0.4451355155037</v>
      </c>
      <c r="BC68" s="14" t="n">
        <f>'Focused Minority Races'!AA68</f>
        <v>12222</v>
      </c>
      <c r="BD68" s="75" t="n">
        <f>IF(ISERROR(BC68/(BA68+BC68)),"",(BC68/(BA68+BC68)))</f>
        <v>0.5548644844963</v>
      </c>
      <c r="BE68" s="78" t="n">
        <v>1745</v>
      </c>
      <c r="BF68" s="78"/>
      <c r="BG68" s="78" t="n">
        <v>1470</v>
      </c>
      <c r="BH68" s="78"/>
      <c r="BI68" s="78" t="n">
        <v>3272</v>
      </c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8"/>
      <c r="EY68" s="78"/>
      <c r="EZ68" s="78"/>
      <c r="FA68" s="78"/>
      <c r="FB68" s="78"/>
      <c r="FC68" s="78"/>
      <c r="FD68" s="78"/>
      <c r="FE68" s="78"/>
      <c r="FF68" s="78"/>
      <c r="FG68" s="78"/>
      <c r="FH68" s="78"/>
      <c r="FI68" s="78"/>
      <c r="FJ68" s="78"/>
      <c r="FK68" s="78"/>
      <c r="FL68" s="78"/>
      <c r="FM68" s="78"/>
      <c r="FN68" s="78"/>
      <c r="FO68" s="78"/>
      <c r="FP68" s="78"/>
      <c r="FQ68" s="78"/>
      <c r="FR68" s="78"/>
      <c r="FS68" s="78"/>
      <c r="FT68" s="78"/>
      <c r="FU68" s="78"/>
      <c r="FV68" s="78"/>
      <c r="FW68" s="78"/>
      <c r="FX68" s="78"/>
      <c r="FY68" s="78"/>
      <c r="FZ68" s="78"/>
      <c r="GA68" s="78"/>
      <c r="GB68" s="78"/>
      <c r="GC68" s="78"/>
      <c r="GD68" s="78"/>
      <c r="GE68" s="78"/>
      <c r="GF68" s="78"/>
      <c r="GG68" s="78"/>
      <c r="GH68" s="78"/>
      <c r="GI68" s="78"/>
      <c r="GJ68" s="78"/>
      <c r="GK68" s="78"/>
      <c r="GL68" s="78"/>
      <c r="GM68" s="78"/>
      <c r="GN68" s="78"/>
      <c r="GO68" s="78"/>
      <c r="GP68" s="78"/>
      <c r="GQ68" s="78"/>
      <c r="GR68" s="78"/>
      <c r="GS68" s="78"/>
      <c r="GT68" s="78"/>
      <c r="GU68" s="78"/>
      <c r="GV68" s="78"/>
      <c r="GW68" s="78"/>
      <c r="GX68" s="78"/>
      <c r="GY68" s="78"/>
      <c r="GZ68" s="78"/>
      <c r="HA68" s="78"/>
      <c r="HB68" s="78"/>
      <c r="HC68" s="78"/>
      <c r="HD68" s="78"/>
      <c r="HE68" s="78"/>
      <c r="HF68" s="78"/>
      <c r="HG68" s="78"/>
      <c r="HH68" s="78"/>
      <c r="HI68" s="78"/>
      <c r="HJ68" s="78"/>
      <c r="HK68" s="78"/>
      <c r="HL68" s="78"/>
      <c r="HM68" s="78"/>
      <c r="HN68" s="78"/>
      <c r="HO68" s="78"/>
      <c r="HP68" s="78"/>
      <c r="HQ68" s="78"/>
      <c r="HR68" s="78"/>
      <c r="HS68" s="78"/>
      <c r="HT68" s="78"/>
      <c r="HU68" s="78"/>
      <c r="HV68" s="78"/>
      <c r="HW68" s="78"/>
      <c r="HX68" s="78"/>
      <c r="HY68" s="78"/>
      <c r="HZ68" s="78"/>
      <c r="IA68" s="78"/>
      <c r="IB68" s="78"/>
      <c r="IC68" s="78"/>
      <c r="ID68" s="78"/>
      <c r="IE68" s="78"/>
      <c r="IF68" s="78"/>
      <c r="IG68" s="78"/>
      <c r="IH68" s="78"/>
      <c r="II68" s="78"/>
      <c r="IJ68" s="78"/>
      <c r="IK68" s="78"/>
      <c r="IL68" s="78"/>
      <c r="IM68" s="78"/>
      <c r="IN68" s="78"/>
      <c r="IO68" s="78"/>
      <c r="IP68" s="78"/>
      <c r="IQ68" s="78"/>
      <c r="IR68" s="78"/>
      <c r="IS68" s="78"/>
      <c r="IT68" s="78"/>
      <c r="IU68" s="78"/>
      <c r="IV68" s="78"/>
      <c r="IW68" s="78"/>
      <c r="IX68" s="78"/>
      <c r="IY68" s="78"/>
      <c r="IZ68" s="78"/>
      <c r="JA68" s="78"/>
      <c r="JB68" s="78"/>
      <c r="JC68" s="78"/>
      <c r="JD68" s="78"/>
      <c r="JE68" s="78"/>
      <c r="JF68" s="78"/>
      <c r="JG68" s="78"/>
      <c r="JH68" s="78"/>
      <c r="JI68" s="78"/>
      <c r="JJ68" s="78"/>
      <c r="JK68" s="78"/>
      <c r="JL68" s="78"/>
      <c r="JM68" s="78"/>
      <c r="JN68" s="78"/>
      <c r="JO68" s="78"/>
      <c r="JP68" s="78"/>
      <c r="JQ68" s="78"/>
      <c r="JR68" s="78"/>
      <c r="JS68" s="78"/>
      <c r="JT68" s="78"/>
      <c r="JU68" s="78"/>
      <c r="JV68" s="78"/>
      <c r="JW68" s="78"/>
      <c r="JX68" s="78"/>
      <c r="JY68" s="78"/>
      <c r="JZ68" s="78"/>
      <c r="KA68" s="78"/>
      <c r="KB68" s="78"/>
      <c r="KC68" s="78"/>
      <c r="KD68" s="78"/>
      <c r="KE68" s="78"/>
      <c r="KF68" s="78"/>
      <c r="KG68" s="78"/>
      <c r="KH68" s="78"/>
      <c r="KI68" s="78"/>
      <c r="KJ68" s="78"/>
      <c r="KK68" s="78"/>
      <c r="KL68" s="78"/>
      <c r="KM68" s="78"/>
      <c r="KN68" s="78"/>
      <c r="KO68" s="78"/>
      <c r="KP68" s="78"/>
      <c r="KQ68" s="78"/>
      <c r="KR68" s="78"/>
      <c r="KS68" s="78"/>
      <c r="KT68" s="78"/>
      <c r="KU68" s="78"/>
      <c r="KV68" s="78"/>
      <c r="KW68" s="78"/>
      <c r="KX68" s="78"/>
      <c r="KY68" s="78"/>
    </row>
    <row r="69" ht="12.75">
      <c r="A69" s="71" t="n">
        <v>67</v>
      </c>
      <c r="B69" s="108" t="n">
        <f>((E69+Q69)*1.3)+((U69+AG69+AO69+AW69)*0.65)+((I69)*2.6)+((Y69+AK69+AS69+BA69)*0.65)+((M69+AC69)*1.3)</f>
        <v>292290.05</v>
      </c>
      <c r="C69" s="77"/>
      <c r="D69" s="108" t="n">
        <f>((G69+S69)*1.3)+((W69+AI69+AQ69+AY69)*0.65)+((K69)*2.6)+((AA69+AM69+AU69+BC69)*0.65)+((O69+AE69)*1.3)</f>
        <v>273022.1</v>
      </c>
      <c r="E69" s="14" t="n">
        <f>'Focused Minority Races'!E69</f>
        <v>27360</v>
      </c>
      <c r="F69" s="75" t="n">
        <f>IF(ISERROR(E69/(E69+G69)),"",(E69/(E69+G69)))</f>
        <v>0.512081453892081</v>
      </c>
      <c r="G69" s="14" t="n">
        <f>'Focused Minority Races'!G69</f>
        <v>26069</v>
      </c>
      <c r="H69" s="75" t="n">
        <f>IF(ISERROR(G69/(E69+G69)),"",(G69/(E69+G69)))</f>
        <v>0.487918546107919</v>
      </c>
      <c r="I69" s="14" t="n">
        <v>21786</v>
      </c>
      <c r="J69" s="75" t="n">
        <f>IF(ISERROR(I69/(I69+K69)),"",(I69/(I69+K69)))</f>
        <v>0.488081369298324</v>
      </c>
      <c r="K69" s="14" t="n">
        <v>22850</v>
      </c>
      <c r="L69" s="75" t="n">
        <f>IF(ISERROR(K69/(I69+K69)),"",(K69/(I69+K69)))</f>
        <v>0.511918630701676</v>
      </c>
      <c r="M69" s="14" t="n">
        <f>'Focused Minority Races'!I69</f>
        <v>24025</v>
      </c>
      <c r="N69" s="75" t="n">
        <f>IF(ISERROR(M69/(M69+O69)),"",(M69/(M69+O69)))</f>
        <v>0.523352067267895</v>
      </c>
      <c r="O69" s="14" t="n">
        <f>'Focused Minority Races'!K69</f>
        <v>21881</v>
      </c>
      <c r="P69" s="75" t="n">
        <f>IF(ISERROR(O69/(M69+O69)),"",(O69/(M69+O69)))</f>
        <v>0.476647932732105</v>
      </c>
      <c r="Q69" s="14" t="n">
        <f>'Focused Minority Races'!M69</f>
        <v>27429</v>
      </c>
      <c r="R69" s="75" t="n">
        <f>IF(ISERROR(Q69/(Q69+S69)),"",(Q69/(Q69+S69)))</f>
        <v>0.519527994545041</v>
      </c>
      <c r="S69" s="14" t="n">
        <f>'Focused Minority Races'!O69</f>
        <v>25367</v>
      </c>
      <c r="T69" s="75" t="n">
        <f>IF(ISERROR(S69/(Q69+S69)),"",(S69/(Q69+S69)))</f>
        <v>0.480472005454959</v>
      </c>
      <c r="U69" s="14" t="n">
        <f>'Focused Minority Races'!Q69</f>
        <v>22661</v>
      </c>
      <c r="V69" s="75" t="n">
        <f>IF(ISERROR(U69/(U69+W69)),"",(U69/(U69+W69)))</f>
        <v>0.534671920345422</v>
      </c>
      <c r="W69" s="14" t="n">
        <f>'Focused Minority Races'!S69</f>
        <v>19722</v>
      </c>
      <c r="X69" s="75" t="n">
        <f>IF(ISERROR(W69/(U69+W69)),"",(W69/(U69+W69)))</f>
        <v>0.465328079654579</v>
      </c>
      <c r="Y69" s="14" t="n">
        <v>18931</v>
      </c>
      <c r="Z69" s="75" t="n">
        <f>IF(ISERROR(Y69/(Y69+AA69)),"",(Y69/(Y69+AA69)))</f>
        <v>0.569696057779115</v>
      </c>
      <c r="AA69" s="14" t="n">
        <v>14299</v>
      </c>
      <c r="AB69" s="75" t="n">
        <f>IF(ISERROR(AA69/(Y69+AA69)),"",(AA69/(Y69+AA69)))</f>
        <v>0.430303942220885</v>
      </c>
      <c r="AC69" s="14" t="n">
        <v>26121</v>
      </c>
      <c r="AD69" s="75" t="n">
        <f>IF(ISERROR(AC69/(AC69+AE69)),"",(AC69/(AC69+AE69)))</f>
        <v>0.590065058281377</v>
      </c>
      <c r="AE69" s="14" t="n">
        <v>18147</v>
      </c>
      <c r="AF69" s="75" t="n">
        <f>IF(ISERROR(AE69/(AC69+AE69)),"",(AE69/(AC69+AE69)))</f>
        <v>0.409934941718623</v>
      </c>
      <c r="AG69" s="14" t="n">
        <f>'Focused Minority Races'!U69</f>
        <v>23395</v>
      </c>
      <c r="AH69" s="75" t="n">
        <f>IF(ISERROR(AG69/(AG69+AI69)),"",(AG69/(AG69+AI69)))</f>
        <v>0.557156465825197</v>
      </c>
      <c r="AI69" s="14" t="n">
        <f>'Focused Minority Races'!W69</f>
        <v>18595</v>
      </c>
      <c r="AJ69" s="75" t="n">
        <f>IF(ISERROR(AI69/(AG69+AI69)),"",(AI69/(AG69+AI69)))</f>
        <v>0.442843534174804</v>
      </c>
      <c r="AK69" s="14" t="n">
        <v>17334</v>
      </c>
      <c r="AL69" s="75" t="n">
        <f>IF(ISERROR(AK69/(AK69+AM69)),"",(AK69/(AK69+AM69)))</f>
        <v>0.507168353911873</v>
      </c>
      <c r="AM69" s="14" t="n">
        <v>16844</v>
      </c>
      <c r="AN69" s="75" t="n">
        <f>IF(ISERROR(AM69/(AK69+AM69)),"",(AM69/(AK69+AM69)))</f>
        <v>0.492831646088127</v>
      </c>
      <c r="AO69" s="14" t="n">
        <v>20213</v>
      </c>
      <c r="AP69" s="75" t="n">
        <f>IF(ISERROR(AO69/(AO69+AQ69)),"",(AO69/(AO69+AQ69)))</f>
        <v>0.507278020378457</v>
      </c>
      <c r="AQ69" s="14" t="n">
        <v>19633</v>
      </c>
      <c r="AR69" s="75" t="n">
        <f>IF(ISERROR(AQ69/(AO69+AQ69)),"",(AQ69/(AO69+AQ69)))</f>
        <v>0.492721979621543</v>
      </c>
      <c r="AS69" s="14" t="n">
        <v>14177</v>
      </c>
      <c r="AT69" s="75" t="n">
        <f>IF(ISERROR(AS69/(AS69+AU69)),"",(AS69/(AS69+AU69)))</f>
        <v>0.429749310376186</v>
      </c>
      <c r="AU69" s="14" t="n">
        <v>18812</v>
      </c>
      <c r="AV69" s="75" t="n">
        <f>IF(ISERROR(AU69/(AS69+AU69)),"",(AU69/(AS69+AU69)))</f>
        <v>0.570250689623814</v>
      </c>
      <c r="AW69" s="14" t="n">
        <v>21780</v>
      </c>
      <c r="AX69" s="75" t="n">
        <f>IF(ISERROR(AW69/(AW69+AY69)),"",(AW69/(AW69+AY69)))</f>
        <v>0.531569570204769</v>
      </c>
      <c r="AY69" s="14" t="n">
        <v>19193</v>
      </c>
      <c r="AZ69" s="75" t="n">
        <f>IF(ISERROR(AY69/(AW69+AY69)),"",(AY69/(AW69+AY69)))</f>
        <v>0.468430429795231</v>
      </c>
      <c r="BA69" s="14" t="n">
        <f>'Focused Minority Races'!Y69</f>
        <v>14172</v>
      </c>
      <c r="BB69" s="75" t="n">
        <f>IF(ISERROR(BA69/(BA69+BC69)),"",(BA69/(BA69+BC69)))</f>
        <v>0.432336790726052</v>
      </c>
      <c r="BC69" s="14" t="n">
        <f>'Focused Minority Races'!AA69</f>
        <v>18608</v>
      </c>
      <c r="BD69" s="75" t="n">
        <f>IF(ISERROR(BC69/(BA69+BC69)),"",(BC69/(BA69+BC69)))</f>
        <v>0.567663209273948</v>
      </c>
      <c r="BE69" s="78" t="n">
        <v>1732</v>
      </c>
      <c r="BF69" s="78"/>
      <c r="BG69" s="78" t="n">
        <v>2150</v>
      </c>
      <c r="BH69" s="78"/>
      <c r="BI69" s="78" t="n">
        <v>7199</v>
      </c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8"/>
      <c r="EN69" s="78"/>
      <c r="EO69" s="78"/>
      <c r="EP69" s="78"/>
      <c r="EQ69" s="78"/>
      <c r="ER69" s="78"/>
      <c r="ES69" s="78"/>
      <c r="ET69" s="78"/>
      <c r="EU69" s="78"/>
      <c r="EV69" s="78"/>
      <c r="EW69" s="78"/>
      <c r="EX69" s="78"/>
      <c r="EY69" s="78"/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8"/>
      <c r="FL69" s="78"/>
      <c r="FM69" s="78"/>
      <c r="FN69" s="78"/>
      <c r="FO69" s="78"/>
      <c r="FP69" s="78"/>
      <c r="FQ69" s="78"/>
      <c r="FR69" s="78"/>
      <c r="FS69" s="78"/>
      <c r="FT69" s="78"/>
      <c r="FU69" s="78"/>
      <c r="FV69" s="78"/>
      <c r="FW69" s="78"/>
      <c r="FX69" s="78"/>
      <c r="FY69" s="78"/>
      <c r="FZ69" s="78"/>
      <c r="GA69" s="78"/>
      <c r="GB69" s="78"/>
      <c r="GC69" s="78"/>
      <c r="GD69" s="78"/>
      <c r="GE69" s="78"/>
      <c r="GF69" s="78"/>
      <c r="GG69" s="78"/>
      <c r="GH69" s="78"/>
      <c r="GI69" s="78"/>
      <c r="GJ69" s="78"/>
      <c r="GK69" s="78"/>
      <c r="GL69" s="78"/>
      <c r="GM69" s="78"/>
      <c r="GN69" s="78"/>
      <c r="GO69" s="78"/>
      <c r="GP69" s="78"/>
      <c r="GQ69" s="78"/>
      <c r="GR69" s="78"/>
      <c r="GS69" s="78"/>
      <c r="GT69" s="78"/>
      <c r="GU69" s="78"/>
      <c r="GV69" s="78"/>
      <c r="GW69" s="78"/>
      <c r="GX69" s="78"/>
      <c r="GY69" s="78"/>
      <c r="GZ69" s="78"/>
      <c r="HA69" s="78"/>
      <c r="HB69" s="78"/>
      <c r="HC69" s="78"/>
      <c r="HD69" s="78"/>
      <c r="HE69" s="78"/>
      <c r="HF69" s="78"/>
      <c r="HG69" s="78"/>
      <c r="HH69" s="78"/>
      <c r="HI69" s="78"/>
      <c r="HJ69" s="78"/>
      <c r="HK69" s="78"/>
      <c r="HL69" s="78"/>
      <c r="HM69" s="78"/>
      <c r="HN69" s="78"/>
      <c r="HO69" s="78"/>
      <c r="HP69" s="78"/>
      <c r="HQ69" s="78"/>
      <c r="HR69" s="78"/>
      <c r="HS69" s="78"/>
      <c r="HT69" s="78"/>
      <c r="HU69" s="78"/>
      <c r="HV69" s="78"/>
      <c r="HW69" s="78"/>
      <c r="HX69" s="78"/>
      <c r="HY69" s="78"/>
      <c r="HZ69" s="78"/>
      <c r="IA69" s="78"/>
      <c r="IB69" s="78"/>
      <c r="IC69" s="78"/>
      <c r="ID69" s="78"/>
      <c r="IE69" s="78"/>
      <c r="IF69" s="78"/>
      <c r="IG69" s="78"/>
      <c r="IH69" s="78"/>
      <c r="II69" s="78"/>
      <c r="IJ69" s="78"/>
      <c r="IK69" s="78"/>
      <c r="IL69" s="78"/>
      <c r="IM69" s="78"/>
      <c r="IN69" s="78"/>
      <c r="IO69" s="78"/>
      <c r="IP69" s="78"/>
      <c r="IQ69" s="78"/>
      <c r="IR69" s="78"/>
      <c r="IS69" s="78"/>
      <c r="IT69" s="78"/>
      <c r="IU69" s="78"/>
      <c r="IV69" s="78"/>
      <c r="IW69" s="78"/>
      <c r="IX69" s="78"/>
      <c r="IY69" s="78"/>
      <c r="IZ69" s="78"/>
      <c r="JA69" s="78"/>
      <c r="JB69" s="78"/>
      <c r="JC69" s="78"/>
      <c r="JD69" s="78"/>
      <c r="JE69" s="78"/>
      <c r="JF69" s="78"/>
      <c r="JG69" s="78"/>
      <c r="JH69" s="78"/>
      <c r="JI69" s="78"/>
      <c r="JJ69" s="78"/>
      <c r="JK69" s="78"/>
      <c r="JL69" s="78"/>
      <c r="JM69" s="78"/>
      <c r="JN69" s="78"/>
      <c r="JO69" s="78"/>
      <c r="JP69" s="78"/>
      <c r="JQ69" s="78"/>
      <c r="JR69" s="78"/>
      <c r="JS69" s="78"/>
      <c r="JT69" s="78"/>
      <c r="JU69" s="78"/>
      <c r="JV69" s="78"/>
      <c r="JW69" s="78"/>
      <c r="JX69" s="78"/>
      <c r="JY69" s="78"/>
      <c r="JZ69" s="78"/>
      <c r="KA69" s="78"/>
      <c r="KB69" s="78"/>
      <c r="KC69" s="78"/>
      <c r="KD69" s="78"/>
      <c r="KE69" s="78"/>
      <c r="KF69" s="78"/>
      <c r="KG69" s="78"/>
      <c r="KH69" s="78"/>
      <c r="KI69" s="78"/>
      <c r="KJ69" s="78"/>
      <c r="KK69" s="78"/>
      <c r="KL69" s="78"/>
      <c r="KM69" s="78"/>
      <c r="KN69" s="78"/>
      <c r="KO69" s="78"/>
      <c r="KP69" s="78"/>
      <c r="KQ69" s="78"/>
      <c r="KR69" s="78"/>
      <c r="KS69" s="78"/>
      <c r="KT69" s="78"/>
      <c r="KU69" s="78"/>
      <c r="KV69" s="78"/>
      <c r="KW69" s="78"/>
      <c r="KX69" s="78"/>
      <c r="KY69" s="78"/>
    </row>
    <row r="70" ht="12.75">
      <c r="A70" s="71" t="n">
        <v>68</v>
      </c>
      <c r="B70" s="108" t="n">
        <f>((E70+Q70)*1.3)+((U70+AG70+AO70+AW70)*0.65)+((I70)*2.6)+((Y70+AK70+AS70+BA70)*0.65)+((M70+AC70)*1.3)</f>
        <v>262679.95</v>
      </c>
      <c r="C70" s="78"/>
      <c r="D70" s="108" t="n">
        <f>((G70+S70)*1.3)+((W70+AI70+AQ70+AY70)*0.65)+((K70)*2.6)+((AA70+AM70+AU70+BC70)*0.65)+((O70+AE70)*1.3)</f>
        <v>214960.2</v>
      </c>
      <c r="E70" s="14" t="n">
        <f>'Focused Minority Races'!E70</f>
        <v>23375</v>
      </c>
      <c r="F70" s="75" t="n">
        <f>IF(ISERROR(E70/(E70+G70)),"",(E70/(E70+G70)))</f>
        <v>0.548245614035088</v>
      </c>
      <c r="G70" s="14" t="n">
        <f>'Focused Minority Races'!G70</f>
        <v>19261</v>
      </c>
      <c r="H70" s="75" t="n">
        <f>IF(ISERROR(G70/(E70+G70)),"",(G70/(E70+G70)))</f>
        <v>0.451754385964912</v>
      </c>
      <c r="I70" s="14" t="n">
        <v>21527</v>
      </c>
      <c r="J70" s="75" t="n">
        <f>IF(ISERROR(I70/(I70+K70)),"",(I70/(I70+K70)))</f>
        <v>0.541219358893777</v>
      </c>
      <c r="K70" s="14" t="n">
        <v>18248</v>
      </c>
      <c r="L70" s="75" t="n">
        <f>IF(ISERROR(K70/(I70+K70)),"",(K70/(I70+K70)))</f>
        <v>0.458780641106223</v>
      </c>
      <c r="M70" s="14" t="n">
        <f>'Focused Minority Races'!I70</f>
        <v>21890</v>
      </c>
      <c r="N70" s="75" t="n">
        <f>IF(ISERROR(M70/(M70+O70)),"",(M70/(M70+O70)))</f>
        <v>0.548346693386774</v>
      </c>
      <c r="O70" s="14" t="n">
        <f>'Focused Minority Races'!K70</f>
        <v>18030</v>
      </c>
      <c r="P70" s="75" t="n">
        <f>IF(ISERROR(O70/(M70+O70)),"",(O70/(M70+O70)))</f>
        <v>0.451653306613226</v>
      </c>
      <c r="Q70" s="14" t="n">
        <f>'Focused Minority Races'!M70</f>
        <v>23082</v>
      </c>
      <c r="R70" s="75" t="n">
        <f>IF(ISERROR(Q70/(Q70+S70)),"",(Q70/(Q70+S70)))</f>
        <v>0.544553754688938</v>
      </c>
      <c r="S70" s="14" t="n">
        <f>'Focused Minority Races'!O70</f>
        <v>19305</v>
      </c>
      <c r="T70" s="75" t="n">
        <f>IF(ISERROR(S70/(Q70+S70)),"",(S70/(Q70+S70)))</f>
        <v>0.455446245311062</v>
      </c>
      <c r="U70" s="14" t="n">
        <f>'Focused Minority Races'!Q70</f>
        <v>21276</v>
      </c>
      <c r="V70" s="75" t="n">
        <f>IF(ISERROR(U70/(U70+W70)),"",(U70/(U70+W70)))</f>
        <v>0.575104743884309</v>
      </c>
      <c r="W70" s="14" t="n">
        <f>'Focused Minority Races'!S70</f>
        <v>15719</v>
      </c>
      <c r="X70" s="75" t="n">
        <f>IF(ISERROR(W70/(U70+W70)),"",(W70/(U70+W70)))</f>
        <v>0.424895256115691</v>
      </c>
      <c r="Y70" s="14" t="n">
        <v>15058</v>
      </c>
      <c r="Z70" s="75" t="n">
        <f>IF(ISERROR(Y70/(Y70+AA70)),"",(Y70/(Y70+AA70)))</f>
        <v>0.581816776786059</v>
      </c>
      <c r="AA70" s="14" t="n">
        <v>10823</v>
      </c>
      <c r="AB70" s="75" t="n">
        <f>IF(ISERROR(AA70/(Y70+AA70)),"",(AA70/(Y70+AA70)))</f>
        <v>0.418183223213941</v>
      </c>
      <c r="AC70" s="14" t="n">
        <v>23568</v>
      </c>
      <c r="AD70" s="75" t="n">
        <f>IF(ISERROR(AC70/(AC70+AE70)),"",(AC70/(AC70+AE70)))</f>
        <v>0.61223535524094</v>
      </c>
      <c r="AE70" s="14" t="n">
        <v>14927</v>
      </c>
      <c r="AF70" s="75" t="n">
        <f>IF(ISERROR(AE70/(AC70+AE70)),"",(AE70/(AC70+AE70)))</f>
        <v>0.38776464475906</v>
      </c>
      <c r="AG70" s="14" t="n">
        <f>'Focused Minority Races'!U70</f>
        <v>22005</v>
      </c>
      <c r="AH70" s="75" t="n">
        <f>IF(ISERROR(AG70/(AG70+AI70)),"",(AG70/(AG70+AI70)))</f>
        <v>0.600687904348538</v>
      </c>
      <c r="AI70" s="14" t="n">
        <f>'Focused Minority Races'!W70</f>
        <v>14628</v>
      </c>
      <c r="AJ70" s="75" t="n">
        <f>IF(ISERROR(AI70/(AG70+AI70)),"",(AI70/(AG70+AI70)))</f>
        <v>0.399312095651462</v>
      </c>
      <c r="AK70" s="14" t="n">
        <v>12930</v>
      </c>
      <c r="AL70" s="75" t="n">
        <f>IF(ISERROR(AK70/(AK70+AM70)),"",(AK70/(AK70+AM70)))</f>
        <v>0.484814398200225</v>
      </c>
      <c r="AM70" s="14" t="n">
        <v>13740</v>
      </c>
      <c r="AN70" s="75" t="n">
        <f>IF(ISERROR(AM70/(AK70+AM70)),"",(AM70/(AK70+AM70)))</f>
        <v>0.515185601799775</v>
      </c>
      <c r="AO70" s="14" t="n">
        <v>19600</v>
      </c>
      <c r="AP70" s="75" t="n">
        <f>IF(ISERROR(AO70/(AO70+AQ70)),"",(AO70/(AO70+AQ70)))</f>
        <v>0.554659422135439</v>
      </c>
      <c r="AQ70" s="14" t="n">
        <v>15737</v>
      </c>
      <c r="AR70" s="75" t="n">
        <f>IF(ISERROR(AQ70/(AO70+AQ70)),"",(AQ70/(AO70+AQ70)))</f>
        <v>0.445340577864561</v>
      </c>
      <c r="AS70" s="14" t="n">
        <v>11534</v>
      </c>
      <c r="AT70" s="75" t="n">
        <f>IF(ISERROR(AS70/(AS70+AU70)),"",(AS70/(AS70+AU70)))</f>
        <v>0.448427355079507</v>
      </c>
      <c r="AU70" s="14" t="n">
        <v>14187</v>
      </c>
      <c r="AV70" s="75" t="n">
        <f>IF(ISERROR(AU70/(AS70+AU70)),"",(AU70/(AS70+AU70)))</f>
        <v>0.551572644920493</v>
      </c>
      <c r="AW70" s="14" t="n">
        <v>20739</v>
      </c>
      <c r="AX70" s="75" t="n">
        <f>IF(ISERROR(AW70/(AW70+AY70)),"",(AW70/(AW70+AY70)))</f>
        <v>0.57669206384517</v>
      </c>
      <c r="AY70" s="14" t="n">
        <v>15223</v>
      </c>
      <c r="AZ70" s="75" t="n">
        <f>IF(ISERROR(AY70/(AW70+AY70)),"",(AY70/(AW70+AY70)))</f>
        <v>0.42330793615483</v>
      </c>
      <c r="BA70" s="14" t="n">
        <f>'Focused Minority Races'!Y70</f>
        <v>11043</v>
      </c>
      <c r="BB70" s="75" t="n">
        <f>IF(ISERROR(BA70/(BA70+BC70)),"",(BA70/(BA70+BC70)))</f>
        <v>0.430425631431244</v>
      </c>
      <c r="BC70" s="14" t="n">
        <f>'Focused Minority Races'!AA70</f>
        <v>14613</v>
      </c>
      <c r="BD70" s="75" t="n">
        <f>IF(ISERROR(BC70/(BA70+BC70)),"",(BC70/(BA70+BC70)))</f>
        <v>0.569574368568756</v>
      </c>
      <c r="BE70" s="78" t="n">
        <v>2276</v>
      </c>
      <c r="BF70" s="78"/>
      <c r="BG70" s="78" t="n">
        <v>1317</v>
      </c>
      <c r="BH70" s="78"/>
      <c r="BI70" s="78" t="n">
        <v>7254</v>
      </c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  <c r="JI70" s="78"/>
      <c r="JJ70" s="78"/>
      <c r="JK70" s="78"/>
      <c r="JL70" s="78"/>
      <c r="JM70" s="78"/>
      <c r="JN70" s="78"/>
      <c r="JO70" s="78"/>
      <c r="JP70" s="78"/>
      <c r="JQ70" s="78"/>
      <c r="JR70" s="78"/>
      <c r="JS70" s="78"/>
      <c r="JT70" s="78"/>
      <c r="JU70" s="78"/>
      <c r="JV70" s="78"/>
      <c r="JW70" s="78"/>
      <c r="JX70" s="78"/>
      <c r="JY70" s="78"/>
      <c r="JZ70" s="78"/>
      <c r="KA70" s="78"/>
      <c r="KB70" s="78"/>
      <c r="KC70" s="78"/>
      <c r="KD70" s="78"/>
      <c r="KE70" s="78"/>
      <c r="KF70" s="78"/>
      <c r="KG70" s="78"/>
      <c r="KH70" s="78"/>
      <c r="KI70" s="78"/>
      <c r="KJ70" s="78"/>
      <c r="KK70" s="78"/>
      <c r="KL70" s="78"/>
      <c r="KM70" s="78"/>
      <c r="KN70" s="78"/>
      <c r="KO70" s="78"/>
      <c r="KP70" s="78"/>
      <c r="KQ70" s="78"/>
      <c r="KR70" s="78"/>
      <c r="KS70" s="78"/>
      <c r="KT70" s="78"/>
      <c r="KU70" s="78"/>
      <c r="KV70" s="78"/>
      <c r="KW70" s="78"/>
      <c r="KX70" s="78"/>
      <c r="KY70" s="78"/>
    </row>
    <row r="71" ht="12.75">
      <c r="A71" s="71" t="n">
        <v>69</v>
      </c>
      <c r="B71" s="108" t="n">
        <f>((E71+Q71)*1.3)+((U71+AG71+AO71+AW71)*0.65)+((I71)*2.6)+((Y71+AK71+AS71+BA71)*0.65)+((M71+AC71)*1.3)</f>
        <v>326911</v>
      </c>
      <c r="C71" s="77"/>
      <c r="D71" s="108" t="n">
        <f>((G71+S71)*1.3)+((W71+AI71+AQ71+AY71)*0.65)+((K71)*2.6)+((AA71+AM71+AU71+BC71)*0.65)+((O71+AE71)*1.3)</f>
        <v>154066.25</v>
      </c>
      <c r="E71" s="14" t="n">
        <f>'Focused Minority Races'!E71</f>
        <v>31641</v>
      </c>
      <c r="F71" s="75" t="n">
        <f>IF(ISERROR(E71/(E71+G71)),"",(E71/(E71+G71)))</f>
        <v>0.687907644142969</v>
      </c>
      <c r="G71" s="14" t="n">
        <f>'Focused Minority Races'!G71</f>
        <v>14355</v>
      </c>
      <c r="H71" s="75" t="n">
        <f>IF(ISERROR(G71/(E71+G71)),"",(G71/(E71+G71)))</f>
        <v>0.312092355857031</v>
      </c>
      <c r="I71" s="14" t="n">
        <v>25436</v>
      </c>
      <c r="J71" s="75" t="n">
        <f>IF(ISERROR(I71/(I71+K71)),"",(I71/(I71+K71)))</f>
        <v>0.668734882742665</v>
      </c>
      <c r="K71" s="14" t="n">
        <v>12600</v>
      </c>
      <c r="L71" s="75" t="n">
        <f>IF(ISERROR(K71/(I71+K71)),"",(K71/(I71+K71)))</f>
        <v>0.331265117257335</v>
      </c>
      <c r="M71" s="14" t="n">
        <f>'Focused Minority Races'!I71</f>
        <v>26981</v>
      </c>
      <c r="N71" s="75" t="n">
        <f>IF(ISERROR(M71/(M71+O71)),"",(M71/(M71+O71)))</f>
        <v>0.677829418414772</v>
      </c>
      <c r="O71" s="14" t="n">
        <f>'Focused Minority Races'!K71</f>
        <v>12824</v>
      </c>
      <c r="P71" s="75" t="n">
        <f>IF(ISERROR(O71/(M71+O71)),"",(O71/(M71+O71)))</f>
        <v>0.322170581585228</v>
      </c>
      <c r="Q71" s="14" t="n">
        <f>'Focused Minority Races'!M71</f>
        <v>31147</v>
      </c>
      <c r="R71" s="75" t="n">
        <f>IF(ISERROR(Q71/(Q71+S71)),"",(Q71/(Q71+S71)))</f>
        <v>0.684564495922987</v>
      </c>
      <c r="S71" s="14" t="n">
        <f>'Focused Minority Races'!O71</f>
        <v>14352</v>
      </c>
      <c r="T71" s="75" t="n">
        <f>IF(ISERROR(S71/(Q71+S71)),"",(S71/(Q71+S71)))</f>
        <v>0.315435504077013</v>
      </c>
      <c r="U71" s="14" t="n">
        <f>'Focused Minority Races'!Q71</f>
        <v>25316</v>
      </c>
      <c r="V71" s="75" t="n">
        <f>IF(ISERROR(U71/(U71+W71)),"",(U71/(U71+W71)))</f>
        <v>0.693114305270363</v>
      </c>
      <c r="W71" s="14" t="n">
        <f>'Focused Minority Races'!S71</f>
        <v>11209</v>
      </c>
      <c r="X71" s="75" t="n">
        <f>IF(ISERROR(W71/(U71+W71)),"",(W71/(U71+W71)))</f>
        <v>0.306885694729637</v>
      </c>
      <c r="Y71" s="14" t="n">
        <v>18422</v>
      </c>
      <c r="Z71" s="75" t="n">
        <f>IF(ISERROR(Y71/(Y71+AA71)),"",(Y71/(Y71+AA71)))</f>
        <v>0.70364004430694</v>
      </c>
      <c r="AA71" s="14" t="n">
        <v>7759</v>
      </c>
      <c r="AB71" s="75" t="n">
        <f>IF(ISERROR(AA71/(Y71+AA71)),"",(AA71/(Y71+AA71)))</f>
        <v>0.29635995569306</v>
      </c>
      <c r="AC71" s="14" t="n">
        <v>28198</v>
      </c>
      <c r="AD71" s="75" t="n">
        <f>IF(ISERROR(AC71/(AC71+AE71)),"",(AC71/(AC71+AE71)))</f>
        <v>0.730669568822554</v>
      </c>
      <c r="AE71" s="14" t="n">
        <v>10394</v>
      </c>
      <c r="AF71" s="75" t="n">
        <f>IF(ISERROR(AE71/(AC71+AE71)),"",(AE71/(AC71+AE71)))</f>
        <v>0.269330431177446</v>
      </c>
      <c r="AG71" s="14" t="n">
        <f>'Focused Minority Races'!U71</f>
        <v>25874</v>
      </c>
      <c r="AH71" s="75" t="n">
        <f>IF(ISERROR(AG71/(AG71+AI71)),"",(AG71/(AG71+AI71)))</f>
        <v>0.715403544667791</v>
      </c>
      <c r="AI71" s="14" t="n">
        <f>'Focused Minority Races'!W71</f>
        <v>10293</v>
      </c>
      <c r="AJ71" s="75" t="n">
        <f>IF(ISERROR(AI71/(AG71+AI71)),"",(AI71/(AG71+AI71)))</f>
        <v>0.284596455332209</v>
      </c>
      <c r="AK71" s="14" t="n">
        <v>17072</v>
      </c>
      <c r="AL71" s="75" t="n">
        <f>IF(ISERROR(AK71/(AK71+AM71)),"",(AK71/(AK71+AM71)))</f>
        <v>0.637895602137279</v>
      </c>
      <c r="AM71" s="14" t="n">
        <v>9691</v>
      </c>
      <c r="AN71" s="75" t="n">
        <f>IF(ISERROR(AM71/(AK71+AM71)),"",(AM71/(AK71+AM71)))</f>
        <v>0.362104397862721</v>
      </c>
      <c r="AO71" s="14" t="n">
        <v>23598</v>
      </c>
      <c r="AP71" s="75" t="n">
        <f>IF(ISERROR(AO71/(AO71+AQ71)),"",(AO71/(AO71+AQ71)))</f>
        <v>0.676722778239798</v>
      </c>
      <c r="AQ71" s="14" t="n">
        <v>11273</v>
      </c>
      <c r="AR71" s="75" t="n">
        <f>IF(ISERROR(AQ71/(AO71+AQ71)),"",(AQ71/(AO71+AQ71)))</f>
        <v>0.323277221760202</v>
      </c>
      <c r="AS71" s="14" t="n">
        <v>15163</v>
      </c>
      <c r="AT71" s="75" t="n">
        <f>IF(ISERROR(AS71/(AS71+AU71)),"",(AS71/(AS71+AU71)))</f>
        <v>0.584000924356802</v>
      </c>
      <c r="AU71" s="14" t="n">
        <v>10801</v>
      </c>
      <c r="AV71" s="75" t="n">
        <f>IF(ISERROR(AU71/(AS71+AU71)),"",(AU71/(AS71+AU71)))</f>
        <v>0.415999075643198</v>
      </c>
      <c r="AW71" s="14" t="n">
        <v>24967</v>
      </c>
      <c r="AX71" s="75" t="n">
        <f>IF(ISERROR(AW71/(AW71+AY71)),"",(AW71/(AW71+AY71)))</f>
        <v>0.699179478562827</v>
      </c>
      <c r="AY71" s="14" t="n">
        <v>10742</v>
      </c>
      <c r="AZ71" s="75" t="n">
        <f>IF(ISERROR(AY71/(AW71+AY71)),"",(AY71/(AW71+AY71)))</f>
        <v>0.300820521437173</v>
      </c>
      <c r="BA71" s="14" t="n">
        <f>'Focused Minority Races'!Y71</f>
        <v>14850</v>
      </c>
      <c r="BB71" s="75" t="n">
        <f>IF(ISERROR(BA71/(BA71+BC71)),"",(BA71/(BA71+BC71)))</f>
        <v>0.574312565262792</v>
      </c>
      <c r="BC71" s="14" t="n">
        <f>'Focused Minority Races'!AA71</f>
        <v>11007</v>
      </c>
      <c r="BD71" s="75" t="n">
        <f>IF(ISERROR(BC71/(BA71+BC71)),"",(BC71/(BA71+BC71)))</f>
        <v>0.425687434737208</v>
      </c>
      <c r="BE71" s="78" t="n">
        <v>2510</v>
      </c>
      <c r="BF71" s="78"/>
      <c r="BG71" s="78" t="n">
        <v>2608</v>
      </c>
      <c r="BH71" s="78"/>
      <c r="BI71" s="78" t="n">
        <v>7871</v>
      </c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8"/>
      <c r="EY71" s="78"/>
      <c r="EZ71" s="78"/>
      <c r="FA71" s="78"/>
      <c r="FB71" s="78"/>
      <c r="FC71" s="78"/>
      <c r="FD71" s="78"/>
      <c r="FE71" s="78"/>
      <c r="FF71" s="78"/>
      <c r="FG71" s="78"/>
      <c r="FH71" s="78"/>
      <c r="FI71" s="78"/>
      <c r="FJ71" s="78"/>
      <c r="FK71" s="78"/>
      <c r="FL71" s="78"/>
      <c r="FM71" s="78"/>
      <c r="FN71" s="78"/>
      <c r="FO71" s="78"/>
      <c r="FP71" s="78"/>
      <c r="FQ71" s="78"/>
      <c r="FR71" s="78"/>
      <c r="FS71" s="78"/>
      <c r="FT71" s="78"/>
      <c r="FU71" s="78"/>
      <c r="FV71" s="78"/>
      <c r="FW71" s="78"/>
      <c r="FX71" s="78"/>
      <c r="FY71" s="78"/>
      <c r="FZ71" s="78"/>
      <c r="GA71" s="78"/>
      <c r="GB71" s="78"/>
      <c r="GC71" s="78"/>
      <c r="GD71" s="78"/>
      <c r="GE71" s="78"/>
      <c r="GF71" s="78"/>
      <c r="GG71" s="78"/>
      <c r="GH71" s="78"/>
      <c r="GI71" s="78"/>
      <c r="GJ71" s="78"/>
      <c r="GK71" s="78"/>
      <c r="GL71" s="78"/>
      <c r="GM71" s="78"/>
      <c r="GN71" s="78"/>
      <c r="GO71" s="78"/>
      <c r="GP71" s="78"/>
      <c r="GQ71" s="78"/>
      <c r="GR71" s="78"/>
      <c r="GS71" s="78"/>
      <c r="GT71" s="78"/>
      <c r="GU71" s="78"/>
      <c r="GV71" s="78"/>
      <c r="GW71" s="78"/>
      <c r="GX71" s="78"/>
      <c r="GY71" s="78"/>
      <c r="GZ71" s="78"/>
      <c r="HA71" s="78"/>
      <c r="HB71" s="78"/>
      <c r="HC71" s="78"/>
      <c r="HD71" s="78"/>
      <c r="HE71" s="78"/>
      <c r="HF71" s="78"/>
      <c r="HG71" s="78"/>
      <c r="HH71" s="78"/>
      <c r="HI71" s="78"/>
      <c r="HJ71" s="78"/>
      <c r="HK71" s="78"/>
      <c r="HL71" s="78"/>
      <c r="HM71" s="78"/>
      <c r="HN71" s="78"/>
      <c r="HO71" s="78"/>
      <c r="HP71" s="78"/>
      <c r="HQ71" s="78"/>
      <c r="HR71" s="78"/>
      <c r="HS71" s="78"/>
      <c r="HT71" s="78"/>
      <c r="HU71" s="78"/>
      <c r="HV71" s="78"/>
      <c r="HW71" s="78"/>
      <c r="HX71" s="78"/>
      <c r="HY71" s="78"/>
      <c r="HZ71" s="78"/>
      <c r="IA71" s="78"/>
      <c r="IB71" s="78"/>
      <c r="IC71" s="78"/>
      <c r="ID71" s="78"/>
      <c r="IE71" s="78"/>
      <c r="IF71" s="78"/>
      <c r="IG71" s="78"/>
      <c r="IH71" s="78"/>
      <c r="II71" s="78"/>
      <c r="IJ71" s="78"/>
      <c r="IK71" s="78"/>
      <c r="IL71" s="78"/>
      <c r="IM71" s="78"/>
      <c r="IN71" s="78"/>
      <c r="IO71" s="78"/>
      <c r="IP71" s="78"/>
      <c r="IQ71" s="78"/>
      <c r="IR71" s="78"/>
      <c r="IS71" s="78"/>
      <c r="IT71" s="78"/>
      <c r="IU71" s="78"/>
      <c r="IV71" s="78"/>
      <c r="IW71" s="78"/>
      <c r="IX71" s="78"/>
      <c r="IY71" s="78"/>
      <c r="IZ71" s="78"/>
      <c r="JA71" s="78"/>
      <c r="JB71" s="78"/>
      <c r="JC71" s="78"/>
      <c r="JD71" s="78"/>
      <c r="JE71" s="78"/>
      <c r="JF71" s="78"/>
      <c r="JG71" s="78"/>
      <c r="JH71" s="78"/>
      <c r="JI71" s="78"/>
      <c r="JJ71" s="78"/>
      <c r="JK71" s="78"/>
      <c r="JL71" s="78"/>
      <c r="JM71" s="78"/>
      <c r="JN71" s="78"/>
      <c r="JO71" s="78"/>
      <c r="JP71" s="78"/>
      <c r="JQ71" s="78"/>
      <c r="JR71" s="78"/>
      <c r="JS71" s="78"/>
      <c r="JT71" s="78"/>
      <c r="JU71" s="78"/>
      <c r="JV71" s="78"/>
      <c r="JW71" s="78"/>
      <c r="JX71" s="78"/>
      <c r="JY71" s="78"/>
      <c r="JZ71" s="78"/>
      <c r="KA71" s="78"/>
      <c r="KB71" s="78"/>
      <c r="KC71" s="78"/>
      <c r="KD71" s="78"/>
      <c r="KE71" s="78"/>
      <c r="KF71" s="78"/>
      <c r="KG71" s="78"/>
      <c r="KH71" s="78"/>
      <c r="KI71" s="78"/>
      <c r="KJ71" s="78"/>
      <c r="KK71" s="78"/>
      <c r="KL71" s="78"/>
      <c r="KM71" s="78"/>
      <c r="KN71" s="78"/>
      <c r="KO71" s="78"/>
      <c r="KP71" s="78"/>
      <c r="KQ71" s="78"/>
      <c r="KR71" s="78"/>
      <c r="KS71" s="78"/>
      <c r="KT71" s="78"/>
      <c r="KU71" s="78"/>
      <c r="KV71" s="78"/>
      <c r="KW71" s="78"/>
      <c r="KX71" s="78"/>
      <c r="KY71" s="78"/>
    </row>
    <row r="72" ht="12.75">
      <c r="A72" s="71" t="n">
        <v>70</v>
      </c>
      <c r="B72" s="108" t="n">
        <f>((E72+Q72)*1.3)+((U72+AG72+AO72+AW72)*0.65)+((I72)*2.6)+((Y72+AK72+AS72+BA72)*0.65)+((M72+AC72)*1.3)</f>
        <v>322493.6</v>
      </c>
      <c r="C72" s="78"/>
      <c r="D72" s="108" t="n">
        <f>((G72+S72)*1.3)+((W72+AI72+AQ72+AY72)*0.65)+((K72)*2.6)+((AA72+AM72+AU72+BC72)*0.65)+((O72+AE72)*1.3)</f>
        <v>201550.05</v>
      </c>
      <c r="E72" s="14" t="n">
        <f>'Focused Minority Races'!E72</f>
        <v>31381</v>
      </c>
      <c r="F72" s="75" t="n">
        <f>IF(ISERROR(E72/(E72+G72)),"",(E72/(E72+G72)))</f>
        <v>0.624957680281999</v>
      </c>
      <c r="G72" s="14" t="n">
        <f>'Focused Minority Races'!G72</f>
        <v>18832</v>
      </c>
      <c r="H72" s="75" t="n">
        <f>IF(ISERROR(G72/(E72+G72)),"",(G72/(E72+G72)))</f>
        <v>0.375042319718001</v>
      </c>
      <c r="I72" s="14" t="n">
        <v>24656</v>
      </c>
      <c r="J72" s="75" t="n">
        <f>IF(ISERROR(I72/(I72+K72)),"",(I72/(I72+K72)))</f>
        <v>0.602821446908389</v>
      </c>
      <c r="K72" s="14" t="n">
        <v>16245</v>
      </c>
      <c r="L72" s="75" t="n">
        <f>IF(ISERROR(K72/(I72+K72)),"",(K72/(I72+K72)))</f>
        <v>0.397178553091611</v>
      </c>
      <c r="M72" s="14" t="n">
        <f>'Focused Minority Races'!I72</f>
        <v>26518</v>
      </c>
      <c r="N72" s="75" t="n">
        <f>IF(ISERROR(M72/(M72+O72)),"",(M72/(M72+O72)))</f>
        <v>0.618813151938021</v>
      </c>
      <c r="O72" s="14" t="n">
        <f>'Focused Minority Races'!K72</f>
        <v>16335</v>
      </c>
      <c r="P72" s="75" t="n">
        <f>IF(ISERROR(O72/(M72+O72)),"",(O72/(M72+O72)))</f>
        <v>0.381186848061979</v>
      </c>
      <c r="Q72" s="14" t="n">
        <f>'Focused Minority Races'!M72</f>
        <v>30782</v>
      </c>
      <c r="R72" s="75" t="n">
        <f>IF(ISERROR(Q72/(Q72+S72)),"",(Q72/(Q72+S72)))</f>
        <v>0.618795858880289</v>
      </c>
      <c r="S72" s="14" t="n">
        <f>'Focused Minority Races'!O72</f>
        <v>18963</v>
      </c>
      <c r="T72" s="75" t="n">
        <f>IF(ISERROR(S72/(Q72+S72)),"",(S72/(Q72+S72)))</f>
        <v>0.381204141119711</v>
      </c>
      <c r="U72" s="14" t="n">
        <f>'Focused Minority Races'!Q72</f>
        <v>25188</v>
      </c>
      <c r="V72" s="75" t="n">
        <f>IF(ISERROR(U72/(U72+W72)),"",(U72/(U72+W72)))</f>
        <v>0.631879985951533</v>
      </c>
      <c r="W72" s="14" t="n">
        <f>'Focused Minority Races'!S72</f>
        <v>14674</v>
      </c>
      <c r="X72" s="75" t="n">
        <f>IF(ISERROR(W72/(U72+W72)),"",(W72/(U72+W72)))</f>
        <v>0.368120014048467</v>
      </c>
      <c r="Y72" s="14" t="n">
        <v>18832</v>
      </c>
      <c r="Z72" s="75" t="n">
        <f>IF(ISERROR(Y72/(Y72+AA72)),"",(Y72/(Y72+AA72)))</f>
        <v>0.6412421683465</v>
      </c>
      <c r="AA72" s="14" t="n">
        <v>10536</v>
      </c>
      <c r="AB72" s="75" t="n">
        <f>IF(ISERROR(AA72/(Y72+AA72)),"",(AA72/(Y72+AA72)))</f>
        <v>0.3587578316535</v>
      </c>
      <c r="AC72" s="14" t="n">
        <v>27675</v>
      </c>
      <c r="AD72" s="75" t="n">
        <f>IF(ISERROR(AC72/(AC72+AE72)),"",(AC72/(AC72+AE72)))</f>
        <v>0.667414267110404</v>
      </c>
      <c r="AE72" s="14" t="n">
        <v>13791</v>
      </c>
      <c r="AF72" s="75" t="n">
        <f>IF(ISERROR(AE72/(AC72+AE72)),"",(AE72/(AC72+AE72)))</f>
        <v>0.332585732889596</v>
      </c>
      <c r="AG72" s="14" t="n">
        <f>'Focused Minority Races'!U72</f>
        <v>26067</v>
      </c>
      <c r="AH72" s="75" t="n">
        <f>IF(ISERROR(AG72/(AG72+AI72)),"",(AG72/(AG72+AI72)))</f>
        <v>0.659123090927481</v>
      </c>
      <c r="AI72" s="14" t="n">
        <f>'Focused Minority Races'!W72</f>
        <v>13481</v>
      </c>
      <c r="AJ72" s="75" t="n">
        <f>IF(ISERROR(AI72/(AG72+AI72)),"",(AI72/(AG72+AI72)))</f>
        <v>0.34087690907252</v>
      </c>
      <c r="AK72" s="14" t="n">
        <v>17198</v>
      </c>
      <c r="AL72" s="75" t="n">
        <f>IF(ISERROR(AK72/(AK72+AM72)),"",(AK72/(AK72+AM72)))</f>
        <v>0.570395675101987</v>
      </c>
      <c r="AM72" s="14" t="n">
        <v>12953</v>
      </c>
      <c r="AN72" s="75" t="n">
        <f>IF(ISERROR(AM72/(AK72+AM72)),"",(AM72/(AK72+AM72)))</f>
        <v>0.429604324898013</v>
      </c>
      <c r="AO72" s="14" t="n">
        <v>23012</v>
      </c>
      <c r="AP72" s="75" t="n">
        <f>IF(ISERROR(AO72/(AO72+AQ72)),"",(AO72/(AO72+AQ72)))</f>
        <v>0.60322952710496</v>
      </c>
      <c r="AQ72" s="14" t="n">
        <v>15136</v>
      </c>
      <c r="AR72" s="75" t="n">
        <f>IF(ISERROR(AQ72/(AO72+AQ72)),"",(AQ72/(AO72+AQ72)))</f>
        <v>0.39677047289504</v>
      </c>
      <c r="AS72" s="14" t="n">
        <v>15133</v>
      </c>
      <c r="AT72" s="75" t="n">
        <f>IF(ISERROR(AS72/(AS72+AU72)),"",(AS72/(AS72+AU72)))</f>
        <v>0.518910948804993</v>
      </c>
      <c r="AU72" s="14" t="n">
        <v>14030</v>
      </c>
      <c r="AV72" s="75" t="n">
        <f>IF(ISERROR(AU72/(AS72+AU72)),"",(AU72/(AS72+AU72)))</f>
        <v>0.481089051195007</v>
      </c>
      <c r="AW72" s="14" t="n">
        <v>24666</v>
      </c>
      <c r="AX72" s="75" t="n">
        <f>IF(ISERROR(AW72/(AW72+AY72)),"",(AW72/(AW72+AY72)))</f>
        <v>0.635557845916001</v>
      </c>
      <c r="AY72" s="14" t="n">
        <v>14144</v>
      </c>
      <c r="AZ72" s="75" t="n">
        <f>IF(ISERROR(AY72/(AW72+AY72)),"",(AY72/(AW72+AY72)))</f>
        <v>0.364442154083999</v>
      </c>
      <c r="BA72" s="14" t="n">
        <f>'Focused Minority Races'!Y72</f>
        <v>14712</v>
      </c>
      <c r="BB72" s="75" t="n">
        <f>IF(ISERROR(BA72/(BA72+BC72)),"",(BA72/(BA72+BC72)))</f>
        <v>0.50708303174439</v>
      </c>
      <c r="BC72" s="14" t="n">
        <f>'Focused Minority Races'!AA72</f>
        <v>14301</v>
      </c>
      <c r="BD72" s="75" t="n">
        <f>IF(ISERROR(BC72/(BA72+BC72)),"",(BC72/(BA72+BC72)))</f>
        <v>0.49291696825561</v>
      </c>
      <c r="BE72" s="78" t="n">
        <v>3093</v>
      </c>
      <c r="BF72" s="78"/>
      <c r="BG72" s="78" t="n">
        <v>2054</v>
      </c>
      <c r="BH72" s="78"/>
      <c r="BI72" s="78" t="n">
        <v>7755</v>
      </c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  <c r="EL72" s="78"/>
      <c r="EM72" s="78"/>
      <c r="EN72" s="78"/>
      <c r="EO72" s="78"/>
      <c r="EP72" s="78"/>
      <c r="EQ72" s="78"/>
      <c r="ER72" s="78"/>
      <c r="ES72" s="78"/>
      <c r="ET72" s="78"/>
      <c r="EU72" s="78"/>
      <c r="EV72" s="78"/>
      <c r="EW72" s="78"/>
      <c r="EX72" s="78"/>
      <c r="EY72" s="78"/>
      <c r="EZ72" s="78"/>
      <c r="FA72" s="78"/>
      <c r="FB72" s="78"/>
      <c r="FC72" s="78"/>
      <c r="FD72" s="78"/>
      <c r="FE72" s="78"/>
      <c r="FF72" s="78"/>
      <c r="FG72" s="78"/>
      <c r="FH72" s="78"/>
      <c r="FI72" s="78"/>
      <c r="FJ72" s="78"/>
      <c r="FK72" s="78"/>
      <c r="FL72" s="78"/>
      <c r="FM72" s="78"/>
      <c r="FN72" s="78"/>
      <c r="FO72" s="78"/>
      <c r="FP72" s="78"/>
      <c r="FQ72" s="78"/>
      <c r="FR72" s="78"/>
      <c r="FS72" s="78"/>
      <c r="FT72" s="78"/>
      <c r="FU72" s="78"/>
      <c r="FV72" s="78"/>
      <c r="FW72" s="78"/>
      <c r="FX72" s="78"/>
      <c r="FY72" s="78"/>
      <c r="FZ72" s="78"/>
      <c r="GA72" s="78"/>
      <c r="GB72" s="78"/>
      <c r="GC72" s="78"/>
      <c r="GD72" s="78"/>
      <c r="GE72" s="78"/>
      <c r="GF72" s="78"/>
      <c r="GG72" s="78"/>
      <c r="GH72" s="78"/>
      <c r="GI72" s="78"/>
      <c r="GJ72" s="78"/>
      <c r="GK72" s="78"/>
      <c r="GL72" s="78"/>
      <c r="GM72" s="78"/>
      <c r="GN72" s="78"/>
      <c r="GO72" s="78"/>
      <c r="GP72" s="78"/>
      <c r="GQ72" s="78"/>
      <c r="GR72" s="78"/>
      <c r="GS72" s="78"/>
      <c r="GT72" s="78"/>
      <c r="GU72" s="78"/>
      <c r="GV72" s="78"/>
      <c r="GW72" s="78"/>
      <c r="GX72" s="78"/>
      <c r="GY72" s="78"/>
      <c r="GZ72" s="78"/>
      <c r="HA72" s="78"/>
      <c r="HB72" s="78"/>
      <c r="HC72" s="78"/>
      <c r="HD72" s="78"/>
      <c r="HE72" s="78"/>
      <c r="HF72" s="78"/>
      <c r="HG72" s="78"/>
      <c r="HH72" s="78"/>
      <c r="HI72" s="78"/>
      <c r="HJ72" s="78"/>
      <c r="HK72" s="78"/>
      <c r="HL72" s="78"/>
      <c r="HM72" s="78"/>
      <c r="HN72" s="78"/>
      <c r="HO72" s="78"/>
      <c r="HP72" s="78"/>
      <c r="HQ72" s="78"/>
      <c r="HR72" s="78"/>
      <c r="HS72" s="78"/>
      <c r="HT72" s="78"/>
      <c r="HU72" s="78"/>
      <c r="HV72" s="78"/>
      <c r="HW72" s="78"/>
      <c r="HX72" s="78"/>
      <c r="HY72" s="78"/>
      <c r="HZ72" s="78"/>
      <c r="IA72" s="78"/>
      <c r="IB72" s="78"/>
      <c r="IC72" s="78"/>
      <c r="ID72" s="78"/>
      <c r="IE72" s="78"/>
      <c r="IF72" s="78"/>
      <c r="IG72" s="78"/>
      <c r="IH72" s="78"/>
      <c r="II72" s="78"/>
      <c r="IJ72" s="78"/>
      <c r="IK72" s="78"/>
      <c r="IL72" s="78"/>
      <c r="IM72" s="78"/>
      <c r="IN72" s="78"/>
      <c r="IO72" s="78"/>
      <c r="IP72" s="78"/>
      <c r="IQ72" s="78"/>
      <c r="IR72" s="78"/>
      <c r="IS72" s="78"/>
      <c r="IT72" s="78"/>
      <c r="IU72" s="78"/>
      <c r="IV72" s="78"/>
      <c r="IW72" s="78"/>
      <c r="IX72" s="78"/>
      <c r="IY72" s="78"/>
      <c r="IZ72" s="78"/>
      <c r="JA72" s="78"/>
      <c r="JB72" s="78"/>
      <c r="JC72" s="78"/>
      <c r="JD72" s="78"/>
      <c r="JE72" s="78"/>
      <c r="JF72" s="78"/>
      <c r="JG72" s="78"/>
      <c r="JH72" s="78"/>
      <c r="JI72" s="78"/>
      <c r="JJ72" s="78"/>
      <c r="JK72" s="78"/>
      <c r="JL72" s="78"/>
      <c r="JM72" s="78"/>
      <c r="JN72" s="78"/>
      <c r="JO72" s="78"/>
      <c r="JP72" s="78"/>
      <c r="JQ72" s="78"/>
      <c r="JR72" s="78"/>
      <c r="JS72" s="78"/>
      <c r="JT72" s="78"/>
      <c r="JU72" s="78"/>
      <c r="JV72" s="78"/>
      <c r="JW72" s="78"/>
      <c r="JX72" s="78"/>
      <c r="JY72" s="78"/>
      <c r="JZ72" s="78"/>
      <c r="KA72" s="78"/>
      <c r="KB72" s="78"/>
      <c r="KC72" s="78"/>
      <c r="KD72" s="78"/>
      <c r="KE72" s="78"/>
      <c r="KF72" s="78"/>
      <c r="KG72" s="78"/>
      <c r="KH72" s="78"/>
      <c r="KI72" s="78"/>
      <c r="KJ72" s="78"/>
      <c r="KK72" s="78"/>
      <c r="KL72" s="78"/>
      <c r="KM72" s="78"/>
      <c r="KN72" s="78"/>
      <c r="KO72" s="78"/>
      <c r="KP72" s="78"/>
      <c r="KQ72" s="78"/>
      <c r="KR72" s="78"/>
      <c r="KS72" s="78"/>
      <c r="KT72" s="78"/>
      <c r="KU72" s="78"/>
      <c r="KV72" s="78"/>
      <c r="KW72" s="78"/>
      <c r="KX72" s="78"/>
      <c r="KY72" s="78"/>
    </row>
    <row r="73" ht="12.75">
      <c r="A73" s="71" t="n">
        <v>71</v>
      </c>
      <c r="B73" s="108" t="n">
        <f>((E73+Q73)*1.3)+((U73+AG73+AO73+AW73)*0.65)+((I73)*2.6)+((Y73+AK73+AS73+BA73)*0.65)+((M73+AC73)*1.3)</f>
        <v>327375.1</v>
      </c>
      <c r="C73" s="77"/>
      <c r="D73" s="108" t="n">
        <f>((G73+S73)*1.3)+((W73+AI73+AQ73+AY73)*0.65)+((K73)*2.6)+((AA73+AM73+AU73+BC73)*0.65)+((O73+AE73)*1.3)</f>
        <v>227838</v>
      </c>
      <c r="E73" s="14" t="n">
        <f>'Focused Minority Races'!E73</f>
        <v>32217</v>
      </c>
      <c r="F73" s="75" t="n">
        <f>IF(ISERROR(E73/(E73+G73)),"",(E73/(E73+G73)))</f>
        <v>0.612490494296578</v>
      </c>
      <c r="G73" s="14" t="n">
        <f>'Focused Minority Races'!G73</f>
        <v>20383</v>
      </c>
      <c r="H73" s="75" t="n">
        <f>IF(ISERROR(G73/(E73+G73)),"",(G73/(E73+G73)))</f>
        <v>0.387509505703422</v>
      </c>
      <c r="I73" s="14" t="n">
        <v>25835</v>
      </c>
      <c r="J73" s="75" t="n">
        <f>IF(ISERROR(I73/(I73+K73)),"",(I73/(I73+K73)))</f>
        <v>0.583077548072583</v>
      </c>
      <c r="K73" s="14" t="n">
        <v>18473</v>
      </c>
      <c r="L73" s="75" t="n">
        <f>IF(ISERROR(K73/(I73+K73)),"",(K73/(I73+K73)))</f>
        <v>0.416922451927417</v>
      </c>
      <c r="M73" s="14" t="n">
        <f>'Focused Minority Races'!I73</f>
        <v>25631</v>
      </c>
      <c r="N73" s="75" t="n">
        <f>IF(ISERROR(M73/(M73+O73)),"",(M73/(M73+O73)))</f>
        <v>0.573618602152944</v>
      </c>
      <c r="O73" s="14" t="n">
        <f>'Focused Minority Races'!K73</f>
        <v>19052</v>
      </c>
      <c r="P73" s="75" t="n">
        <f>IF(ISERROR(O73/(M73+O73)),"",(O73/(M73+O73)))</f>
        <v>0.426381397847056</v>
      </c>
      <c r="Q73" s="14" t="n">
        <f>'Focused Minority Races'!M73</f>
        <v>31361</v>
      </c>
      <c r="R73" s="75" t="n">
        <f>IF(ISERROR(Q73/(Q73+S73)),"",(Q73/(Q73+S73)))</f>
        <v>0.597671138893124</v>
      </c>
      <c r="S73" s="14" t="n">
        <f>'Focused Minority Races'!O73</f>
        <v>21111</v>
      </c>
      <c r="T73" s="75" t="n">
        <f>IF(ISERROR(S73/(Q73+S73)),"",(S73/(Q73+S73)))</f>
        <v>0.402328861106876</v>
      </c>
      <c r="U73" s="14" t="n">
        <f>'Focused Minority Races'!Q73</f>
        <v>25754</v>
      </c>
      <c r="V73" s="75" t="n">
        <f>IF(ISERROR(U73/(U73+W73)),"",(U73/(U73+W73)))</f>
        <v>0.611269343966581</v>
      </c>
      <c r="W73" s="14" t="n">
        <f>'Focused Minority Races'!S73</f>
        <v>16378</v>
      </c>
      <c r="X73" s="75" t="n">
        <f>IF(ISERROR(W73/(U73+W73)),"",(W73/(U73+W73)))</f>
        <v>0.388730656033419</v>
      </c>
      <c r="Y73" s="14" t="n">
        <v>19366</v>
      </c>
      <c r="Z73" s="75" t="n">
        <f>IF(ISERROR(Y73/(Y73+AA73)),"",(Y73/(Y73+AA73)))</f>
        <v>0.61777465867041</v>
      </c>
      <c r="AA73" s="14" t="n">
        <v>11982</v>
      </c>
      <c r="AB73" s="75" t="n">
        <f>IF(ISERROR(AA73/(Y73+AA73)),"",(AA73/(Y73+AA73)))</f>
        <v>0.38222534132959</v>
      </c>
      <c r="AC73" s="14" t="n">
        <v>27206</v>
      </c>
      <c r="AD73" s="75" t="n">
        <f>IF(ISERROR(AC73/(AC73+AE73)),"",(AC73/(AC73+AE73)))</f>
        <v>0.628793306677144</v>
      </c>
      <c r="AE73" s="14" t="n">
        <v>16061</v>
      </c>
      <c r="AF73" s="75" t="n">
        <f>IF(ISERROR(AE73/(AC73+AE73)),"",(AE73/(AC73+AE73)))</f>
        <v>0.371206693322856</v>
      </c>
      <c r="AG73" s="14" t="n">
        <f>'Focused Minority Races'!U73</f>
        <v>26925</v>
      </c>
      <c r="AH73" s="75" t="n">
        <f>IF(ISERROR(AG73/(AG73+AI73)),"",(AG73/(AG73+AI73)))</f>
        <v>0.643815308098802</v>
      </c>
      <c r="AI73" s="14" t="n">
        <f>'Focused Minority Races'!W73</f>
        <v>14896</v>
      </c>
      <c r="AJ73" s="75" t="n">
        <f>IF(ISERROR(AI73/(AG73+AI73)),"",(AI73/(AG73+AI73)))</f>
        <v>0.356184691901198</v>
      </c>
      <c r="AK73" s="14" t="n">
        <v>16740</v>
      </c>
      <c r="AL73" s="75" t="n">
        <f>IF(ISERROR(AK73/(AK73+AM73)),"",(AK73/(AK73+AM73)))</f>
        <v>0.521739130434783</v>
      </c>
      <c r="AM73" s="14" t="n">
        <v>15345</v>
      </c>
      <c r="AN73" s="75" t="n">
        <f>IF(ISERROR(AM73/(AK73+AM73)),"",(AM73/(AK73+AM73)))</f>
        <v>0.478260869565217</v>
      </c>
      <c r="AO73" s="14" t="n">
        <v>23649</v>
      </c>
      <c r="AP73" s="75" t="n">
        <f>IF(ISERROR(AO73/(AO73+AQ73)),"",(AO73/(AO73+AQ73)))</f>
        <v>0.584113419122187</v>
      </c>
      <c r="AQ73" s="14" t="n">
        <v>16838</v>
      </c>
      <c r="AR73" s="75" t="n">
        <f>IF(ISERROR(AQ73/(AO73+AQ73)),"",(AQ73/(AO73+AQ73)))</f>
        <v>0.415886580877813</v>
      </c>
      <c r="AS73" s="14" t="n">
        <v>15152</v>
      </c>
      <c r="AT73" s="75" t="n">
        <f>IF(ISERROR(AS73/(AS73+AU73)),"",(AS73/(AS73+AU73)))</f>
        <v>0.487139917695473</v>
      </c>
      <c r="AU73" s="14" t="n">
        <v>15952</v>
      </c>
      <c r="AV73" s="75" t="n">
        <f>IF(ISERROR(AU73/(AS73+AU73)),"",(AU73/(AS73+AU73)))</f>
        <v>0.512860082304527</v>
      </c>
      <c r="AW73" s="14" t="n">
        <v>25336</v>
      </c>
      <c r="AX73" s="75" t="n">
        <f>IF(ISERROR(AW73/(AW73+AY73)),"",(AW73/(AW73+AY73)))</f>
        <v>0.616387699493967</v>
      </c>
      <c r="AY73" s="14" t="n">
        <v>15768</v>
      </c>
      <c r="AZ73" s="75" t="n">
        <f>IF(ISERROR(AY73/(AW73+AY73)),"",(AY73/(AW73+AY73)))</f>
        <v>0.383612300506033</v>
      </c>
      <c r="BA73" s="14" t="n">
        <f>'Focused Minority Races'!Y73</f>
        <v>14562</v>
      </c>
      <c r="BB73" s="75" t="n">
        <f>IF(ISERROR(BA73/(BA73+BC73)),"",(BA73/(BA73+BC73)))</f>
        <v>0.472531395009248</v>
      </c>
      <c r="BC73" s="14" t="n">
        <f>'Focused Minority Races'!AA73</f>
        <v>16255</v>
      </c>
      <c r="BD73" s="75" t="n">
        <f>IF(ISERROR(BC73/(BA73+BC73)),"",(BC73/(BA73+BC73)))</f>
        <v>0.527468604990752</v>
      </c>
      <c r="BE73" s="78" t="n">
        <v>3296</v>
      </c>
      <c r="BF73" s="78"/>
      <c r="BG73" s="78" t="n">
        <v>1463</v>
      </c>
      <c r="BH73" s="78"/>
      <c r="BI73" s="78" t="n">
        <v>10512</v>
      </c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8"/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8"/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8"/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8"/>
      <c r="EN73" s="78"/>
      <c r="EO73" s="78"/>
      <c r="EP73" s="78"/>
      <c r="EQ73" s="78"/>
      <c r="ER73" s="78"/>
      <c r="ES73" s="78"/>
      <c r="ET73" s="78"/>
      <c r="EU73" s="78"/>
      <c r="EV73" s="78"/>
      <c r="EW73" s="78"/>
      <c r="EX73" s="78"/>
      <c r="EY73" s="78"/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78"/>
      <c r="FL73" s="78"/>
      <c r="FM73" s="78"/>
      <c r="FN73" s="78"/>
      <c r="FO73" s="78"/>
      <c r="FP73" s="78"/>
      <c r="FQ73" s="78"/>
      <c r="FR73" s="78"/>
      <c r="FS73" s="78"/>
      <c r="FT73" s="78"/>
      <c r="FU73" s="78"/>
      <c r="FV73" s="78"/>
      <c r="FW73" s="78"/>
      <c r="FX73" s="78"/>
      <c r="FY73" s="78"/>
      <c r="FZ73" s="78"/>
      <c r="GA73" s="78"/>
      <c r="GB73" s="78"/>
      <c r="GC73" s="78"/>
      <c r="GD73" s="78"/>
      <c r="GE73" s="78"/>
      <c r="GF73" s="78"/>
      <c r="GG73" s="78"/>
      <c r="GH73" s="78"/>
      <c r="GI73" s="78"/>
      <c r="GJ73" s="78"/>
      <c r="GK73" s="78"/>
      <c r="GL73" s="78"/>
      <c r="GM73" s="78"/>
      <c r="GN73" s="78"/>
      <c r="GO73" s="78"/>
      <c r="GP73" s="78"/>
      <c r="GQ73" s="78"/>
      <c r="GR73" s="78"/>
      <c r="GS73" s="78"/>
      <c r="GT73" s="78"/>
      <c r="GU73" s="78"/>
      <c r="GV73" s="78"/>
      <c r="GW73" s="78"/>
      <c r="GX73" s="78"/>
      <c r="GY73" s="78"/>
      <c r="GZ73" s="78"/>
      <c r="HA73" s="78"/>
      <c r="HB73" s="78"/>
      <c r="HC73" s="78"/>
      <c r="HD73" s="78"/>
      <c r="HE73" s="78"/>
      <c r="HF73" s="78"/>
      <c r="HG73" s="78"/>
      <c r="HH73" s="78"/>
      <c r="HI73" s="78"/>
      <c r="HJ73" s="78"/>
      <c r="HK73" s="78"/>
      <c r="HL73" s="78"/>
      <c r="HM73" s="78"/>
      <c r="HN73" s="78"/>
      <c r="HO73" s="78"/>
      <c r="HP73" s="78"/>
      <c r="HQ73" s="78"/>
      <c r="HR73" s="78"/>
      <c r="HS73" s="78"/>
      <c r="HT73" s="78"/>
      <c r="HU73" s="78"/>
      <c r="HV73" s="78"/>
      <c r="HW73" s="78"/>
      <c r="HX73" s="78"/>
      <c r="HY73" s="78"/>
      <c r="HZ73" s="78"/>
      <c r="IA73" s="78"/>
      <c r="IB73" s="78"/>
      <c r="IC73" s="78"/>
      <c r="ID73" s="78"/>
      <c r="IE73" s="78"/>
      <c r="IF73" s="78"/>
      <c r="IG73" s="78"/>
      <c r="IH73" s="78"/>
      <c r="II73" s="78"/>
      <c r="IJ73" s="78"/>
      <c r="IK73" s="78"/>
      <c r="IL73" s="78"/>
      <c r="IM73" s="78"/>
      <c r="IN73" s="78"/>
      <c r="IO73" s="78"/>
      <c r="IP73" s="78"/>
      <c r="IQ73" s="78"/>
      <c r="IR73" s="78"/>
      <c r="IS73" s="78"/>
      <c r="IT73" s="78"/>
      <c r="IU73" s="78"/>
      <c r="IV73" s="78"/>
      <c r="IW73" s="78"/>
      <c r="IX73" s="78"/>
      <c r="IY73" s="78"/>
      <c r="IZ73" s="78"/>
      <c r="JA73" s="78"/>
      <c r="JB73" s="78"/>
      <c r="JC73" s="78"/>
      <c r="JD73" s="78"/>
      <c r="JE73" s="78"/>
      <c r="JF73" s="78"/>
      <c r="JG73" s="78"/>
      <c r="JH73" s="78"/>
      <c r="JI73" s="78"/>
      <c r="JJ73" s="78"/>
      <c r="JK73" s="78"/>
      <c r="JL73" s="78"/>
      <c r="JM73" s="78"/>
      <c r="JN73" s="78"/>
      <c r="JO73" s="78"/>
      <c r="JP73" s="78"/>
      <c r="JQ73" s="78"/>
      <c r="JR73" s="78"/>
      <c r="JS73" s="78"/>
      <c r="JT73" s="78"/>
      <c r="JU73" s="78"/>
      <c r="JV73" s="78"/>
      <c r="JW73" s="78"/>
      <c r="JX73" s="78"/>
      <c r="JY73" s="78"/>
      <c r="JZ73" s="78"/>
      <c r="KA73" s="78"/>
      <c r="KB73" s="78"/>
      <c r="KC73" s="78"/>
      <c r="KD73" s="78"/>
      <c r="KE73" s="78"/>
      <c r="KF73" s="78"/>
      <c r="KG73" s="78"/>
      <c r="KH73" s="78"/>
      <c r="KI73" s="78"/>
      <c r="KJ73" s="78"/>
      <c r="KK73" s="78"/>
      <c r="KL73" s="78"/>
      <c r="KM73" s="78"/>
      <c r="KN73" s="78"/>
      <c r="KO73" s="78"/>
      <c r="KP73" s="78"/>
      <c r="KQ73" s="78"/>
      <c r="KR73" s="78"/>
      <c r="KS73" s="78"/>
      <c r="KT73" s="78"/>
      <c r="KU73" s="78"/>
      <c r="KV73" s="78"/>
      <c r="KW73" s="78"/>
      <c r="KX73" s="78"/>
      <c r="KY73" s="78"/>
    </row>
    <row r="74" ht="12.75">
      <c r="A74" s="71" t="n">
        <v>72</v>
      </c>
      <c r="B74" s="108" t="n">
        <f>((E74+Q74)*1.3)+((U74+AG74+AO74+AW74)*0.65)+((I74)*2.6)+((Y74+AK74+AS74+BA74)*0.65)+((M74+AC74)*1.3)</f>
        <v>251022.85</v>
      </c>
      <c r="C74" s="78"/>
      <c r="D74" s="108" t="n">
        <f>((G74+S74)*1.3)+((W74+AI74+AQ74+AY74)*0.65)+((K74)*2.6)+((AA74+AM74+AU74+BC74)*0.65)+((O74+AE74)*1.3)</f>
        <v>301954.25</v>
      </c>
      <c r="E74" s="14" t="n">
        <f>'Focused Minority Races'!E74</f>
        <v>20988</v>
      </c>
      <c r="F74" s="75" t="n">
        <f>IF(ISERROR(E74/(E74+G74)),"",(E74/(E74+G74)))</f>
        <v>0.394733872484484</v>
      </c>
      <c r="G74" s="14" t="n">
        <f>'Focused Minority Races'!G74</f>
        <v>32182</v>
      </c>
      <c r="H74" s="75" t="n">
        <f>IF(ISERROR(G74/(E74+G74)),"",(G74/(E74+G74)))</f>
        <v>0.605266127515516</v>
      </c>
      <c r="I74" s="14" t="n">
        <v>17313</v>
      </c>
      <c r="J74" s="75" t="n">
        <f>IF(ISERROR(I74/(I74+K74)),"",(I74/(I74+K74)))</f>
        <v>0.39179433795741</v>
      </c>
      <c r="K74" s="14" t="n">
        <v>26876</v>
      </c>
      <c r="L74" s="75" t="n">
        <f>IF(ISERROR(K74/(I74+K74)),"",(K74/(I74+K74)))</f>
        <v>0.60820566204259</v>
      </c>
      <c r="M74" s="14" t="n">
        <f>'Focused Minority Races'!I74</f>
        <v>23724</v>
      </c>
      <c r="N74" s="75" t="n">
        <f>IF(ISERROR(M74/(M74+O74)),"",(M74/(M74+O74)))</f>
        <v>0.518319459920037</v>
      </c>
      <c r="O74" s="14" t="n">
        <f>'Focused Minority Races'!K74</f>
        <v>22047</v>
      </c>
      <c r="P74" s="75" t="n">
        <f>IF(ISERROR(O74/(M74+O74)),"",(O74/(M74+O74)))</f>
        <v>0.481680540079963</v>
      </c>
      <c r="Q74" s="14" t="n">
        <f>'Focused Minority Races'!M74</f>
        <v>21714</v>
      </c>
      <c r="R74" s="75" t="n">
        <f>IF(ISERROR(Q74/(Q74+S74)),"",(Q74/(Q74+S74)))</f>
        <v>0.415118146363845</v>
      </c>
      <c r="S74" s="14" t="n">
        <f>'Focused Minority Races'!O74</f>
        <v>30594</v>
      </c>
      <c r="T74" s="75" t="n">
        <f>IF(ISERROR(S74/(Q74+S74)),"",(S74/(Q74+S74)))</f>
        <v>0.584881853636155</v>
      </c>
      <c r="U74" s="14" t="n">
        <f>'Focused Minority Races'!Q74</f>
        <v>18113</v>
      </c>
      <c r="V74" s="75" t="n">
        <f>IF(ISERROR(U74/(U74+W74)),"",(U74/(U74+W74)))</f>
        <v>0.451268124968857</v>
      </c>
      <c r="W74" s="14" t="n">
        <f>'Focused Minority Races'!S74</f>
        <v>22025</v>
      </c>
      <c r="X74" s="75" t="n">
        <f>IF(ISERROR(W74/(U74+W74)),"",(W74/(U74+W74)))</f>
        <v>0.548731875031143</v>
      </c>
      <c r="Y74" s="14" t="n">
        <v>17887</v>
      </c>
      <c r="Z74" s="75" t="n">
        <f>IF(ISERROR(Y74/(Y74+AA74)),"",(Y74/(Y74+AA74)))</f>
        <v>0.568039632887675</v>
      </c>
      <c r="AA74" s="14" t="n">
        <v>13602</v>
      </c>
      <c r="AB74" s="75" t="n">
        <f>IF(ISERROR(AA74/(Y74+AA74)),"",(AA74/(Y74+AA74)))</f>
        <v>0.431960367112325</v>
      </c>
      <c r="AC74" s="14" t="n">
        <v>26739</v>
      </c>
      <c r="AD74" s="75" t="n">
        <f>IF(ISERROR(AC74/(AC74+AE74)),"",(AC74/(AC74+AE74)))</f>
        <v>0.606821895424837</v>
      </c>
      <c r="AE74" s="14" t="n">
        <v>17325</v>
      </c>
      <c r="AF74" s="75" t="n">
        <f>IF(ISERROR(AE74/(AC74+AE74)),"",(AE74/(AC74+AE74)))</f>
        <v>0.393178104575163</v>
      </c>
      <c r="AG74" s="14" t="n">
        <f>'Focused Minority Races'!U74</f>
        <v>19107</v>
      </c>
      <c r="AH74" s="75" t="n">
        <f>IF(ISERROR(AG74/(AG74+AI74)),"",(AG74/(AG74+AI74)))</f>
        <v>0.478368634520054</v>
      </c>
      <c r="AI74" s="14" t="n">
        <f>'Focused Minority Races'!W74</f>
        <v>20835</v>
      </c>
      <c r="AJ74" s="75" t="n">
        <f>IF(ISERROR(AI74/(AG74+AI74)),"",(AI74/(AG74+AI74)))</f>
        <v>0.521631365479946</v>
      </c>
      <c r="AK74" s="14" t="n">
        <v>15935</v>
      </c>
      <c r="AL74" s="75" t="n">
        <f>IF(ISERROR(AK74/(AK74+AM74)),"",(AK74/(AK74+AM74)))</f>
        <v>0.490866524966885</v>
      </c>
      <c r="AM74" s="14" t="n">
        <v>16528</v>
      </c>
      <c r="AN74" s="75" t="n">
        <f>IF(ISERROR(AM74/(AK74+AM74)),"",(AM74/(AK74+AM74)))</f>
        <v>0.509133475033115</v>
      </c>
      <c r="AO74" s="14" t="n">
        <v>15554</v>
      </c>
      <c r="AP74" s="75" t="n">
        <f>IF(ISERROR(AO74/(AO74+AQ74)),"",(AO74/(AO74+AQ74)))</f>
        <v>0.409531332280147</v>
      </c>
      <c r="AQ74" s="14" t="n">
        <v>22426</v>
      </c>
      <c r="AR74" s="75" t="n">
        <f>IF(ISERROR(AQ74/(AO74+AQ74)),"",(AQ74/(AO74+AQ74)))</f>
        <v>0.590468667719853</v>
      </c>
      <c r="AS74" s="14" t="n">
        <v>12220</v>
      </c>
      <c r="AT74" s="75" t="n">
        <f>IF(ISERROR(AS74/(AS74+AU74)),"",(AS74/(AS74+AU74)))</f>
        <v>0.387370823559247</v>
      </c>
      <c r="AU74" s="14" t="n">
        <v>19326</v>
      </c>
      <c r="AV74" s="75" t="n">
        <f>IF(ISERROR(AU74/(AS74+AU74)),"",(AU74/(AS74+AU74)))</f>
        <v>0.612629176440753</v>
      </c>
      <c r="AW74" s="14" t="n">
        <v>18142</v>
      </c>
      <c r="AX74" s="75" t="n">
        <f>IF(ISERROR(AW74/(AW74+AY74)),"",(AW74/(AW74+AY74)))</f>
        <v>0.46691545489641</v>
      </c>
      <c r="AY74" s="14" t="n">
        <v>20713</v>
      </c>
      <c r="AZ74" s="75" t="n">
        <f>IF(ISERROR(AY74/(AW74+AY74)),"",(AY74/(AW74+AY74)))</f>
        <v>0.53308454510359</v>
      </c>
      <c r="BA74" s="14" t="n">
        <f>'Focused Minority Races'!Y74</f>
        <v>13649</v>
      </c>
      <c r="BB74" s="75" t="n">
        <f>IF(ISERROR(BA74/(BA74+BC74)),"",(BA74/(BA74+BC74)))</f>
        <v>0.441158408481205</v>
      </c>
      <c r="BC74" s="14" t="n">
        <f>'Focused Minority Races'!AA74</f>
        <v>17290</v>
      </c>
      <c r="BD74" s="75" t="n">
        <f>IF(ISERROR(BC74/(BA74+BC74)),"",(BC74/(BA74+BC74)))</f>
        <v>0.558841591518795</v>
      </c>
      <c r="BE74" s="78" t="n">
        <v>1763</v>
      </c>
      <c r="BF74" s="78"/>
      <c r="BG74" s="78" t="n">
        <v>1433</v>
      </c>
      <c r="BH74" s="78"/>
      <c r="BI74" s="78" t="n">
        <v>5349</v>
      </c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8"/>
      <c r="EY74" s="78"/>
      <c r="EZ74" s="78"/>
      <c r="FA74" s="78"/>
      <c r="FB74" s="78"/>
      <c r="FC74" s="78"/>
      <c r="FD74" s="78"/>
      <c r="FE74" s="78"/>
      <c r="FF74" s="78"/>
      <c r="FG74" s="78"/>
      <c r="FH74" s="78"/>
      <c r="FI74" s="78"/>
      <c r="FJ74" s="78"/>
      <c r="FK74" s="78"/>
      <c r="FL74" s="78"/>
      <c r="FM74" s="78"/>
      <c r="FN74" s="78"/>
      <c r="FO74" s="78"/>
      <c r="FP74" s="78"/>
      <c r="FQ74" s="78"/>
      <c r="FR74" s="78"/>
      <c r="FS74" s="78"/>
      <c r="FT74" s="78"/>
      <c r="FU74" s="78"/>
      <c r="FV74" s="78"/>
      <c r="FW74" s="78"/>
      <c r="FX74" s="78"/>
      <c r="FY74" s="78"/>
      <c r="FZ74" s="78"/>
      <c r="GA74" s="78"/>
      <c r="GB74" s="78"/>
      <c r="GC74" s="78"/>
      <c r="GD74" s="78"/>
      <c r="GE74" s="78"/>
      <c r="GF74" s="78"/>
      <c r="GG74" s="78"/>
      <c r="GH74" s="78"/>
      <c r="GI74" s="78"/>
      <c r="GJ74" s="78"/>
      <c r="GK74" s="78"/>
      <c r="GL74" s="78"/>
      <c r="GM74" s="78"/>
      <c r="GN74" s="78"/>
      <c r="GO74" s="78"/>
      <c r="GP74" s="78"/>
      <c r="GQ74" s="78"/>
      <c r="GR74" s="78"/>
      <c r="GS74" s="78"/>
      <c r="GT74" s="78"/>
      <c r="GU74" s="78"/>
      <c r="GV74" s="78"/>
      <c r="GW74" s="78"/>
      <c r="GX74" s="78"/>
      <c r="GY74" s="78"/>
      <c r="GZ74" s="78"/>
      <c r="HA74" s="78"/>
      <c r="HB74" s="78"/>
      <c r="HC74" s="78"/>
      <c r="HD74" s="78"/>
      <c r="HE74" s="78"/>
      <c r="HF74" s="78"/>
      <c r="HG74" s="78"/>
      <c r="HH74" s="78"/>
      <c r="HI74" s="78"/>
      <c r="HJ74" s="78"/>
      <c r="HK74" s="78"/>
      <c r="HL74" s="78"/>
      <c r="HM74" s="78"/>
      <c r="HN74" s="78"/>
      <c r="HO74" s="78"/>
      <c r="HP74" s="78"/>
      <c r="HQ74" s="78"/>
      <c r="HR74" s="78"/>
      <c r="HS74" s="78"/>
      <c r="HT74" s="78"/>
      <c r="HU74" s="78"/>
      <c r="HV74" s="78"/>
      <c r="HW74" s="78"/>
      <c r="HX74" s="78"/>
      <c r="HY74" s="78"/>
      <c r="HZ74" s="78"/>
      <c r="IA74" s="78"/>
      <c r="IB74" s="78"/>
      <c r="IC74" s="78"/>
      <c r="ID74" s="78"/>
      <c r="IE74" s="78"/>
      <c r="IF74" s="78"/>
      <c r="IG74" s="78"/>
      <c r="IH74" s="78"/>
      <c r="II74" s="78"/>
      <c r="IJ74" s="78"/>
      <c r="IK74" s="78"/>
      <c r="IL74" s="78"/>
      <c r="IM74" s="78"/>
      <c r="IN74" s="78"/>
      <c r="IO74" s="78"/>
      <c r="IP74" s="78"/>
      <c r="IQ74" s="78"/>
      <c r="IR74" s="78"/>
      <c r="IS74" s="78"/>
      <c r="IT74" s="78"/>
      <c r="IU74" s="78"/>
      <c r="IV74" s="78"/>
      <c r="IW74" s="78"/>
      <c r="IX74" s="78"/>
      <c r="IY74" s="78"/>
      <c r="IZ74" s="78"/>
      <c r="JA74" s="78"/>
      <c r="JB74" s="78"/>
      <c r="JC74" s="78"/>
      <c r="JD74" s="78"/>
      <c r="JE74" s="78"/>
      <c r="JF74" s="78"/>
      <c r="JG74" s="78"/>
      <c r="JH74" s="78"/>
      <c r="JI74" s="78"/>
      <c r="JJ74" s="78"/>
      <c r="JK74" s="78"/>
      <c r="JL74" s="78"/>
      <c r="JM74" s="78"/>
      <c r="JN74" s="78"/>
      <c r="JO74" s="78"/>
      <c r="JP74" s="78"/>
      <c r="JQ74" s="78"/>
      <c r="JR74" s="78"/>
      <c r="JS74" s="78"/>
      <c r="JT74" s="78"/>
      <c r="JU74" s="78"/>
      <c r="JV74" s="78"/>
      <c r="JW74" s="78"/>
      <c r="JX74" s="78"/>
      <c r="JY74" s="78"/>
      <c r="JZ74" s="78"/>
      <c r="KA74" s="78"/>
      <c r="KB74" s="78"/>
      <c r="KC74" s="78"/>
      <c r="KD74" s="78"/>
      <c r="KE74" s="78"/>
      <c r="KF74" s="78"/>
      <c r="KG74" s="78"/>
      <c r="KH74" s="78"/>
      <c r="KI74" s="78"/>
      <c r="KJ74" s="78"/>
      <c r="KK74" s="78"/>
      <c r="KL74" s="78"/>
      <c r="KM74" s="78"/>
      <c r="KN74" s="78"/>
      <c r="KO74" s="78"/>
      <c r="KP74" s="78"/>
      <c r="KQ74" s="78"/>
      <c r="KR74" s="78"/>
      <c r="KS74" s="78"/>
      <c r="KT74" s="78"/>
      <c r="KU74" s="78"/>
      <c r="KV74" s="78"/>
      <c r="KW74" s="78"/>
      <c r="KX74" s="78"/>
      <c r="KY74" s="78"/>
    </row>
    <row r="75" ht="12.75">
      <c r="A75" s="71" t="n">
        <v>73</v>
      </c>
      <c r="B75" s="108" t="n">
        <f>((E75+Q75)*1.3)+((U75+AG75+AO75+AW75)*0.65)+((I75)*2.6)+((Y75+AK75+AS75+BA75)*0.65)+((M75+AC75)*1.3)</f>
        <v>260583.05</v>
      </c>
      <c r="C75" s="77"/>
      <c r="D75" s="108" t="n">
        <f>((G75+S75)*1.3)+((W75+AI75+AQ75+AY75)*0.65)+((K75)*2.6)+((AA75+AM75+AU75+BC75)*0.65)+((O75+AE75)*1.3)</f>
        <v>305018.35</v>
      </c>
      <c r="E75" s="14" t="n">
        <f>'Focused Minority Races'!E75</f>
        <v>24971</v>
      </c>
      <c r="F75" s="75" t="n">
        <f>IF(ISERROR(E75/(E75+G75)),"",(E75/(E75+G75)))</f>
        <v>0.441941135868892</v>
      </c>
      <c r="G75" s="14" t="n">
        <f>'Focused Minority Races'!G75</f>
        <v>31532</v>
      </c>
      <c r="H75" s="75" t="n">
        <f>IF(ISERROR(G75/(E75+G75)),"",(G75/(E75+G75)))</f>
        <v>0.558058864131108</v>
      </c>
      <c r="I75" s="14" t="n">
        <v>18977</v>
      </c>
      <c r="J75" s="75" t="n">
        <f>IF(ISERROR(I75/(I75+K75)),"",(I75/(I75+K75)))</f>
        <v>0.417388818017859</v>
      </c>
      <c r="K75" s="14" t="n">
        <v>26489</v>
      </c>
      <c r="L75" s="75" t="n">
        <f>IF(ISERROR(K75/(I75+K75)),"",(K75/(I75+K75)))</f>
        <v>0.58261118198214</v>
      </c>
      <c r="M75" s="14" t="n">
        <f>'Focused Minority Races'!I75</f>
        <v>22718</v>
      </c>
      <c r="N75" s="75" t="n">
        <f>IF(ISERROR(M75/(M75+O75)),"",(M75/(M75+O75)))</f>
        <v>0.491221241999654</v>
      </c>
      <c r="O75" s="14" t="n">
        <f>'Focused Minority Races'!K75</f>
        <v>23530</v>
      </c>
      <c r="P75" s="75" t="n">
        <f>IF(ISERROR(O75/(M75+O75)),"",(O75/(M75+O75)))</f>
        <v>0.508778758000346</v>
      </c>
      <c r="Q75" s="14" t="n">
        <f>'Focused Minority Races'!M75</f>
        <v>24795</v>
      </c>
      <c r="R75" s="75" t="n">
        <f>IF(ISERROR(Q75/(Q75+S75)),"",(Q75/(Q75+S75)))</f>
        <v>0.444171757161027</v>
      </c>
      <c r="S75" s="14" t="n">
        <f>'Focused Minority Races'!O75</f>
        <v>31028</v>
      </c>
      <c r="T75" s="75" t="n">
        <f>IF(ISERROR(S75/(Q75+S75)),"",(S75/(Q75+S75)))</f>
        <v>0.555828242838973</v>
      </c>
      <c r="U75" s="14" t="n">
        <f>'Focused Minority Races'!Q75</f>
        <v>19158</v>
      </c>
      <c r="V75" s="75" t="n">
        <f>IF(ISERROR(U75/(U75+W75)),"",(U75/(U75+W75)))</f>
        <v>0.458687480546843</v>
      </c>
      <c r="W75" s="14" t="n">
        <f>'Focused Minority Races'!S75</f>
        <v>22609</v>
      </c>
      <c r="X75" s="75" t="n">
        <f>IF(ISERROR(W75/(U75+W75)),"",(W75/(U75+W75)))</f>
        <v>0.541312519453157</v>
      </c>
      <c r="Y75" s="14" t="n">
        <v>15887</v>
      </c>
      <c r="Z75" s="75" t="n">
        <f>IF(ISERROR(Y75/(Y75+AA75)),"",(Y75/(Y75+AA75)))</f>
        <v>0.536251940862756</v>
      </c>
      <c r="AA75" s="14" t="n">
        <v>13739</v>
      </c>
      <c r="AB75" s="75" t="n">
        <f>IF(ISERROR(AA75/(Y75+AA75)),"",(AA75/(Y75+AA75)))</f>
        <v>0.463748059137244</v>
      </c>
      <c r="AC75" s="14" t="n">
        <v>24969</v>
      </c>
      <c r="AD75" s="75" t="n">
        <f>IF(ISERROR(AC75/(AC75+AE75)),"",(AC75/(AC75+AE75)))</f>
        <v>0.562529569468538</v>
      </c>
      <c r="AE75" s="14" t="n">
        <v>19418</v>
      </c>
      <c r="AF75" s="75" t="n">
        <f>IF(ISERROR(AE75/(AC75+AE75)),"",(AE75/(AC75+AE75)))</f>
        <v>0.437470430531462</v>
      </c>
      <c r="AG75" s="14" t="n">
        <f>'Focused Minority Races'!U75</f>
        <v>20302</v>
      </c>
      <c r="AH75" s="75" t="n">
        <f>IF(ISERROR(AG75/(AG75+AI75)),"",(AG75/(AG75+AI75)))</f>
        <v>0.4892166076291</v>
      </c>
      <c r="AI75" s="14" t="n">
        <f>'Focused Minority Races'!W75</f>
        <v>21197</v>
      </c>
      <c r="AJ75" s="75" t="n">
        <f>IF(ISERROR(AI75/(AG75+AI75)),"",(AI75/(AG75+AI75)))</f>
        <v>0.510783392370901</v>
      </c>
      <c r="AK75" s="14" t="n">
        <v>13575</v>
      </c>
      <c r="AL75" s="75" t="n">
        <f>IF(ISERROR(AK75/(AK75+AM75)),"",(AK75/(AK75+AM75)))</f>
        <v>0.443888561899156</v>
      </c>
      <c r="AM75" s="14" t="n">
        <v>17007</v>
      </c>
      <c r="AN75" s="75" t="n">
        <f>IF(ISERROR(AM75/(AK75+AM75)),"",(AM75/(AK75+AM75)))</f>
        <v>0.556111438100844</v>
      </c>
      <c r="AO75" s="14" t="n">
        <v>17581</v>
      </c>
      <c r="AP75" s="75" t="n">
        <f>IF(ISERROR(AO75/(AO75+AQ75)),"",(AO75/(AO75+AQ75)))</f>
        <v>0.443125393824827</v>
      </c>
      <c r="AQ75" s="14" t="n">
        <v>22094</v>
      </c>
      <c r="AR75" s="75" t="n">
        <f>IF(ISERROR(AQ75/(AO75+AQ75)),"",(AQ75/(AO75+AQ75)))</f>
        <v>0.556874606175173</v>
      </c>
      <c r="AS75" s="14" t="n">
        <v>12087</v>
      </c>
      <c r="AT75" s="75" t="n">
        <f>IF(ISERROR(AS75/(AS75+AU75)),"",(AS75/(AS75+AU75)))</f>
        <v>0.414990043260317</v>
      </c>
      <c r="AU75" s="14" t="n">
        <v>17039</v>
      </c>
      <c r="AV75" s="75" t="n">
        <f>IF(ISERROR(AU75/(AS75+AU75)),"",(AU75/(AS75+AU75)))</f>
        <v>0.585009956739683</v>
      </c>
      <c r="AW75" s="14" t="n">
        <v>19753</v>
      </c>
      <c r="AX75" s="75" t="n">
        <f>IF(ISERROR(AW75/(AW75+AY75)),"",(AW75/(AW75+AY75)))</f>
        <v>0.486694919430345</v>
      </c>
      <c r="AY75" s="14" t="n">
        <v>20833</v>
      </c>
      <c r="AZ75" s="75" t="n">
        <f>IF(ISERROR(AY75/(AW75+AY75)),"",(AY75/(AW75+AY75)))</f>
        <v>0.513305080569655</v>
      </c>
      <c r="BA75" s="14" t="n">
        <f>'Focused Minority Races'!Y75</f>
        <v>11740</v>
      </c>
      <c r="BB75" s="75" t="n">
        <f>IF(ISERROR(BA75/(BA75+BC75)),"",(BA75/(BA75+BC75)))</f>
        <v>0.397844725338032</v>
      </c>
      <c r="BC75" s="14" t="n">
        <f>'Focused Minority Races'!AA75</f>
        <v>17769</v>
      </c>
      <c r="BD75" s="75" t="n">
        <f>IF(ISERROR(BC75/(BA75+BC75)),"",(BC75/(BA75+BC75)))</f>
        <v>0.602155274661968</v>
      </c>
      <c r="BE75" s="78" t="n">
        <v>2610</v>
      </c>
      <c r="BF75" s="78"/>
      <c r="BG75" s="78" t="n">
        <v>1508</v>
      </c>
      <c r="BH75" s="78"/>
      <c r="BI75" s="78" t="n">
        <v>5411</v>
      </c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8"/>
      <c r="FF75" s="78"/>
      <c r="FG75" s="78"/>
      <c r="FH75" s="78"/>
      <c r="FI75" s="78"/>
      <c r="FJ75" s="78"/>
      <c r="FK75" s="78"/>
      <c r="FL75" s="78"/>
      <c r="FM75" s="78"/>
      <c r="FN75" s="78"/>
      <c r="FO75" s="78"/>
      <c r="FP75" s="78"/>
      <c r="FQ75" s="78"/>
      <c r="FR75" s="78"/>
      <c r="FS75" s="78"/>
      <c r="FT75" s="78"/>
      <c r="FU75" s="78"/>
      <c r="FV75" s="78"/>
      <c r="FW75" s="78"/>
      <c r="FX75" s="78"/>
      <c r="FY75" s="78"/>
      <c r="FZ75" s="78"/>
      <c r="GA75" s="78"/>
      <c r="GB75" s="78"/>
      <c r="GC75" s="78"/>
      <c r="GD75" s="78"/>
      <c r="GE75" s="78"/>
      <c r="GF75" s="78"/>
      <c r="GG75" s="78"/>
      <c r="GH75" s="78"/>
      <c r="GI75" s="78"/>
      <c r="GJ75" s="78"/>
      <c r="GK75" s="78"/>
      <c r="GL75" s="78"/>
      <c r="GM75" s="78"/>
      <c r="GN75" s="78"/>
      <c r="GO75" s="78"/>
      <c r="GP75" s="78"/>
      <c r="GQ75" s="78"/>
      <c r="GR75" s="78"/>
      <c r="GS75" s="78"/>
      <c r="GT75" s="78"/>
      <c r="GU75" s="78"/>
      <c r="GV75" s="78"/>
      <c r="GW75" s="78"/>
      <c r="GX75" s="78"/>
      <c r="GY75" s="78"/>
      <c r="GZ75" s="78"/>
      <c r="HA75" s="78"/>
      <c r="HB75" s="78"/>
      <c r="HC75" s="78"/>
      <c r="HD75" s="78"/>
      <c r="HE75" s="78"/>
      <c r="HF75" s="78"/>
      <c r="HG75" s="78"/>
      <c r="HH75" s="78"/>
      <c r="HI75" s="78"/>
      <c r="HJ75" s="78"/>
      <c r="HK75" s="78"/>
      <c r="HL75" s="78"/>
      <c r="HM75" s="78"/>
      <c r="HN75" s="78"/>
      <c r="HO75" s="78"/>
      <c r="HP75" s="78"/>
      <c r="HQ75" s="78"/>
      <c r="HR75" s="78"/>
      <c r="HS75" s="78"/>
      <c r="HT75" s="78"/>
      <c r="HU75" s="78"/>
      <c r="HV75" s="78"/>
      <c r="HW75" s="78"/>
      <c r="HX75" s="78"/>
      <c r="HY75" s="78"/>
      <c r="HZ75" s="78"/>
      <c r="IA75" s="78"/>
      <c r="IB75" s="78"/>
      <c r="IC75" s="78"/>
      <c r="ID75" s="78"/>
      <c r="IE75" s="78"/>
      <c r="IF75" s="78"/>
      <c r="IG75" s="78"/>
      <c r="IH75" s="78"/>
      <c r="II75" s="78"/>
      <c r="IJ75" s="78"/>
      <c r="IK75" s="78"/>
      <c r="IL75" s="78"/>
      <c r="IM75" s="78"/>
      <c r="IN75" s="78"/>
      <c r="IO75" s="78"/>
      <c r="IP75" s="78"/>
      <c r="IQ75" s="78"/>
      <c r="IR75" s="78"/>
      <c r="IS75" s="78"/>
      <c r="IT75" s="78"/>
      <c r="IU75" s="78"/>
      <c r="IV75" s="78"/>
      <c r="IW75" s="78"/>
      <c r="IX75" s="78"/>
      <c r="IY75" s="78"/>
      <c r="IZ75" s="78"/>
      <c r="JA75" s="78"/>
      <c r="JB75" s="78"/>
      <c r="JC75" s="78"/>
      <c r="JD75" s="78"/>
      <c r="JE75" s="78"/>
      <c r="JF75" s="78"/>
      <c r="JG75" s="78"/>
      <c r="JH75" s="78"/>
      <c r="JI75" s="78"/>
      <c r="JJ75" s="78"/>
      <c r="JK75" s="78"/>
      <c r="JL75" s="78"/>
      <c r="JM75" s="78"/>
      <c r="JN75" s="78"/>
      <c r="JO75" s="78"/>
      <c r="JP75" s="78"/>
      <c r="JQ75" s="78"/>
      <c r="JR75" s="78"/>
      <c r="JS75" s="78"/>
      <c r="JT75" s="78"/>
      <c r="JU75" s="78"/>
      <c r="JV75" s="78"/>
      <c r="JW75" s="78"/>
      <c r="JX75" s="78"/>
      <c r="JY75" s="78"/>
      <c r="JZ75" s="78"/>
      <c r="KA75" s="78"/>
      <c r="KB75" s="78"/>
      <c r="KC75" s="78"/>
      <c r="KD75" s="78"/>
      <c r="KE75" s="78"/>
      <c r="KF75" s="78"/>
      <c r="KG75" s="78"/>
      <c r="KH75" s="78"/>
      <c r="KI75" s="78"/>
      <c r="KJ75" s="78"/>
      <c r="KK75" s="78"/>
      <c r="KL75" s="78"/>
      <c r="KM75" s="78"/>
      <c r="KN75" s="78"/>
      <c r="KO75" s="78"/>
      <c r="KP75" s="78"/>
      <c r="KQ75" s="78"/>
      <c r="KR75" s="78"/>
      <c r="KS75" s="78"/>
      <c r="KT75" s="78"/>
      <c r="KU75" s="78"/>
      <c r="KV75" s="78"/>
      <c r="KW75" s="78"/>
      <c r="KX75" s="78"/>
      <c r="KY75" s="78"/>
    </row>
    <row r="76" ht="12.75">
      <c r="A76" s="71" t="n">
        <v>74</v>
      </c>
      <c r="B76" s="108" t="n">
        <f>((E76+Q76)*1.3)+((U76+AG76+AO76+AW76)*0.65)+((I76)*2.6)+((Y76+AK76+AS76+BA76)*0.65)+((M76+AC76)*1.3)</f>
        <v>323171.55</v>
      </c>
      <c r="C76" s="78"/>
      <c r="D76" s="108" t="n">
        <f>((G76+S76)*1.3)+((W76+AI76+AQ76+AY76)*0.65)+((K76)*2.6)+((AA76+AM76+AU76+BC76)*0.65)+((O76+AE76)*1.3)</f>
        <v>203120.45</v>
      </c>
      <c r="E76" s="14" t="n">
        <f>'Focused Minority Races'!E76</f>
        <v>28010</v>
      </c>
      <c r="F76" s="75" t="n">
        <f>IF(ISERROR(E76/(E76+G76)),"",(E76/(E76+G76)))</f>
        <v>0.569760582575619</v>
      </c>
      <c r="G76" s="14" t="n">
        <f>'Focused Minority Races'!G76</f>
        <v>21151</v>
      </c>
      <c r="H76" s="75" t="n">
        <f>IF(ISERROR(G76/(E76+G76)),"",(G76/(E76+G76)))</f>
        <v>0.430239417424381</v>
      </c>
      <c r="I76" s="14" t="n">
        <v>24178</v>
      </c>
      <c r="J76" s="75" t="n">
        <f>IF(ISERROR(I76/(I76+K76)),"",(I76/(I76+K76)))</f>
        <v>0.570020746887967</v>
      </c>
      <c r="K76" s="14" t="n">
        <v>18238</v>
      </c>
      <c r="L76" s="75" t="n">
        <f>IF(ISERROR(K76/(I76+K76)),"",(K76/(I76+K76)))</f>
        <v>0.429979253112033</v>
      </c>
      <c r="M76" s="14" t="n">
        <f>'Focused Minority Races'!I76</f>
        <v>29532</v>
      </c>
      <c r="N76" s="75" t="n">
        <f>IF(ISERROR(M76/(M76+O76)),"",(M76/(M76+O76)))</f>
        <v>0.648855297271169</v>
      </c>
      <c r="O76" s="14" t="n">
        <f>'Focused Minority Races'!K76</f>
        <v>15982</v>
      </c>
      <c r="P76" s="75" t="n">
        <f>IF(ISERROR(O76/(M76+O76)),"",(O76/(M76+O76)))</f>
        <v>0.351144702728831</v>
      </c>
      <c r="Q76" s="14" t="n">
        <f>'Focused Minority Races'!M76</f>
        <v>28376</v>
      </c>
      <c r="R76" s="75" t="n">
        <f>IF(ISERROR(Q76/(Q76+S76)),"",(Q76/(Q76+S76)))</f>
        <v>0.585434289251083</v>
      </c>
      <c r="S76" s="14" t="n">
        <f>'Focused Minority Races'!O76</f>
        <v>20094</v>
      </c>
      <c r="T76" s="75" t="n">
        <f>IF(ISERROR(S76/(Q76+S76)),"",(S76/(Q76+S76)))</f>
        <v>0.414565710748917</v>
      </c>
      <c r="U76" s="14" t="n">
        <f>'Focused Minority Races'!Q76</f>
        <v>22924</v>
      </c>
      <c r="V76" s="75" t="n">
        <f>IF(ISERROR(U76/(U76+W76)),"",(U76/(U76+W76)))</f>
        <v>0.60599011340506</v>
      </c>
      <c r="W76" s="14" t="n">
        <f>'Focused Minority Races'!S76</f>
        <v>14905</v>
      </c>
      <c r="X76" s="75" t="n">
        <f>IF(ISERROR(W76/(U76+W76)),"",(W76/(U76+W76)))</f>
        <v>0.39400988659494</v>
      </c>
      <c r="Y76" s="14" t="n">
        <v>20629</v>
      </c>
      <c r="Z76" s="75" t="n">
        <f>IF(ISERROR(Y76/(Y76+AA76)),"",(Y76/(Y76+AA76)))</f>
        <v>0.703101567825494</v>
      </c>
      <c r="AA76" s="14" t="n">
        <v>8711</v>
      </c>
      <c r="AB76" s="75" t="n">
        <f>IF(ISERROR(AA76/(Y76+AA76)),"",(AA76/(Y76+AA76)))</f>
        <v>0.296898432174506</v>
      </c>
      <c r="AC76" s="14" t="n">
        <v>31943</v>
      </c>
      <c r="AD76" s="75" t="n">
        <f>IF(ISERROR(AC76/(AC76+AE76)),"",(AC76/(AC76+AE76)))</f>
        <v>0.723248652809854</v>
      </c>
      <c r="AE76" s="14" t="n">
        <v>12223</v>
      </c>
      <c r="AF76" s="75" t="n">
        <f>IF(ISERROR(AE76/(AC76+AE76)),"",(AE76/(AC76+AE76)))</f>
        <v>0.276751347190146</v>
      </c>
      <c r="AG76" s="14" t="n">
        <f>'Focused Minority Races'!U76</f>
        <v>23801</v>
      </c>
      <c r="AH76" s="75" t="n">
        <f>IF(ISERROR(AG76/(AG76+AI76)),"",(AG76/(AG76+AI76)))</f>
        <v>0.632584717607973</v>
      </c>
      <c r="AI76" s="14" t="n">
        <f>'Focused Minority Races'!W76</f>
        <v>13824</v>
      </c>
      <c r="AJ76" s="75" t="n">
        <f>IF(ISERROR(AI76/(AG76+AI76)),"",(AI76/(AG76+AI76)))</f>
        <v>0.367415282392027</v>
      </c>
      <c r="AK76" s="14" t="n">
        <v>19054</v>
      </c>
      <c r="AL76" s="75" t="n">
        <f>IF(ISERROR(AK76/(AK76+AM76)),"",(AK76/(AK76+AM76)))</f>
        <v>0.639374517633637</v>
      </c>
      <c r="AM76" s="14" t="n">
        <v>10747</v>
      </c>
      <c r="AN76" s="75" t="n">
        <f>IF(ISERROR(AM76/(AK76+AM76)),"",(AM76/(AK76+AM76)))</f>
        <v>0.360625482366364</v>
      </c>
      <c r="AO76" s="14" t="n">
        <v>20789</v>
      </c>
      <c r="AP76" s="75" t="n">
        <f>IF(ISERROR(AO76/(AO76+AQ76)),"",(AO76/(AO76+AQ76)))</f>
        <v>0.575091980414396</v>
      </c>
      <c r="AQ76" s="14" t="n">
        <v>15360</v>
      </c>
      <c r="AR76" s="75" t="n">
        <f>IF(ISERROR(AQ76/(AO76+AQ76)),"",(AQ76/(AO76+AQ76)))</f>
        <v>0.424908019585604</v>
      </c>
      <c r="AS76" s="14" t="n">
        <v>16918</v>
      </c>
      <c r="AT76" s="75" t="n">
        <f>IF(ISERROR(AS76/(AS76+AU76)),"",(AS76/(AS76+AU76)))</f>
        <v>0.584790874524715</v>
      </c>
      <c r="AU76" s="14" t="n">
        <v>12012</v>
      </c>
      <c r="AV76" s="75" t="n">
        <f>IF(ISERROR(AU76/(AS76+AU76)),"",(AU76/(AS76+AU76)))</f>
        <v>0.415209125475285</v>
      </c>
      <c r="AW76" s="14" t="n">
        <v>23225</v>
      </c>
      <c r="AX76" s="75" t="n">
        <f>IF(ISERROR(AW76/(AW76+AY76)),"",(AW76/(AW76+AY76)))</f>
        <v>0.629693896917279</v>
      </c>
      <c r="AY76" s="14" t="n">
        <v>13658</v>
      </c>
      <c r="AZ76" s="75" t="n">
        <f>IF(ISERROR(AY76/(AW76+AY76)),"",(AY76/(AW76+AY76)))</f>
        <v>0.370306103082721</v>
      </c>
      <c r="BA76" s="14" t="n">
        <f>'Focused Minority Races'!Y76</f>
        <v>17413</v>
      </c>
      <c r="BB76" s="75" t="n">
        <f>IF(ISERROR(BA76/(BA76+BC76)),"",(BA76/(BA76+BC76)))</f>
        <v>0.603842285952075</v>
      </c>
      <c r="BC76" s="14" t="n">
        <f>'Focused Minority Races'!AA76</f>
        <v>11424</v>
      </c>
      <c r="BD76" s="75" t="n">
        <f>IF(ISERROR(BC76/(BA76+BC76)),"",(BC76/(BA76+BC76)))</f>
        <v>0.396157714047925</v>
      </c>
      <c r="BE76" s="78" t="n">
        <v>2547</v>
      </c>
      <c r="BF76" s="78"/>
      <c r="BG76" s="78" t="n">
        <v>3129</v>
      </c>
      <c r="BH76" s="78"/>
      <c r="BI76" s="78" t="n">
        <v>6658</v>
      </c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/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8"/>
      <c r="DI76" s="78"/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78"/>
      <c r="EG76" s="78"/>
      <c r="EH76" s="78"/>
      <c r="EI76" s="78"/>
      <c r="EJ76" s="78"/>
      <c r="EK76" s="78"/>
      <c r="EL76" s="78"/>
      <c r="EM76" s="78"/>
      <c r="EN76" s="78"/>
      <c r="EO76" s="78"/>
      <c r="EP76" s="78"/>
      <c r="EQ76" s="78"/>
      <c r="ER76" s="78"/>
      <c r="ES76" s="78"/>
      <c r="ET76" s="78"/>
      <c r="EU76" s="78"/>
      <c r="EV76" s="78"/>
      <c r="EW76" s="78"/>
      <c r="EX76" s="78"/>
      <c r="EY76" s="78"/>
      <c r="EZ76" s="78"/>
      <c r="FA76" s="78"/>
      <c r="FB76" s="78"/>
      <c r="FC76" s="78"/>
      <c r="FD76" s="78"/>
      <c r="FE76" s="78"/>
      <c r="FF76" s="78"/>
      <c r="FG76" s="78"/>
      <c r="FH76" s="78"/>
      <c r="FI76" s="78"/>
      <c r="FJ76" s="78"/>
      <c r="FK76" s="78"/>
      <c r="FL76" s="78"/>
      <c r="FM76" s="78"/>
      <c r="FN76" s="78"/>
      <c r="FO76" s="78"/>
      <c r="FP76" s="78"/>
      <c r="FQ76" s="78"/>
      <c r="FR76" s="78"/>
      <c r="FS76" s="78"/>
      <c r="FT76" s="78"/>
      <c r="FU76" s="78"/>
      <c r="FV76" s="78"/>
      <c r="FW76" s="78"/>
      <c r="FX76" s="78"/>
      <c r="FY76" s="78"/>
      <c r="FZ76" s="78"/>
      <c r="GA76" s="78"/>
      <c r="GB76" s="78"/>
      <c r="GC76" s="78"/>
      <c r="GD76" s="78"/>
      <c r="GE76" s="78"/>
      <c r="GF76" s="78"/>
      <c r="GG76" s="78"/>
      <c r="GH76" s="78"/>
      <c r="GI76" s="78"/>
      <c r="GJ76" s="78"/>
      <c r="GK76" s="78"/>
      <c r="GL76" s="78"/>
      <c r="GM76" s="78"/>
      <c r="GN76" s="78"/>
      <c r="GO76" s="78"/>
      <c r="GP76" s="78"/>
      <c r="GQ76" s="78"/>
      <c r="GR76" s="78"/>
      <c r="GS76" s="78"/>
      <c r="GT76" s="78"/>
      <c r="GU76" s="78"/>
      <c r="GV76" s="78"/>
      <c r="GW76" s="78"/>
      <c r="GX76" s="78"/>
      <c r="GY76" s="78"/>
      <c r="GZ76" s="78"/>
      <c r="HA76" s="78"/>
      <c r="HB76" s="78"/>
      <c r="HC76" s="78"/>
      <c r="HD76" s="78"/>
      <c r="HE76" s="78"/>
      <c r="HF76" s="78"/>
      <c r="HG76" s="78"/>
      <c r="HH76" s="78"/>
      <c r="HI76" s="78"/>
      <c r="HJ76" s="78"/>
      <c r="HK76" s="78"/>
      <c r="HL76" s="78"/>
      <c r="HM76" s="78"/>
      <c r="HN76" s="78"/>
      <c r="HO76" s="78"/>
      <c r="HP76" s="78"/>
      <c r="HQ76" s="78"/>
      <c r="HR76" s="78"/>
      <c r="HS76" s="78"/>
      <c r="HT76" s="78"/>
      <c r="HU76" s="78"/>
      <c r="HV76" s="78"/>
      <c r="HW76" s="78"/>
      <c r="HX76" s="78"/>
      <c r="HY76" s="78"/>
      <c r="HZ76" s="78"/>
      <c r="IA76" s="78"/>
      <c r="IB76" s="78"/>
      <c r="IC76" s="78"/>
      <c r="ID76" s="78"/>
      <c r="IE76" s="78"/>
      <c r="IF76" s="78"/>
      <c r="IG76" s="78"/>
      <c r="IH76" s="78"/>
      <c r="II76" s="78"/>
      <c r="IJ76" s="78"/>
      <c r="IK76" s="78"/>
      <c r="IL76" s="78"/>
      <c r="IM76" s="78"/>
      <c r="IN76" s="78"/>
      <c r="IO76" s="78"/>
      <c r="IP76" s="78"/>
      <c r="IQ76" s="78"/>
      <c r="IR76" s="78"/>
      <c r="IS76" s="78"/>
      <c r="IT76" s="78"/>
      <c r="IU76" s="78"/>
      <c r="IV76" s="78"/>
      <c r="IW76" s="78"/>
      <c r="IX76" s="78"/>
      <c r="IY76" s="78"/>
      <c r="IZ76" s="78"/>
      <c r="JA76" s="78"/>
      <c r="JB76" s="78"/>
      <c r="JC76" s="78"/>
      <c r="JD76" s="78"/>
      <c r="JE76" s="78"/>
      <c r="JF76" s="78"/>
      <c r="JG76" s="78"/>
      <c r="JH76" s="78"/>
      <c r="JI76" s="78"/>
      <c r="JJ76" s="78"/>
      <c r="JK76" s="78"/>
      <c r="JL76" s="78"/>
      <c r="JM76" s="78"/>
      <c r="JN76" s="78"/>
      <c r="JO76" s="78"/>
      <c r="JP76" s="78"/>
      <c r="JQ76" s="78"/>
      <c r="JR76" s="78"/>
      <c r="JS76" s="78"/>
      <c r="JT76" s="78"/>
      <c r="JU76" s="78"/>
      <c r="JV76" s="78"/>
      <c r="JW76" s="78"/>
      <c r="JX76" s="78"/>
      <c r="JY76" s="78"/>
      <c r="JZ76" s="78"/>
      <c r="KA76" s="78"/>
      <c r="KB76" s="78"/>
      <c r="KC76" s="78"/>
      <c r="KD76" s="78"/>
      <c r="KE76" s="78"/>
      <c r="KF76" s="78"/>
      <c r="KG76" s="78"/>
      <c r="KH76" s="78"/>
      <c r="KI76" s="78"/>
      <c r="KJ76" s="78"/>
      <c r="KK76" s="78"/>
      <c r="KL76" s="78"/>
      <c r="KM76" s="78"/>
      <c r="KN76" s="78"/>
      <c r="KO76" s="78"/>
      <c r="KP76" s="78"/>
      <c r="KQ76" s="78"/>
      <c r="KR76" s="78"/>
      <c r="KS76" s="78"/>
      <c r="KT76" s="78"/>
      <c r="KU76" s="78"/>
      <c r="KV76" s="78"/>
      <c r="KW76" s="78"/>
      <c r="KX76" s="78"/>
      <c r="KY76" s="78"/>
    </row>
    <row r="77" ht="12.75">
      <c r="A77" s="71" t="n">
        <v>75</v>
      </c>
      <c r="B77" s="108" t="n">
        <f>((E77+Q77)*1.3)+((U77+AG77+AO77+AW77)*0.65)+((I77)*2.6)+((Y77+AK77+AS77+BA77)*0.65)+((M77+AC77)*1.3)</f>
        <v>374227.1</v>
      </c>
      <c r="C77" s="77"/>
      <c r="D77" s="108" t="n">
        <f>((G77+S77)*1.3)+((W77+AI77+AQ77+AY77)*0.65)+((K77)*2.6)+((AA77+AM77+AU77+BC77)*0.65)+((O77+AE77)*1.3)</f>
        <v>66491.1</v>
      </c>
      <c r="E77" s="14" t="n">
        <f>'Focused Minority Races'!E77</f>
        <v>30857</v>
      </c>
      <c r="F77" s="75" t="n">
        <f>IF(ISERROR(E77/(E77+G77)),"",(E77/(E77+G77)))</f>
        <v>0.809172916557403</v>
      </c>
      <c r="G77" s="14" t="n">
        <f>'Focused Minority Races'!G77</f>
        <v>7277</v>
      </c>
      <c r="H77" s="75" t="n">
        <f>IF(ISERROR(G77/(E77+G77)),"",(G77/(E77+G77)))</f>
        <v>0.190827083442597</v>
      </c>
      <c r="I77" s="14" t="n">
        <v>29930</v>
      </c>
      <c r="J77" s="75" t="n">
        <f>IF(ISERROR(I77/(I77+K77)),"",(I77/(I77+K77)))</f>
        <v>0.830074604099065</v>
      </c>
      <c r="K77" s="14" t="n">
        <v>6127</v>
      </c>
      <c r="L77" s="75" t="n">
        <f>IF(ISERROR(K77/(I77+K77)),"",(K77/(I77+K77)))</f>
        <v>0.169925395900935</v>
      </c>
      <c r="M77" s="14" t="n">
        <f>'Focused Minority Races'!I77</f>
        <v>38309</v>
      </c>
      <c r="N77" s="75" t="n">
        <f>IF(ISERROR(M77/(M77+O77)),"",(M77/(M77+O77)))</f>
        <v>0.878727406184054</v>
      </c>
      <c r="O77" s="14" t="n">
        <f>'Focused Minority Races'!K77</f>
        <v>5287</v>
      </c>
      <c r="P77" s="75" t="n">
        <f>IF(ISERROR(O77/(M77+O77)),"",(O77/(M77+O77)))</f>
        <v>0.121272593815946</v>
      </c>
      <c r="Q77" s="14" t="n">
        <f>'Focused Minority Races'!M77</f>
        <v>30667</v>
      </c>
      <c r="R77" s="75" t="n">
        <f>IF(ISERROR(Q77/(Q77+S77)),"",(Q77/(Q77+S77)))</f>
        <v>0.818987848844973</v>
      </c>
      <c r="S77" s="14" t="n">
        <f>'Focused Minority Races'!O77</f>
        <v>6778</v>
      </c>
      <c r="T77" s="75" t="n">
        <f>IF(ISERROR(S77/(Q77+S77)),"",(S77/(Q77+S77)))</f>
        <v>0.181012151155027</v>
      </c>
      <c r="U77" s="14" t="n">
        <f>'Focused Minority Races'!Q77</f>
        <v>23704</v>
      </c>
      <c r="V77" s="75" t="n">
        <f>IF(ISERROR(U77/(U77+W77)),"",(U77/(U77+W77)))</f>
        <v>0.836031460515642</v>
      </c>
      <c r="W77" s="14" t="n">
        <f>'Focused Minority Races'!S77</f>
        <v>4649</v>
      </c>
      <c r="X77" s="75" t="n">
        <f>IF(ISERROR(W77/(U77+W77)),"",(W77/(U77+W77)))</f>
        <v>0.163968539484358</v>
      </c>
      <c r="Y77" s="14" t="n">
        <v>22196</v>
      </c>
      <c r="Z77" s="75" t="n">
        <f>IF(ISERROR(Y77/(Y77+AA77)),"",(Y77/(Y77+AA77)))</f>
        <v>0.897497068456593</v>
      </c>
      <c r="AA77" s="14" t="n">
        <v>2535</v>
      </c>
      <c r="AB77" s="75" t="n">
        <f>IF(ISERROR(AA77/(Y77+AA77)),"",(AA77/(Y77+AA77)))</f>
        <v>0.102502931543407</v>
      </c>
      <c r="AC77" s="14" t="n">
        <v>38428</v>
      </c>
      <c r="AD77" s="75" t="n">
        <f>IF(ISERROR(AC77/(AC77+AE77)),"",(AC77/(AC77+AE77)))</f>
        <v>0.903677923055216</v>
      </c>
      <c r="AE77" s="14" t="n">
        <v>4096</v>
      </c>
      <c r="AF77" s="75" t="n">
        <f>IF(ISERROR(AE77/(AC77+AE77)),"",(AE77/(AC77+AE77)))</f>
        <v>0.0963220769447841</v>
      </c>
      <c r="AG77" s="14" t="n">
        <f>'Focused Minority Races'!U77</f>
        <v>24112</v>
      </c>
      <c r="AH77" s="75" t="n">
        <f>IF(ISERROR(AG77/(AG77+AI77)),"",(AG77/(AG77+AI77)))</f>
        <v>0.854157072514081</v>
      </c>
      <c r="AI77" s="14" t="n">
        <f>'Focused Minority Races'!W77</f>
        <v>4117</v>
      </c>
      <c r="AJ77" s="75" t="n">
        <f>IF(ISERROR(AI77/(AG77+AI77)),"",(AI77/(AG77+AI77)))</f>
        <v>0.145842927485919</v>
      </c>
      <c r="AK77" s="14" t="n">
        <v>21600</v>
      </c>
      <c r="AL77" s="75" t="n">
        <f>IF(ISERROR(AK77/(AK77+AM77)),"",(AK77/(AK77+AM77)))</f>
        <v>0.865870279804377</v>
      </c>
      <c r="AM77" s="14" t="n">
        <v>3346</v>
      </c>
      <c r="AN77" s="75" t="n">
        <f>IF(ISERROR(AM77/(AK77+AM77)),"",(AM77/(AK77+AM77)))</f>
        <v>0.134129720195623</v>
      </c>
      <c r="AO77" s="14" t="n">
        <v>22642</v>
      </c>
      <c r="AP77" s="75" t="n">
        <f>IF(ISERROR(AO77/(AO77+AQ77)),"",(AO77/(AO77+AQ77)))</f>
        <v>0.830807617509999</v>
      </c>
      <c r="AQ77" s="14" t="n">
        <v>4611</v>
      </c>
      <c r="AR77" s="75" t="n">
        <f>IF(ISERROR(AQ77/(AO77+AQ77)),"",(AQ77/(AO77+AQ77)))</f>
        <v>0.169192382490001</v>
      </c>
      <c r="AS77" s="14" t="n">
        <v>20469</v>
      </c>
      <c r="AT77" s="75" t="n">
        <f>IF(ISERROR(AS77/(AS77+AU77)),"",(AS77/(AS77+AU77)))</f>
        <v>0.83690408046447</v>
      </c>
      <c r="AU77" s="14" t="n">
        <v>3989</v>
      </c>
      <c r="AV77" s="75" t="n">
        <f>IF(ISERROR(AU77/(AS77+AU77)),"",(AU77/(AS77+AU77)))</f>
        <v>0.16309591953553</v>
      </c>
      <c r="AW77" s="14" t="n">
        <v>23916</v>
      </c>
      <c r="AX77" s="75" t="n">
        <f>IF(ISERROR(AW77/(AW77+AY77)),"",(AW77/(AW77+AY77)))</f>
        <v>0.856069012420804</v>
      </c>
      <c r="AY77" s="14" t="n">
        <v>4021</v>
      </c>
      <c r="AZ77" s="75" t="n">
        <f>IF(ISERROR(AY77/(AW77+AY77)),"",(AY77/(AW77+AY77)))</f>
        <v>0.143930987579196</v>
      </c>
      <c r="BA77" s="14" t="n">
        <f>'Focused Minority Races'!Y77</f>
        <v>20853</v>
      </c>
      <c r="BB77" s="75" t="n">
        <f>IF(ISERROR(BA77/(BA77+BC77)),"",(BA77/(BA77+BC77)))</f>
        <v>0.851316595223515</v>
      </c>
      <c r="BC77" s="14" t="n">
        <f>'Focused Minority Races'!AA77</f>
        <v>3642</v>
      </c>
      <c r="BD77" s="75" t="n">
        <f>IF(ISERROR(BC77/(BA77+BC77)),"",(BC77/(BA77+BC77)))</f>
        <v>0.148683404776485</v>
      </c>
      <c r="BE77" s="78" t="n">
        <v>2782</v>
      </c>
      <c r="BF77" s="78"/>
      <c r="BG77" s="78" t="n">
        <v>4168</v>
      </c>
      <c r="BH77" s="78"/>
      <c r="BI77" s="78" t="n">
        <v>5069</v>
      </c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78"/>
      <c r="DH77" s="78"/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8"/>
      <c r="EY77" s="78"/>
      <c r="EZ77" s="78"/>
      <c r="FA77" s="78"/>
      <c r="FB77" s="78"/>
      <c r="FC77" s="78"/>
      <c r="FD77" s="78"/>
      <c r="FE77" s="78"/>
      <c r="FF77" s="78"/>
      <c r="FG77" s="78"/>
      <c r="FH77" s="78"/>
      <c r="FI77" s="78"/>
      <c r="FJ77" s="78"/>
      <c r="FK77" s="78"/>
      <c r="FL77" s="78"/>
      <c r="FM77" s="78"/>
      <c r="FN77" s="78"/>
      <c r="FO77" s="78"/>
      <c r="FP77" s="78"/>
      <c r="FQ77" s="78"/>
      <c r="FR77" s="78"/>
      <c r="FS77" s="78"/>
      <c r="FT77" s="78"/>
      <c r="FU77" s="78"/>
      <c r="FV77" s="78"/>
      <c r="FW77" s="78"/>
      <c r="FX77" s="78"/>
      <c r="FY77" s="78"/>
      <c r="FZ77" s="78"/>
      <c r="GA77" s="78"/>
      <c r="GB77" s="78"/>
      <c r="GC77" s="78"/>
      <c r="GD77" s="78"/>
      <c r="GE77" s="78"/>
      <c r="GF77" s="78"/>
      <c r="GG77" s="78"/>
      <c r="GH77" s="78"/>
      <c r="GI77" s="78"/>
      <c r="GJ77" s="78"/>
      <c r="GK77" s="78"/>
      <c r="GL77" s="78"/>
      <c r="GM77" s="78"/>
      <c r="GN77" s="78"/>
      <c r="GO77" s="78"/>
      <c r="GP77" s="78"/>
      <c r="GQ77" s="78"/>
      <c r="GR77" s="78"/>
      <c r="GS77" s="78"/>
      <c r="GT77" s="78"/>
      <c r="GU77" s="78"/>
      <c r="GV77" s="78"/>
      <c r="GW77" s="78"/>
      <c r="GX77" s="78"/>
      <c r="GY77" s="78"/>
      <c r="GZ77" s="78"/>
      <c r="HA77" s="78"/>
      <c r="HB77" s="78"/>
      <c r="HC77" s="78"/>
      <c r="HD77" s="78"/>
      <c r="HE77" s="78"/>
      <c r="HF77" s="78"/>
      <c r="HG77" s="78"/>
      <c r="HH77" s="78"/>
      <c r="HI77" s="78"/>
      <c r="HJ77" s="78"/>
      <c r="HK77" s="78"/>
      <c r="HL77" s="78"/>
      <c r="HM77" s="78"/>
      <c r="HN77" s="78"/>
      <c r="HO77" s="78"/>
      <c r="HP77" s="78"/>
      <c r="HQ77" s="78"/>
      <c r="HR77" s="78"/>
      <c r="HS77" s="78"/>
      <c r="HT77" s="78"/>
      <c r="HU77" s="78"/>
      <c r="HV77" s="78"/>
      <c r="HW77" s="78"/>
      <c r="HX77" s="78"/>
      <c r="HY77" s="78"/>
      <c r="HZ77" s="78"/>
      <c r="IA77" s="78"/>
      <c r="IB77" s="78"/>
      <c r="IC77" s="78"/>
      <c r="ID77" s="78"/>
      <c r="IE77" s="78"/>
      <c r="IF77" s="78"/>
      <c r="IG77" s="78"/>
      <c r="IH77" s="78"/>
      <c r="II77" s="78"/>
      <c r="IJ77" s="78"/>
      <c r="IK77" s="78"/>
      <c r="IL77" s="78"/>
      <c r="IM77" s="78"/>
      <c r="IN77" s="78"/>
      <c r="IO77" s="78"/>
      <c r="IP77" s="78"/>
      <c r="IQ77" s="78"/>
      <c r="IR77" s="78"/>
      <c r="IS77" s="78"/>
      <c r="IT77" s="78"/>
      <c r="IU77" s="78"/>
      <c r="IV77" s="78"/>
      <c r="IW77" s="78"/>
      <c r="IX77" s="78"/>
      <c r="IY77" s="78"/>
      <c r="IZ77" s="78"/>
      <c r="JA77" s="78"/>
      <c r="JB77" s="78"/>
      <c r="JC77" s="78"/>
      <c r="JD77" s="78"/>
      <c r="JE77" s="78"/>
      <c r="JF77" s="78"/>
      <c r="JG77" s="78"/>
      <c r="JH77" s="78"/>
      <c r="JI77" s="78"/>
      <c r="JJ77" s="78"/>
      <c r="JK77" s="78"/>
      <c r="JL77" s="78"/>
      <c r="JM77" s="78"/>
      <c r="JN77" s="78"/>
      <c r="JO77" s="78"/>
      <c r="JP77" s="78"/>
      <c r="JQ77" s="78"/>
      <c r="JR77" s="78"/>
      <c r="JS77" s="78"/>
      <c r="JT77" s="78"/>
      <c r="JU77" s="78"/>
      <c r="JV77" s="78"/>
      <c r="JW77" s="78"/>
      <c r="JX77" s="78"/>
      <c r="JY77" s="78"/>
      <c r="JZ77" s="78"/>
      <c r="KA77" s="78"/>
      <c r="KB77" s="78"/>
      <c r="KC77" s="78"/>
      <c r="KD77" s="78"/>
      <c r="KE77" s="78"/>
      <c r="KF77" s="78"/>
      <c r="KG77" s="78"/>
      <c r="KH77" s="78"/>
      <c r="KI77" s="78"/>
      <c r="KJ77" s="78"/>
      <c r="KK77" s="78"/>
      <c r="KL77" s="78"/>
      <c r="KM77" s="78"/>
      <c r="KN77" s="78"/>
      <c r="KO77" s="78"/>
      <c r="KP77" s="78"/>
      <c r="KQ77" s="78"/>
      <c r="KR77" s="78"/>
      <c r="KS77" s="78"/>
      <c r="KT77" s="78"/>
      <c r="KU77" s="78"/>
      <c r="KV77" s="78"/>
      <c r="KW77" s="78"/>
      <c r="KX77" s="78"/>
      <c r="KY77" s="78"/>
    </row>
    <row r="78" ht="12.75">
      <c r="A78" s="71" t="n">
        <v>76</v>
      </c>
      <c r="B78" s="108" t="n">
        <f>((E78+Q78)*1.3)+((U78+AG78+AO78+AW78)*0.65)+((I78)*2.6)+((Y78+AK78+AS78+BA78)*0.65)+((M78+AC78)*1.3)</f>
        <v>287118.65</v>
      </c>
      <c r="C78" s="78"/>
      <c r="D78" s="108" t="n">
        <f>((G78+S78)*1.3)+((W78+AI78+AQ78+AY78)*0.65)+((K78)*2.6)+((AA78+AM78+AU78+BC78)*0.65)+((O78+AE78)*1.3)</f>
        <v>245842.35</v>
      </c>
      <c r="E78" s="14" t="n">
        <f>'Focused Minority Races'!E78</f>
        <v>23978</v>
      </c>
      <c r="F78" s="75" t="n">
        <f>IF(ISERROR(E78/(E78+G78)),"",(E78/(E78+G78)))</f>
        <v>0.466407313752188</v>
      </c>
      <c r="G78" s="14" t="n">
        <f>'Focused Minority Races'!G78</f>
        <v>27432</v>
      </c>
      <c r="H78" s="75" t="n">
        <f>IF(ISERROR(G78/(E78+G78)),"",(G78/(E78+G78)))</f>
        <v>0.533592686247812</v>
      </c>
      <c r="I78" s="14" t="n">
        <v>20357</v>
      </c>
      <c r="J78" s="75" t="n">
        <f>IF(ISERROR(I78/(I78+K78)),"",(I78/(I78+K78)))</f>
        <v>0.466785902639242</v>
      </c>
      <c r="K78" s="14" t="n">
        <v>23254</v>
      </c>
      <c r="L78" s="75" t="n">
        <f>IF(ISERROR(K78/(I78+K78)),"",(K78/(I78+K78)))</f>
        <v>0.533214097360758</v>
      </c>
      <c r="M78" s="14" t="n">
        <f>'Focused Minority Races'!I78</f>
        <v>27569</v>
      </c>
      <c r="N78" s="75" t="n">
        <f>IF(ISERROR(M78/(M78+O78)),"",(M78/(M78+O78)))</f>
        <v>0.607862592053623</v>
      </c>
      <c r="O78" s="14" t="n">
        <f>'Focused Minority Races'!K78</f>
        <v>17785</v>
      </c>
      <c r="P78" s="75" t="n">
        <f>IF(ISERROR(O78/(M78+O78)),"",(O78/(M78+O78)))</f>
        <v>0.392137407946377</v>
      </c>
      <c r="Q78" s="14" t="n">
        <f>'Focused Minority Races'!M78</f>
        <v>24720</v>
      </c>
      <c r="R78" s="75" t="n">
        <f>IF(ISERROR(Q78/(Q78+S78)),"",(Q78/(Q78+S78)))</f>
        <v>0.489689189992274</v>
      </c>
      <c r="S78" s="14" t="n">
        <f>'Focused Minority Races'!O78</f>
        <v>25761</v>
      </c>
      <c r="T78" s="75" t="n">
        <f>IF(ISERROR(S78/(Q78+S78)),"",(S78/(Q78+S78)))</f>
        <v>0.510310810007726</v>
      </c>
      <c r="U78" s="14" t="n">
        <f>'Focused Minority Races'!Q78</f>
        <v>20283</v>
      </c>
      <c r="V78" s="75" t="n">
        <f>IF(ISERROR(U78/(U78+W78)),"",(U78/(U78+W78)))</f>
        <v>0.529305845511482</v>
      </c>
      <c r="W78" s="14" t="n">
        <f>'Focused Minority Races'!S78</f>
        <v>18037</v>
      </c>
      <c r="X78" s="75" t="n">
        <f>IF(ISERROR(W78/(U78+W78)),"",(W78/(U78+W78)))</f>
        <v>0.470694154488518</v>
      </c>
      <c r="Y78" s="14" t="n">
        <v>18931</v>
      </c>
      <c r="Z78" s="75" t="n">
        <f>IF(ISERROR(Y78/(Y78+AA78)),"",(Y78/(Y78+AA78)))</f>
        <v>0.661645463441912</v>
      </c>
      <c r="AA78" s="14" t="n">
        <v>9681</v>
      </c>
      <c r="AB78" s="75" t="n">
        <f>IF(ISERROR(AA78/(Y78+AA78)),"",(AA78/(Y78+AA78)))</f>
        <v>0.338354536558088</v>
      </c>
      <c r="AC78" s="14" t="n">
        <v>30193</v>
      </c>
      <c r="AD78" s="75" t="n">
        <f>IF(ISERROR(AC78/(AC78+AE78)),"",(AC78/(AC78+AE78)))</f>
        <v>0.691136748615117</v>
      </c>
      <c r="AE78" s="14" t="n">
        <v>13493</v>
      </c>
      <c r="AF78" s="75" t="n">
        <f>IF(ISERROR(AE78/(AC78+AE78)),"",(AE78/(AC78+AE78)))</f>
        <v>0.308863251384883</v>
      </c>
      <c r="AG78" s="14" t="n">
        <f>'Focused Minority Races'!U78</f>
        <v>21443</v>
      </c>
      <c r="AH78" s="75" t="n">
        <f>IF(ISERROR(AG78/(AG78+AI78)),"",(AG78/(AG78+AI78)))</f>
        <v>0.56297093649085</v>
      </c>
      <c r="AI78" s="14" t="n">
        <f>'Focused Minority Races'!W78</f>
        <v>16646</v>
      </c>
      <c r="AJ78" s="75" t="n">
        <f>IF(ISERROR(AI78/(AG78+AI78)),"",(AI78/(AG78+AI78)))</f>
        <v>0.43702906350915</v>
      </c>
      <c r="AK78" s="14" t="n">
        <v>17561</v>
      </c>
      <c r="AL78" s="75" t="n">
        <f>IF(ISERROR(AK78/(AK78+AM78)),"",(AK78/(AK78+AM78)))</f>
        <v>0.600992470910335</v>
      </c>
      <c r="AM78" s="14" t="n">
        <v>11659</v>
      </c>
      <c r="AN78" s="75" t="n">
        <f>IF(ISERROR(AM78/(AK78+AM78)),"",(AM78/(AK78+AM78)))</f>
        <v>0.399007529089665</v>
      </c>
      <c r="AO78" s="14" t="n">
        <v>18181</v>
      </c>
      <c r="AP78" s="75" t="n">
        <f>IF(ISERROR(AO78/(AO78+AQ78)),"",(AO78/(AO78+AQ78)))</f>
        <v>0.501849398255493</v>
      </c>
      <c r="AQ78" s="14" t="n">
        <v>18047</v>
      </c>
      <c r="AR78" s="75" t="n">
        <f>IF(ISERROR(AQ78/(AO78+AQ78)),"",(AQ78/(AO78+AQ78)))</f>
        <v>0.498150601744507</v>
      </c>
      <c r="AS78" s="14" t="n">
        <v>14782</v>
      </c>
      <c r="AT78" s="75" t="n">
        <f>IF(ISERROR(AS78/(AS78+AU78)),"",(AS78/(AS78+AU78)))</f>
        <v>0.52738235399051</v>
      </c>
      <c r="AU78" s="14" t="n">
        <v>13247</v>
      </c>
      <c r="AV78" s="75" t="n">
        <f>IF(ISERROR(AU78/(AS78+AU78)),"",(AU78/(AS78+AU78)))</f>
        <v>0.47261764600949</v>
      </c>
      <c r="AW78" s="14" t="n">
        <v>20742</v>
      </c>
      <c r="AX78" s="75" t="n">
        <f>IF(ISERROR(AW78/(AW78+AY78)),"",(AW78/(AW78+AY78)))</f>
        <v>0.558240930132415</v>
      </c>
      <c r="AY78" s="14" t="n">
        <v>16414</v>
      </c>
      <c r="AZ78" s="75" t="n">
        <f>IF(ISERROR(AY78/(AW78+AY78)),"",(AY78/(AW78+AY78)))</f>
        <v>0.441759069867585</v>
      </c>
      <c r="BA78" s="14" t="n">
        <f>'Focused Minority Races'!Y78</f>
        <v>15450</v>
      </c>
      <c r="BB78" s="75" t="n">
        <f>IF(ISERROR(BA78/(BA78+BC78)),"",(BA78/(BA78+BC78)))</f>
        <v>0.552180128663331</v>
      </c>
      <c r="BC78" s="14" t="n">
        <f>'Focused Minority Races'!AA78</f>
        <v>12530</v>
      </c>
      <c r="BD78" s="75" t="n">
        <f>IF(ISERROR(BC78/(BA78+BC78)),"",(BC78/(BA78+BC78)))</f>
        <v>0.447819871336669</v>
      </c>
      <c r="BE78" s="78" t="n">
        <v>2269</v>
      </c>
      <c r="BF78" s="78"/>
      <c r="BG78" s="78" t="n">
        <v>2096</v>
      </c>
      <c r="BH78" s="78"/>
      <c r="BI78" s="78" t="n">
        <v>6449</v>
      </c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  <c r="CV78" s="78"/>
      <c r="CW78" s="78"/>
      <c r="CX78" s="78"/>
      <c r="CY78" s="78"/>
      <c r="CZ78" s="78"/>
      <c r="DA78" s="78"/>
      <c r="DB78" s="78"/>
      <c r="DC78" s="78"/>
      <c r="DD78" s="78"/>
      <c r="DE78" s="78"/>
      <c r="DF78" s="78"/>
      <c r="DG78" s="78"/>
      <c r="DH78" s="78"/>
      <c r="DI78" s="78"/>
      <c r="DJ78" s="78"/>
      <c r="DK78" s="78"/>
      <c r="DL78" s="78"/>
      <c r="DM78" s="78"/>
      <c r="DN78" s="78"/>
      <c r="DO78" s="78"/>
      <c r="DP78" s="78"/>
      <c r="DQ78" s="78"/>
      <c r="DR78" s="78"/>
      <c r="DS78" s="78"/>
      <c r="DT78" s="78"/>
      <c r="DU78" s="78"/>
      <c r="DV78" s="78"/>
      <c r="DW78" s="78"/>
      <c r="DX78" s="78"/>
      <c r="DY78" s="78"/>
      <c r="DZ78" s="78"/>
      <c r="EA78" s="78"/>
      <c r="EB78" s="78"/>
      <c r="EC78" s="78"/>
      <c r="ED78" s="78"/>
      <c r="EE78" s="78"/>
      <c r="EF78" s="78"/>
      <c r="EG78" s="78"/>
      <c r="EH78" s="78"/>
      <c r="EI78" s="78"/>
      <c r="EJ78" s="78"/>
      <c r="EK78" s="78"/>
      <c r="EL78" s="78"/>
      <c r="EM78" s="78"/>
      <c r="EN78" s="78"/>
      <c r="EO78" s="78"/>
      <c r="EP78" s="78"/>
      <c r="EQ78" s="78"/>
      <c r="ER78" s="78"/>
      <c r="ES78" s="78"/>
      <c r="ET78" s="78"/>
      <c r="EU78" s="78"/>
      <c r="EV78" s="78"/>
      <c r="EW78" s="78"/>
      <c r="EX78" s="78"/>
      <c r="EY78" s="78"/>
      <c r="EZ78" s="78"/>
      <c r="FA78" s="78"/>
      <c r="FB78" s="78"/>
      <c r="FC78" s="78"/>
      <c r="FD78" s="78"/>
      <c r="FE78" s="78"/>
      <c r="FF78" s="78"/>
      <c r="FG78" s="78"/>
      <c r="FH78" s="78"/>
      <c r="FI78" s="78"/>
      <c r="FJ78" s="78"/>
      <c r="FK78" s="78"/>
      <c r="FL78" s="78"/>
      <c r="FM78" s="78"/>
      <c r="FN78" s="78"/>
      <c r="FO78" s="78"/>
      <c r="FP78" s="78"/>
      <c r="FQ78" s="78"/>
      <c r="FR78" s="78"/>
      <c r="FS78" s="78"/>
      <c r="FT78" s="78"/>
      <c r="FU78" s="78"/>
      <c r="FV78" s="78"/>
      <c r="FW78" s="78"/>
      <c r="FX78" s="78"/>
      <c r="FY78" s="78"/>
      <c r="FZ78" s="78"/>
      <c r="GA78" s="78"/>
      <c r="GB78" s="78"/>
      <c r="GC78" s="78"/>
      <c r="GD78" s="78"/>
      <c r="GE78" s="78"/>
      <c r="GF78" s="78"/>
      <c r="GG78" s="78"/>
      <c r="GH78" s="78"/>
      <c r="GI78" s="78"/>
      <c r="GJ78" s="78"/>
      <c r="GK78" s="78"/>
      <c r="GL78" s="78"/>
      <c r="GM78" s="78"/>
      <c r="GN78" s="78"/>
      <c r="GO78" s="78"/>
      <c r="GP78" s="78"/>
      <c r="GQ78" s="78"/>
      <c r="GR78" s="78"/>
      <c r="GS78" s="78"/>
      <c r="GT78" s="78"/>
      <c r="GU78" s="78"/>
      <c r="GV78" s="78"/>
      <c r="GW78" s="78"/>
      <c r="GX78" s="78"/>
      <c r="GY78" s="78"/>
      <c r="GZ78" s="78"/>
      <c r="HA78" s="78"/>
      <c r="HB78" s="78"/>
      <c r="HC78" s="78"/>
      <c r="HD78" s="78"/>
      <c r="HE78" s="78"/>
      <c r="HF78" s="78"/>
      <c r="HG78" s="78"/>
      <c r="HH78" s="78"/>
      <c r="HI78" s="78"/>
      <c r="HJ78" s="78"/>
      <c r="HK78" s="78"/>
      <c r="HL78" s="78"/>
      <c r="HM78" s="78"/>
      <c r="HN78" s="78"/>
      <c r="HO78" s="78"/>
      <c r="HP78" s="78"/>
      <c r="HQ78" s="78"/>
      <c r="HR78" s="78"/>
      <c r="HS78" s="78"/>
      <c r="HT78" s="78"/>
      <c r="HU78" s="78"/>
      <c r="HV78" s="78"/>
      <c r="HW78" s="78"/>
      <c r="HX78" s="78"/>
      <c r="HY78" s="78"/>
      <c r="HZ78" s="78"/>
      <c r="IA78" s="78"/>
      <c r="IB78" s="78"/>
      <c r="IC78" s="78"/>
      <c r="ID78" s="78"/>
      <c r="IE78" s="78"/>
      <c r="IF78" s="78"/>
      <c r="IG78" s="78"/>
      <c r="IH78" s="78"/>
      <c r="II78" s="78"/>
      <c r="IJ78" s="78"/>
      <c r="IK78" s="78"/>
      <c r="IL78" s="78"/>
      <c r="IM78" s="78"/>
      <c r="IN78" s="78"/>
      <c r="IO78" s="78"/>
      <c r="IP78" s="78"/>
      <c r="IQ78" s="78"/>
      <c r="IR78" s="78"/>
      <c r="IS78" s="78"/>
      <c r="IT78" s="78"/>
      <c r="IU78" s="78"/>
      <c r="IV78" s="78"/>
      <c r="IW78" s="78"/>
      <c r="IX78" s="78"/>
      <c r="IY78" s="78"/>
      <c r="IZ78" s="78"/>
      <c r="JA78" s="78"/>
      <c r="JB78" s="78"/>
      <c r="JC78" s="78"/>
      <c r="JD78" s="78"/>
      <c r="JE78" s="78"/>
      <c r="JF78" s="78"/>
      <c r="JG78" s="78"/>
      <c r="JH78" s="78"/>
      <c r="JI78" s="78"/>
      <c r="JJ78" s="78"/>
      <c r="JK78" s="78"/>
      <c r="JL78" s="78"/>
      <c r="JM78" s="78"/>
      <c r="JN78" s="78"/>
      <c r="JO78" s="78"/>
      <c r="JP78" s="78"/>
      <c r="JQ78" s="78"/>
      <c r="JR78" s="78"/>
      <c r="JS78" s="78"/>
      <c r="JT78" s="78"/>
      <c r="JU78" s="78"/>
      <c r="JV78" s="78"/>
      <c r="JW78" s="78"/>
      <c r="JX78" s="78"/>
      <c r="JY78" s="78"/>
      <c r="JZ78" s="78"/>
      <c r="KA78" s="78"/>
      <c r="KB78" s="78"/>
      <c r="KC78" s="78"/>
      <c r="KD78" s="78"/>
      <c r="KE78" s="78"/>
      <c r="KF78" s="78"/>
      <c r="KG78" s="78"/>
      <c r="KH78" s="78"/>
      <c r="KI78" s="78"/>
      <c r="KJ78" s="78"/>
      <c r="KK78" s="78"/>
      <c r="KL78" s="78"/>
      <c r="KM78" s="78"/>
      <c r="KN78" s="78"/>
      <c r="KO78" s="78"/>
      <c r="KP78" s="78"/>
      <c r="KQ78" s="78"/>
      <c r="KR78" s="78"/>
      <c r="KS78" s="78"/>
      <c r="KT78" s="78"/>
      <c r="KU78" s="78"/>
      <c r="KV78" s="78"/>
      <c r="KW78" s="78"/>
      <c r="KX78" s="78"/>
      <c r="KY78" s="78"/>
    </row>
    <row r="79" ht="12.75">
      <c r="A79" s="71" t="n">
        <v>77</v>
      </c>
      <c r="B79" s="108" t="n">
        <f>((E79+Q79)*1.3)+((U79+AG79+AO79+AW79)*0.65)+((I79)*2.6)+((Y79+AK79+AS79+BA79)*0.65)+((M79+AC79)*1.3)</f>
        <v>240153.55</v>
      </c>
      <c r="C79" s="77"/>
      <c r="D79" s="108" t="n">
        <f>((G79+S79)*1.3)+((W79+AI79+AQ79+AY79)*0.65)+((K79)*2.6)+((AA79+AM79+AU79+BC79)*0.65)+((O79+AE79)*1.3)</f>
        <v>325943.8</v>
      </c>
      <c r="E79" s="14" t="n">
        <f>'Focused Minority Races'!E79</f>
        <v>21947</v>
      </c>
      <c r="F79" s="75" t="n">
        <f>IF(ISERROR(E79/(E79+G79)),"",(E79/(E79+G79)))</f>
        <v>0.397821200696056</v>
      </c>
      <c r="G79" s="14" t="n">
        <f>'Focused Minority Races'!G79</f>
        <v>33221</v>
      </c>
      <c r="H79" s="75" t="n">
        <f>IF(ISERROR(G79/(E79+G79)),"",(G79/(E79+G79)))</f>
        <v>0.602178799303944</v>
      </c>
      <c r="I79" s="14" t="n">
        <v>16929</v>
      </c>
      <c r="J79" s="75" t="n">
        <f>IF(ISERROR(I79/(I79+K79)),"",(I79/(I79+K79)))</f>
        <v>0.369911504424779</v>
      </c>
      <c r="K79" s="14" t="n">
        <v>28836</v>
      </c>
      <c r="L79" s="75" t="n">
        <f>IF(ISERROR(K79/(I79+K79)),"",(K79/(I79+K79)))</f>
        <v>0.630088495575221</v>
      </c>
      <c r="M79" s="14" t="n">
        <f>'Focused Minority Races'!I79</f>
        <v>21425</v>
      </c>
      <c r="N79" s="75" t="n">
        <f>IF(ISERROR(M79/(M79+O79)),"",(M79/(M79+O79)))</f>
        <v>0.46285294562423</v>
      </c>
      <c r="O79" s="14" t="n">
        <f>'Focused Minority Races'!K79</f>
        <v>24864</v>
      </c>
      <c r="P79" s="75" t="n">
        <f>IF(ISERROR(O79/(M79+O79)),"",(O79/(M79+O79)))</f>
        <v>0.53714705437577</v>
      </c>
      <c r="Q79" s="14" t="n">
        <f>'Focused Minority Races'!M79</f>
        <v>21857</v>
      </c>
      <c r="R79" s="75" t="n">
        <f>IF(ISERROR(Q79/(Q79+S79)),"",(Q79/(Q79+S79)))</f>
        <v>0.401451005601984</v>
      </c>
      <c r="S79" s="14" t="n">
        <f>'Focused Minority Races'!O79</f>
        <v>32588</v>
      </c>
      <c r="T79" s="75" t="n">
        <f>IF(ISERROR(S79/(Q79+S79)),"",(S79/(Q79+S79)))</f>
        <v>0.598548994398016</v>
      </c>
      <c r="U79" s="14" t="n">
        <f>'Focused Minority Races'!Q79</f>
        <v>18040</v>
      </c>
      <c r="V79" s="75" t="n">
        <f>IF(ISERROR(U79/(U79+W79)),"",(U79/(U79+W79)))</f>
        <v>0.42700246165499</v>
      </c>
      <c r="W79" s="14" t="n">
        <f>'Focused Minority Races'!S79</f>
        <v>24208</v>
      </c>
      <c r="X79" s="75" t="n">
        <f>IF(ISERROR(W79/(U79+W79)),"",(W79/(U79+W79)))</f>
        <v>0.57299753834501</v>
      </c>
      <c r="Y79" s="14" t="n">
        <v>15369</v>
      </c>
      <c r="Z79" s="75" t="n">
        <f>IF(ISERROR(Y79/(Y79+AA79)),"",(Y79/(Y79+AA79)))</f>
        <v>0.506859705824154</v>
      </c>
      <c r="AA79" s="14" t="n">
        <v>14953</v>
      </c>
      <c r="AB79" s="75" t="n">
        <f>IF(ISERROR(AA79/(Y79+AA79)),"",(AA79/(Y79+AA79)))</f>
        <v>0.493140294175846</v>
      </c>
      <c r="AC79" s="14" t="n">
        <v>24310</v>
      </c>
      <c r="AD79" s="75" t="n">
        <f>IF(ISERROR(AC79/(AC79+AE79)),"",(AC79/(AC79+AE79)))</f>
        <v>0.545532067680984</v>
      </c>
      <c r="AE79" s="14" t="n">
        <v>20252</v>
      </c>
      <c r="AF79" s="75" t="n">
        <f>IF(ISERROR(AE79/(AC79+AE79)),"",(AE79/(AC79+AE79)))</f>
        <v>0.454467932319016</v>
      </c>
      <c r="AG79" s="14" t="n">
        <f>'Focused Minority Races'!U79</f>
        <v>18902</v>
      </c>
      <c r="AH79" s="75" t="n">
        <f>IF(ISERROR(AG79/(AG79+AI79)),"",(AG79/(AG79+AI79)))</f>
        <v>0.453144103756623</v>
      </c>
      <c r="AI79" s="14" t="n">
        <f>'Focused Minority Races'!W79</f>
        <v>22811</v>
      </c>
      <c r="AJ79" s="75" t="n">
        <f>IF(ISERROR(AI79/(AG79+AI79)),"",(AI79/(AG79+AI79)))</f>
        <v>0.546855896243377</v>
      </c>
      <c r="AK79" s="14" t="n">
        <v>13318</v>
      </c>
      <c r="AL79" s="75" t="n">
        <f>IF(ISERROR(AK79/(AK79+AM79)),"",(AK79/(AK79+AM79)))</f>
        <v>0.42616236280439</v>
      </c>
      <c r="AM79" s="14" t="n">
        <v>17933</v>
      </c>
      <c r="AN79" s="75" t="n">
        <f>IF(ISERROR(AM79/(AK79+AM79)),"",(AM79/(AK79+AM79)))</f>
        <v>0.57383763719561</v>
      </c>
      <c r="AO79" s="14" t="n">
        <v>16151</v>
      </c>
      <c r="AP79" s="75" t="n">
        <f>IF(ISERROR(AO79/(AO79+AQ79)),"",(AO79/(AO79+AQ79)))</f>
        <v>0.403019338739863</v>
      </c>
      <c r="AQ79" s="14" t="n">
        <v>23924</v>
      </c>
      <c r="AR79" s="75" t="n">
        <f>IF(ISERROR(AQ79/(AO79+AQ79)),"",(AQ79/(AO79+AQ79)))</f>
        <v>0.596980661260137</v>
      </c>
      <c r="AS79" s="14" t="n">
        <v>11472</v>
      </c>
      <c r="AT79" s="75" t="n">
        <f>IF(ISERROR(AS79/(AS79+AU79)),"",(AS79/(AS79+AU79)))</f>
        <v>0.38069954204553</v>
      </c>
      <c r="AU79" s="14" t="n">
        <v>18662</v>
      </c>
      <c r="AV79" s="75" t="n">
        <f>IF(ISERROR(AU79/(AS79+AU79)),"",(AU79/(AS79+AU79)))</f>
        <v>0.61930045795447</v>
      </c>
      <c r="AW79" s="14" t="n">
        <v>18175</v>
      </c>
      <c r="AX79" s="75" t="n">
        <f>IF(ISERROR(AW79/(AW79+AY79)),"",(AW79/(AW79+AY79)))</f>
        <v>0.443368379967311</v>
      </c>
      <c r="AY79" s="14" t="n">
        <v>22818</v>
      </c>
      <c r="AZ79" s="75" t="n">
        <f>IF(ISERROR(AY79/(AW79+AY79)),"",(AY79/(AW79+AY79)))</f>
        <v>0.556631620032689</v>
      </c>
      <c r="BA79" s="14" t="n">
        <f>'Focused Minority Races'!Y79</f>
        <v>11246</v>
      </c>
      <c r="BB79" s="75" t="n">
        <f>IF(ISERROR(BA79/(BA79+BC79)),"",(BA79/(BA79+BC79)))</f>
        <v>0.372445769167081</v>
      </c>
      <c r="BC79" s="14" t="n">
        <f>'Focused Minority Races'!AA79</f>
        <v>18949</v>
      </c>
      <c r="BD79" s="75" t="n">
        <f>IF(ISERROR(BC79/(BA79+BC79)),"",(BC79/(BA79+BC79)))</f>
        <v>0.627554230832919</v>
      </c>
      <c r="BE79" s="78" t="n">
        <v>2232</v>
      </c>
      <c r="BF79" s="78"/>
      <c r="BG79" s="78" t="n">
        <v>1309</v>
      </c>
      <c r="BH79" s="78"/>
      <c r="BI79" s="78" t="n">
        <v>5214</v>
      </c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8"/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8"/>
      <c r="DI79" s="78"/>
      <c r="DJ79" s="78"/>
      <c r="DK79" s="78"/>
      <c r="DL79" s="78"/>
      <c r="DM79" s="78"/>
      <c r="DN79" s="78"/>
      <c r="DO79" s="78"/>
      <c r="DP79" s="78"/>
      <c r="DQ79" s="78"/>
      <c r="DR79" s="78"/>
      <c r="DS79" s="78"/>
      <c r="DT79" s="78"/>
      <c r="DU79" s="78"/>
      <c r="DV79" s="78"/>
      <c r="DW79" s="78"/>
      <c r="DX79" s="78"/>
      <c r="DY79" s="78"/>
      <c r="DZ79" s="78"/>
      <c r="EA79" s="78"/>
      <c r="EB79" s="78"/>
      <c r="EC79" s="78"/>
      <c r="ED79" s="78"/>
      <c r="EE79" s="78"/>
      <c r="EF79" s="78"/>
      <c r="EG79" s="78"/>
      <c r="EH79" s="78"/>
      <c r="EI79" s="78"/>
      <c r="EJ79" s="78"/>
      <c r="EK79" s="78"/>
      <c r="EL79" s="78"/>
      <c r="EM79" s="78"/>
      <c r="EN79" s="78"/>
      <c r="EO79" s="78"/>
      <c r="EP79" s="78"/>
      <c r="EQ79" s="78"/>
      <c r="ER79" s="78"/>
      <c r="ES79" s="78"/>
      <c r="ET79" s="78"/>
      <c r="EU79" s="78"/>
      <c r="EV79" s="78"/>
      <c r="EW79" s="78"/>
      <c r="EX79" s="78"/>
      <c r="EY79" s="78"/>
      <c r="EZ79" s="78"/>
      <c r="FA79" s="78"/>
      <c r="FB79" s="78"/>
      <c r="FC79" s="78"/>
      <c r="FD79" s="78"/>
      <c r="FE79" s="78"/>
      <c r="FF79" s="78"/>
      <c r="FG79" s="78"/>
      <c r="FH79" s="78"/>
      <c r="FI79" s="78"/>
      <c r="FJ79" s="78"/>
      <c r="FK79" s="78"/>
      <c r="FL79" s="78"/>
      <c r="FM79" s="78"/>
      <c r="FN79" s="78"/>
      <c r="FO79" s="78"/>
      <c r="FP79" s="78"/>
      <c r="FQ79" s="78"/>
      <c r="FR79" s="78"/>
      <c r="FS79" s="78"/>
      <c r="FT79" s="78"/>
      <c r="FU79" s="78"/>
      <c r="FV79" s="78"/>
      <c r="FW79" s="78"/>
      <c r="FX79" s="78"/>
      <c r="FY79" s="78"/>
      <c r="FZ79" s="78"/>
      <c r="GA79" s="78"/>
      <c r="GB79" s="78"/>
      <c r="GC79" s="78"/>
      <c r="GD79" s="78"/>
      <c r="GE79" s="78"/>
      <c r="GF79" s="78"/>
      <c r="GG79" s="78"/>
      <c r="GH79" s="78"/>
      <c r="GI79" s="78"/>
      <c r="GJ79" s="78"/>
      <c r="GK79" s="78"/>
      <c r="GL79" s="78"/>
      <c r="GM79" s="78"/>
      <c r="GN79" s="78"/>
      <c r="GO79" s="78"/>
      <c r="GP79" s="78"/>
      <c r="GQ79" s="78"/>
      <c r="GR79" s="78"/>
      <c r="GS79" s="78"/>
      <c r="GT79" s="78"/>
      <c r="GU79" s="78"/>
      <c r="GV79" s="78"/>
      <c r="GW79" s="78"/>
      <c r="GX79" s="78"/>
      <c r="GY79" s="78"/>
      <c r="GZ79" s="78"/>
      <c r="HA79" s="78"/>
      <c r="HB79" s="78"/>
      <c r="HC79" s="78"/>
      <c r="HD79" s="78"/>
      <c r="HE79" s="78"/>
      <c r="HF79" s="78"/>
      <c r="HG79" s="78"/>
      <c r="HH79" s="78"/>
      <c r="HI79" s="78"/>
      <c r="HJ79" s="78"/>
      <c r="HK79" s="78"/>
      <c r="HL79" s="78"/>
      <c r="HM79" s="78"/>
      <c r="HN79" s="78"/>
      <c r="HO79" s="78"/>
      <c r="HP79" s="78"/>
      <c r="HQ79" s="78"/>
      <c r="HR79" s="78"/>
      <c r="HS79" s="78"/>
      <c r="HT79" s="78"/>
      <c r="HU79" s="78"/>
      <c r="HV79" s="78"/>
      <c r="HW79" s="78"/>
      <c r="HX79" s="78"/>
      <c r="HY79" s="78"/>
      <c r="HZ79" s="78"/>
      <c r="IA79" s="78"/>
      <c r="IB79" s="78"/>
      <c r="IC79" s="78"/>
      <c r="ID79" s="78"/>
      <c r="IE79" s="78"/>
      <c r="IF79" s="78"/>
      <c r="IG79" s="78"/>
      <c r="IH79" s="78"/>
      <c r="II79" s="78"/>
      <c r="IJ79" s="78"/>
      <c r="IK79" s="78"/>
      <c r="IL79" s="78"/>
      <c r="IM79" s="78"/>
      <c r="IN79" s="78"/>
      <c r="IO79" s="78"/>
      <c r="IP79" s="78"/>
      <c r="IQ79" s="78"/>
      <c r="IR79" s="78"/>
      <c r="IS79" s="78"/>
      <c r="IT79" s="78"/>
      <c r="IU79" s="78"/>
      <c r="IV79" s="78"/>
      <c r="IW79" s="78"/>
      <c r="IX79" s="78"/>
      <c r="IY79" s="78"/>
      <c r="IZ79" s="78"/>
      <c r="JA79" s="78"/>
      <c r="JB79" s="78"/>
      <c r="JC79" s="78"/>
      <c r="JD79" s="78"/>
      <c r="JE79" s="78"/>
      <c r="JF79" s="78"/>
      <c r="JG79" s="78"/>
      <c r="JH79" s="78"/>
      <c r="JI79" s="78"/>
      <c r="JJ79" s="78"/>
      <c r="JK79" s="78"/>
      <c r="JL79" s="78"/>
      <c r="JM79" s="78"/>
      <c r="JN79" s="78"/>
      <c r="JO79" s="78"/>
      <c r="JP79" s="78"/>
      <c r="JQ79" s="78"/>
      <c r="JR79" s="78"/>
      <c r="JS79" s="78"/>
      <c r="JT79" s="78"/>
      <c r="JU79" s="78"/>
      <c r="JV79" s="78"/>
      <c r="JW79" s="78"/>
      <c r="JX79" s="78"/>
      <c r="JY79" s="78"/>
      <c r="JZ79" s="78"/>
      <c r="KA79" s="78"/>
      <c r="KB79" s="78"/>
      <c r="KC79" s="78"/>
      <c r="KD79" s="78"/>
      <c r="KE79" s="78"/>
      <c r="KF79" s="78"/>
      <c r="KG79" s="78"/>
      <c r="KH79" s="78"/>
      <c r="KI79" s="78"/>
      <c r="KJ79" s="78"/>
      <c r="KK79" s="78"/>
      <c r="KL79" s="78"/>
      <c r="KM79" s="78"/>
      <c r="KN79" s="78"/>
      <c r="KO79" s="78"/>
      <c r="KP79" s="78"/>
      <c r="KQ79" s="78"/>
      <c r="KR79" s="78"/>
      <c r="KS79" s="78"/>
      <c r="KT79" s="78"/>
      <c r="KU79" s="78"/>
      <c r="KV79" s="78"/>
      <c r="KW79" s="78"/>
      <c r="KX79" s="78"/>
      <c r="KY79" s="78"/>
    </row>
    <row r="80" ht="12.75">
      <c r="A80" s="71" t="n">
        <v>78</v>
      </c>
      <c r="B80" s="108" t="n">
        <f>((E80+Q80)*1.3)+((U80+AG80+AO80+AW80)*0.65)+((I80)*2.6)+((Y80+AK80+AS80+BA80)*0.65)+((M80+AC80)*1.3)</f>
        <v>180380.85</v>
      </c>
      <c r="C80" s="78"/>
      <c r="D80" s="108" t="n">
        <f>((G80+S80)*1.3)+((W80+AI80+AQ80+AY80)*0.65)+((K80)*2.6)+((AA80+AM80+AU80+BC80)*0.65)+((O80+AE80)*1.3)</f>
        <v>338680.55</v>
      </c>
      <c r="E80" s="14" t="n">
        <f>'Focused Minority Races'!E80</f>
        <v>14154</v>
      </c>
      <c r="F80" s="75" t="n">
        <f>IF(ISERROR(E80/(E80+G80)),"",(E80/(E80+G80)))</f>
        <v>0.276986301369863</v>
      </c>
      <c r="G80" s="14" t="n">
        <f>'Focused Minority Races'!G80</f>
        <v>36946</v>
      </c>
      <c r="H80" s="75" t="n">
        <f>IF(ISERROR(G80/(E80+G80)),"",(G80/(E80+G80)))</f>
        <v>0.723013698630137</v>
      </c>
      <c r="I80" s="14" t="n">
        <v>11737</v>
      </c>
      <c r="J80" s="75" t="n">
        <f>IF(ISERROR(I80/(I80+K80)),"",(I80/(I80+K80)))</f>
        <v>0.277012036818504</v>
      </c>
      <c r="K80" s="14" t="n">
        <v>30633</v>
      </c>
      <c r="L80" s="75" t="n">
        <f>IF(ISERROR(K80/(I80+K80)),"",(K80/(I80+K80)))</f>
        <v>0.722987963181496</v>
      </c>
      <c r="M80" s="14" t="n">
        <f>'Focused Minority Races'!I80</f>
        <v>17613</v>
      </c>
      <c r="N80" s="75" t="n">
        <f>IF(ISERROR(M80/(M80+O80)),"",(M80/(M80+O80)))</f>
        <v>0.414911660777385</v>
      </c>
      <c r="O80" s="14" t="n">
        <f>'Focused Minority Races'!K80</f>
        <v>24837</v>
      </c>
      <c r="P80" s="75" t="n">
        <f>IF(ISERROR(O80/(M80+O80)),"",(O80/(M80+O80)))</f>
        <v>0.585088339222615</v>
      </c>
      <c r="Q80" s="14" t="n">
        <f>'Focused Minority Races'!M80</f>
        <v>15204</v>
      </c>
      <c r="R80" s="75" t="n">
        <f>IF(ISERROR(Q80/(Q80+S80)),"",(Q80/(Q80+S80)))</f>
        <v>0.303891587215926</v>
      </c>
      <c r="S80" s="14" t="n">
        <f>'Focused Minority Races'!O80</f>
        <v>34827</v>
      </c>
      <c r="T80" s="75" t="n">
        <f>IF(ISERROR(S80/(Q80+S80)),"",(S80/(Q80+S80)))</f>
        <v>0.696108412784074</v>
      </c>
      <c r="U80" s="14" t="n">
        <f>'Focused Minority Races'!Q80</f>
        <v>12921</v>
      </c>
      <c r="V80" s="75" t="n">
        <f>IF(ISERROR(U80/(U80+W80)),"",(U80/(U80+W80)))</f>
        <v>0.350229040739436</v>
      </c>
      <c r="W80" s="14" t="n">
        <f>'Focused Minority Races'!S80</f>
        <v>23972</v>
      </c>
      <c r="X80" s="75" t="n">
        <f>IF(ISERROR(W80/(U80+W80)),"",(W80/(U80+W80)))</f>
        <v>0.649770959260564</v>
      </c>
      <c r="Y80" s="14" t="n">
        <v>12996</v>
      </c>
      <c r="Z80" s="75" t="n">
        <f>IF(ISERROR(Y80/(Y80+AA80)),"",(Y80/(Y80+AA80)))</f>
        <v>0.452129139994434</v>
      </c>
      <c r="AA80" s="14" t="n">
        <v>15748</v>
      </c>
      <c r="AB80" s="75" t="n">
        <f>IF(ISERROR(AA80/(Y80+AA80)),"",(AA80/(Y80+AA80)))</f>
        <v>0.547870860005566</v>
      </c>
      <c r="AC80" s="14" t="n">
        <v>23796</v>
      </c>
      <c r="AD80" s="75" t="n">
        <f>IF(ISERROR(AC80/(AC80+AE80)),"",(AC80/(AC80+AE80)))</f>
        <v>0.577586834631909</v>
      </c>
      <c r="AE80" s="14" t="n">
        <v>17403</v>
      </c>
      <c r="AF80" s="75" t="n">
        <f>IF(ISERROR(AE80/(AC80+AE80)),"",(AE80/(AC80+AE80)))</f>
        <v>0.422413165368091</v>
      </c>
      <c r="AG80" s="14" t="n">
        <f>'Focused Minority Races'!U80</f>
        <v>12685</v>
      </c>
      <c r="AH80" s="75" t="n">
        <f>IF(ISERROR(AG80/(AG80+AI80)),"",(AG80/(AG80+AI80)))</f>
        <v>0.347439057792386</v>
      </c>
      <c r="AI80" s="14" t="n">
        <f>'Focused Minority Races'!W80</f>
        <v>23825</v>
      </c>
      <c r="AJ80" s="75" t="n">
        <f>IF(ISERROR(AI80/(AG80+AI80)),"",(AI80/(AG80+AI80)))</f>
        <v>0.652560942207614</v>
      </c>
      <c r="AK80" s="14" t="n">
        <v>11078</v>
      </c>
      <c r="AL80" s="75" t="n">
        <f>IF(ISERROR(AK80/(AK80+AM80)),"",(AK80/(AK80+AM80)))</f>
        <v>0.372257132296112</v>
      </c>
      <c r="AM80" s="14" t="n">
        <v>18681</v>
      </c>
      <c r="AN80" s="75" t="n">
        <f>IF(ISERROR(AM80/(AK80+AM80)),"",(AM80/(AK80+AM80)))</f>
        <v>0.627742867703888</v>
      </c>
      <c r="AO80" s="14" t="n">
        <v>10469</v>
      </c>
      <c r="AP80" s="75" t="n">
        <f>IF(ISERROR(AO80/(AO80+AQ80)),"",(AO80/(AO80+AQ80)))</f>
        <v>0.300401721664275</v>
      </c>
      <c r="AQ80" s="14" t="n">
        <v>24381</v>
      </c>
      <c r="AR80" s="75" t="n">
        <f>IF(ISERROR(AQ80/(AO80+AQ80)),"",(AQ80/(AO80+AQ80)))</f>
        <v>0.699598278335725</v>
      </c>
      <c r="AS80" s="14" t="n">
        <v>8002</v>
      </c>
      <c r="AT80" s="75" t="n">
        <f>IF(ISERROR(AS80/(AS80+AU80)),"",(AS80/(AS80+AU80)))</f>
        <v>0.277442618403717</v>
      </c>
      <c r="AU80" s="14" t="n">
        <v>20840</v>
      </c>
      <c r="AV80" s="75" t="n">
        <f>IF(ISERROR(AU80/(AS80+AU80)),"",(AU80/(AS80+AU80)))</f>
        <v>0.722557381596283</v>
      </c>
      <c r="AW80" s="14" t="n">
        <v>12182</v>
      </c>
      <c r="AX80" s="75" t="n">
        <f>IF(ISERROR(AW80/(AW80+AY80)),"",(AW80/(AW80+AY80)))</f>
        <v>0.341213377401826</v>
      </c>
      <c r="AY80" s="14" t="n">
        <v>23520</v>
      </c>
      <c r="AZ80" s="75" t="n">
        <f>IF(ISERROR(AY80/(AW80+AY80)),"",(AY80/(AW80+AY80)))</f>
        <v>0.658786622598174</v>
      </c>
      <c r="BA80" s="14" t="n">
        <f>'Focused Minority Races'!Y80</f>
        <v>8694</v>
      </c>
      <c r="BB80" s="75" t="n">
        <f>IF(ISERROR(BA80/(BA80+BC80)),"",(BA80/(BA80+BC80)))</f>
        <v>0.308123050751347</v>
      </c>
      <c r="BC80" s="14" t="n">
        <f>'Focused Minority Races'!AA80</f>
        <v>19522</v>
      </c>
      <c r="BD80" s="75" t="n">
        <f>IF(ISERROR(BC80/(BA80+BC80)),"",(BC80/(BA80+BC80)))</f>
        <v>0.691876949248653</v>
      </c>
      <c r="BE80" s="78" t="n">
        <v>1135</v>
      </c>
      <c r="BF80" s="78"/>
      <c r="BG80" s="78" t="n">
        <v>1150</v>
      </c>
      <c r="BH80" s="78"/>
      <c r="BI80" s="78" t="n">
        <v>3200</v>
      </c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8"/>
      <c r="EY80" s="78"/>
      <c r="EZ80" s="78"/>
      <c r="FA80" s="78"/>
      <c r="FB80" s="78"/>
      <c r="FC80" s="78"/>
      <c r="FD80" s="78"/>
      <c r="FE80" s="78"/>
      <c r="FF80" s="78"/>
      <c r="FG80" s="78"/>
      <c r="FH80" s="78"/>
      <c r="FI80" s="78"/>
      <c r="FJ80" s="78"/>
      <c r="FK80" s="78"/>
      <c r="FL80" s="78"/>
      <c r="FM80" s="78"/>
      <c r="FN80" s="78"/>
      <c r="FO80" s="78"/>
      <c r="FP80" s="78"/>
      <c r="FQ80" s="78"/>
      <c r="FR80" s="78"/>
      <c r="FS80" s="78"/>
      <c r="FT80" s="78"/>
      <c r="FU80" s="78"/>
      <c r="FV80" s="78"/>
      <c r="FW80" s="78"/>
      <c r="FX80" s="78"/>
      <c r="FY80" s="78"/>
      <c r="FZ80" s="78"/>
      <c r="GA80" s="78"/>
      <c r="GB80" s="78"/>
      <c r="GC80" s="78"/>
      <c r="GD80" s="78"/>
      <c r="GE80" s="78"/>
      <c r="GF80" s="78"/>
      <c r="GG80" s="78"/>
      <c r="GH80" s="78"/>
      <c r="GI80" s="78"/>
      <c r="GJ80" s="78"/>
      <c r="GK80" s="78"/>
      <c r="GL80" s="78"/>
      <c r="GM80" s="78"/>
      <c r="GN80" s="78"/>
      <c r="GO80" s="78"/>
      <c r="GP80" s="78"/>
      <c r="GQ80" s="78"/>
      <c r="GR80" s="78"/>
      <c r="GS80" s="78"/>
      <c r="GT80" s="78"/>
      <c r="GU80" s="78"/>
      <c r="GV80" s="78"/>
      <c r="GW80" s="78"/>
      <c r="GX80" s="78"/>
      <c r="GY80" s="78"/>
      <c r="GZ80" s="78"/>
      <c r="HA80" s="78"/>
      <c r="HB80" s="78"/>
      <c r="HC80" s="78"/>
      <c r="HD80" s="78"/>
      <c r="HE80" s="78"/>
      <c r="HF80" s="78"/>
      <c r="HG80" s="78"/>
      <c r="HH80" s="78"/>
      <c r="HI80" s="78"/>
      <c r="HJ80" s="78"/>
      <c r="HK80" s="78"/>
      <c r="HL80" s="78"/>
      <c r="HM80" s="78"/>
      <c r="HN80" s="78"/>
      <c r="HO80" s="78"/>
      <c r="HP80" s="78"/>
      <c r="HQ80" s="78"/>
      <c r="HR80" s="78"/>
      <c r="HS80" s="78"/>
      <c r="HT80" s="78"/>
      <c r="HU80" s="78"/>
      <c r="HV80" s="78"/>
      <c r="HW80" s="78"/>
      <c r="HX80" s="78"/>
      <c r="HY80" s="78"/>
      <c r="HZ80" s="78"/>
      <c r="IA80" s="78"/>
      <c r="IB80" s="78"/>
      <c r="IC80" s="78"/>
      <c r="ID80" s="78"/>
      <c r="IE80" s="78"/>
      <c r="IF80" s="78"/>
      <c r="IG80" s="78"/>
      <c r="IH80" s="78"/>
      <c r="II80" s="78"/>
      <c r="IJ80" s="78"/>
      <c r="IK80" s="78"/>
      <c r="IL80" s="78"/>
      <c r="IM80" s="78"/>
      <c r="IN80" s="78"/>
      <c r="IO80" s="78"/>
      <c r="IP80" s="78"/>
      <c r="IQ80" s="78"/>
      <c r="IR80" s="78"/>
      <c r="IS80" s="78"/>
      <c r="IT80" s="78"/>
      <c r="IU80" s="78"/>
      <c r="IV80" s="78"/>
      <c r="IW80" s="78"/>
      <c r="IX80" s="78"/>
      <c r="IY80" s="78"/>
      <c r="IZ80" s="78"/>
      <c r="JA80" s="78"/>
      <c r="JB80" s="78"/>
      <c r="JC80" s="78"/>
      <c r="JD80" s="78"/>
      <c r="JE80" s="78"/>
      <c r="JF80" s="78"/>
      <c r="JG80" s="78"/>
      <c r="JH80" s="78"/>
      <c r="JI80" s="78"/>
      <c r="JJ80" s="78"/>
      <c r="JK80" s="78"/>
      <c r="JL80" s="78"/>
      <c r="JM80" s="78"/>
      <c r="JN80" s="78"/>
      <c r="JO80" s="78"/>
      <c r="JP80" s="78"/>
      <c r="JQ80" s="78"/>
      <c r="JR80" s="78"/>
      <c r="JS80" s="78"/>
      <c r="JT80" s="78"/>
      <c r="JU80" s="78"/>
      <c r="JV80" s="78"/>
      <c r="JW80" s="78"/>
      <c r="JX80" s="78"/>
      <c r="JY80" s="78"/>
      <c r="JZ80" s="78"/>
      <c r="KA80" s="78"/>
      <c r="KB80" s="78"/>
      <c r="KC80" s="78"/>
      <c r="KD80" s="78"/>
      <c r="KE80" s="78"/>
      <c r="KF80" s="78"/>
      <c r="KG80" s="78"/>
      <c r="KH80" s="78"/>
      <c r="KI80" s="78"/>
      <c r="KJ80" s="78"/>
      <c r="KK80" s="78"/>
      <c r="KL80" s="78"/>
      <c r="KM80" s="78"/>
      <c r="KN80" s="78"/>
      <c r="KO80" s="78"/>
      <c r="KP80" s="78"/>
      <c r="KQ80" s="78"/>
      <c r="KR80" s="78"/>
      <c r="KS80" s="78"/>
      <c r="KT80" s="78"/>
      <c r="KU80" s="78"/>
      <c r="KV80" s="78"/>
      <c r="KW80" s="78"/>
      <c r="KX80" s="78"/>
      <c r="KY80" s="78"/>
    </row>
    <row r="81" ht="12.75">
      <c r="A81" s="71" t="n">
        <v>79</v>
      </c>
      <c r="B81" s="108" t="n">
        <f>((E81+Q81)*1.3)+((U81+AG81+AO81+AW81)*0.65)+((I81)*2.6)+((Y81+AK81+AS81+BA81)*0.65)+((M81+AC81)*1.3)</f>
        <v>217116.25</v>
      </c>
      <c r="C81" s="77"/>
      <c r="D81" s="108" t="n">
        <f>((G81+S81)*1.3)+((W81+AI81+AQ81+AY81)*0.65)+((K81)*2.6)+((AA81+AM81+AU81+BC81)*0.65)+((O81+AE81)*1.3)</f>
        <v>326655.55</v>
      </c>
      <c r="E81" s="14" t="n">
        <f>'Focused Minority Races'!E81</f>
        <v>17944</v>
      </c>
      <c r="F81" s="75" t="n">
        <f>IF(ISERROR(E81/(E81+G81)),"",(E81/(E81+G81)))</f>
        <v>0.348521928291186</v>
      </c>
      <c r="G81" s="14" t="n">
        <f>'Focused Minority Races'!G81</f>
        <v>33542</v>
      </c>
      <c r="H81" s="75" t="n">
        <f>IF(ISERROR(G81/(E81+G81)),"",(G81/(E81+G81)))</f>
        <v>0.651478071708814</v>
      </c>
      <c r="I81" s="14" t="n">
        <v>14746</v>
      </c>
      <c r="J81" s="75" t="n">
        <f>IF(ISERROR(I81/(I81+K81)),"",(I81/(I81+K81)))</f>
        <v>0.335609267604352</v>
      </c>
      <c r="K81" s="14" t="n">
        <v>29192</v>
      </c>
      <c r="L81" s="75" t="n">
        <f>IF(ISERROR(K81/(I81+K81)),"",(K81/(I81+K81)))</f>
        <v>0.664390732395648</v>
      </c>
      <c r="M81" s="14" t="n">
        <f>'Focused Minority Races'!I81</f>
        <v>20309</v>
      </c>
      <c r="N81" s="75" t="n">
        <f>IF(ISERROR(M81/(M81+O81)),"",(M81/(M81+O81)))</f>
        <v>0.44275125354262</v>
      </c>
      <c r="O81" s="14" t="n">
        <f>'Focused Minority Races'!K81</f>
        <v>25561</v>
      </c>
      <c r="P81" s="75" t="n">
        <f>IF(ISERROR(O81/(M81+O81)),"",(O81/(M81+O81)))</f>
        <v>0.55724874645738</v>
      </c>
      <c r="Q81" s="14" t="n">
        <f>'Focused Minority Races'!M81</f>
        <v>18770</v>
      </c>
      <c r="R81" s="75" t="n">
        <f>IF(ISERROR(Q81/(Q81+S81)),"",(Q81/(Q81+S81)))</f>
        <v>0.368472712995681</v>
      </c>
      <c r="S81" s="14" t="n">
        <f>'Focused Minority Races'!O81</f>
        <v>32170</v>
      </c>
      <c r="T81" s="75" t="n">
        <f>IF(ISERROR(S81/(Q81+S81)),"",(S81/(Q81+S81)))</f>
        <v>0.631527287004319</v>
      </c>
      <c r="U81" s="14" t="n">
        <f>'Focused Minority Races'!Q81</f>
        <v>15621</v>
      </c>
      <c r="V81" s="75" t="n">
        <f>IF(ISERROR(U81/(U81+W81)),"",(U81/(U81+W81)))</f>
        <v>0.399228174197506</v>
      </c>
      <c r="W81" s="14" t="n">
        <f>'Focused Minority Races'!S81</f>
        <v>23507</v>
      </c>
      <c r="X81" s="75" t="n">
        <f>IF(ISERROR(W81/(U81+W81)),"",(W81/(U81+W81)))</f>
        <v>0.600771825802494</v>
      </c>
      <c r="Y81" s="14" t="n">
        <v>15824</v>
      </c>
      <c r="Z81" s="75" t="n">
        <f>IF(ISERROR(Y81/(Y81+AA81)),"",(Y81/(Y81+AA81)))</f>
        <v>0.51522156741445</v>
      </c>
      <c r="AA81" s="14" t="n">
        <v>14889</v>
      </c>
      <c r="AB81" s="75" t="n">
        <f>IF(ISERROR(AA81/(Y81+AA81)),"",(AA81/(Y81+AA81)))</f>
        <v>0.48477843258555</v>
      </c>
      <c r="AC81" s="14" t="n">
        <v>24127</v>
      </c>
      <c r="AD81" s="75" t="n">
        <f>IF(ISERROR(AC81/(AC81+AE81)),"",(AC81/(AC81+AE81)))</f>
        <v>0.547954849992051</v>
      </c>
      <c r="AE81" s="14" t="n">
        <v>19904</v>
      </c>
      <c r="AF81" s="75" t="n">
        <f>IF(ISERROR(AE81/(AC81+AE81)),"",(AE81/(AC81+AE81)))</f>
        <v>0.452045150007949</v>
      </c>
      <c r="AG81" s="14" t="n">
        <f>'Focused Minority Races'!U81</f>
        <v>16116</v>
      </c>
      <c r="AH81" s="75" t="n">
        <f>IF(ISERROR(AG81/(AG81+AI81)),"",(AG81/(AG81+AI81)))</f>
        <v>0.414548821895257</v>
      </c>
      <c r="AI81" s="14" t="n">
        <f>'Focused Minority Races'!W81</f>
        <v>22760</v>
      </c>
      <c r="AJ81" s="75" t="n">
        <f>IF(ISERROR(AI81/(AG81+AI81)),"",(AI81/(AG81+AI81)))</f>
        <v>0.585451178104743</v>
      </c>
      <c r="AK81" s="14" t="n">
        <v>13791</v>
      </c>
      <c r="AL81" s="75" t="n">
        <f>IF(ISERROR(AK81/(AK81+AM81)),"",(AK81/(AK81+AM81)))</f>
        <v>0.437365216288215</v>
      </c>
      <c r="AM81" s="14" t="n">
        <v>17741</v>
      </c>
      <c r="AN81" s="75" t="n">
        <f>IF(ISERROR(AM81/(AK81+AM81)),"",(AM81/(AK81+AM81)))</f>
        <v>0.562634783711785</v>
      </c>
      <c r="AO81" s="14" t="n">
        <v>13143</v>
      </c>
      <c r="AP81" s="75" t="n">
        <f>IF(ISERROR(AO81/(AO81+AQ81)),"",(AO81/(AO81+AQ81)))</f>
        <v>0.356778326727835</v>
      </c>
      <c r="AQ81" s="14" t="n">
        <v>23695</v>
      </c>
      <c r="AR81" s="75" t="n">
        <f>IF(ISERROR(AQ81/(AO81+AQ81)),"",(AQ81/(AO81+AQ81)))</f>
        <v>0.643221673272165</v>
      </c>
      <c r="AS81" s="14" t="n">
        <v>11002</v>
      </c>
      <c r="AT81" s="75" t="n">
        <f>IF(ISERROR(AS81/(AS81+AU81)),"",(AS81/(AS81+AU81)))</f>
        <v>0.355384714774856</v>
      </c>
      <c r="AU81" s="14" t="n">
        <v>19956</v>
      </c>
      <c r="AV81" s="75" t="n">
        <f>IF(ISERROR(AU81/(AS81+AU81)),"",(AU81/(AS81+AU81)))</f>
        <v>0.644615285225144</v>
      </c>
      <c r="AW81" s="14" t="n">
        <v>15442</v>
      </c>
      <c r="AX81" s="75" t="n">
        <f>IF(ISERROR(AW81/(AW81+AY81)),"",(AW81/(AW81+AY81)))</f>
        <v>0.407914201183432</v>
      </c>
      <c r="AY81" s="14" t="n">
        <v>22414</v>
      </c>
      <c r="AZ81" s="75" t="n">
        <f>IF(ISERROR(AY81/(AW81+AY81)),"",(AY81/(AW81+AY81)))</f>
        <v>0.592085798816568</v>
      </c>
      <c r="BA81" s="14" t="n">
        <f>'Focused Minority Races'!Y81</f>
        <v>11802</v>
      </c>
      <c r="BB81" s="75" t="n">
        <f>IF(ISERROR(BA81/(BA81+BC81)),"",(BA81/(BA81+BC81)))</f>
        <v>0.389955394019494</v>
      </c>
      <c r="BC81" s="14" t="n">
        <f>'Focused Minority Races'!AA81</f>
        <v>18463</v>
      </c>
      <c r="BD81" s="75" t="n">
        <f>IF(ISERROR(BC81/(BA81+BC81)),"",(BC81/(BA81+BC81)))</f>
        <v>0.610044605980506</v>
      </c>
      <c r="BE81" s="78" t="n">
        <v>1556</v>
      </c>
      <c r="BF81" s="78"/>
      <c r="BG81" s="78" t="n">
        <v>1572</v>
      </c>
      <c r="BH81" s="78"/>
      <c r="BI81" s="78" t="n">
        <v>4820</v>
      </c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  <c r="JI81" s="78"/>
      <c r="JJ81" s="78"/>
      <c r="JK81" s="78"/>
      <c r="JL81" s="78"/>
      <c r="JM81" s="78"/>
      <c r="JN81" s="78"/>
      <c r="JO81" s="78"/>
      <c r="JP81" s="78"/>
      <c r="JQ81" s="78"/>
      <c r="JR81" s="78"/>
      <c r="JS81" s="78"/>
      <c r="JT81" s="78"/>
      <c r="JU81" s="78"/>
      <c r="JV81" s="78"/>
      <c r="JW81" s="78"/>
      <c r="JX81" s="78"/>
      <c r="JY81" s="78"/>
      <c r="JZ81" s="78"/>
      <c r="KA81" s="78"/>
      <c r="KB81" s="78"/>
      <c r="KC81" s="78"/>
      <c r="KD81" s="78"/>
      <c r="KE81" s="78"/>
      <c r="KF81" s="78"/>
      <c r="KG81" s="78"/>
      <c r="KH81" s="78"/>
      <c r="KI81" s="78"/>
      <c r="KJ81" s="78"/>
      <c r="KK81" s="78"/>
      <c r="KL81" s="78"/>
      <c r="KM81" s="78"/>
      <c r="KN81" s="78"/>
      <c r="KO81" s="78"/>
      <c r="KP81" s="78"/>
      <c r="KQ81" s="78"/>
      <c r="KR81" s="78"/>
      <c r="KS81" s="78"/>
      <c r="KT81" s="78"/>
      <c r="KU81" s="78"/>
      <c r="KV81" s="78"/>
      <c r="KW81" s="78"/>
      <c r="KX81" s="78"/>
      <c r="KY81" s="78"/>
    </row>
    <row r="82" ht="12.75">
      <c r="A82" s="71" t="n">
        <v>80</v>
      </c>
      <c r="B82" s="108" t="n">
        <f>((E82+Q82)*1.3)+((U82+AG82+AO82+AW82)*0.65)+((I82)*2.6)+((Y82+AK82+AS82+BA82)*0.65)+((M82+AC82)*1.3)</f>
        <v>336646.7</v>
      </c>
      <c r="C82" s="78"/>
      <c r="D82" s="108" t="n">
        <f>((G82+S82)*1.3)+((W82+AI82+AQ82+AY82)*0.65)+((K82)*2.6)+((AA82+AM82+AU82+BC82)*0.65)+((O82+AE82)*1.3)</f>
        <v>148684.9</v>
      </c>
      <c r="E82" s="14" t="n">
        <f>'Focused Minority Races'!E82</f>
        <v>29198</v>
      </c>
      <c r="F82" s="75" t="n">
        <f>IF(ISERROR(E82/(E82+G82)),"",(E82/(E82+G82)))</f>
        <v>0.676130048165987</v>
      </c>
      <c r="G82" s="14" t="n">
        <f>'Focused Minority Races'!G82</f>
        <v>13986</v>
      </c>
      <c r="H82" s="75" t="n">
        <f>IF(ISERROR(G82/(E82+G82)),"",(G82/(E82+G82)))</f>
        <v>0.323869951834013</v>
      </c>
      <c r="I82" s="14" t="n">
        <v>26503</v>
      </c>
      <c r="J82" s="75" t="n">
        <f>IF(ISERROR(I82/(I82+K82)),"",(I82/(I82+K82)))</f>
        <v>0.675270077456176</v>
      </c>
      <c r="K82" s="14" t="n">
        <v>12745</v>
      </c>
      <c r="L82" s="75" t="n">
        <f>IF(ISERROR(K82/(I82+K82)),"",(K82/(I82+K82)))</f>
        <v>0.324729922543824</v>
      </c>
      <c r="M82" s="14" t="n">
        <f>'Focused Minority Races'!I82</f>
        <v>31718</v>
      </c>
      <c r="N82" s="75" t="n">
        <f>IF(ISERROR(M82/(M82+O82)),"",(M82/(M82+O82)))</f>
        <v>0.711373270235719</v>
      </c>
      <c r="O82" s="14" t="n">
        <f>'Focused Minority Races'!K82</f>
        <v>12869</v>
      </c>
      <c r="P82" s="75" t="n">
        <f>IF(ISERROR(O82/(M82+O82)),"",(O82/(M82+O82)))</f>
        <v>0.288626729764281</v>
      </c>
      <c r="Q82" s="14" t="n">
        <f>'Focused Minority Races'!M82</f>
        <v>29056</v>
      </c>
      <c r="R82" s="75" t="n">
        <f>IF(ISERROR(Q82/(Q82+S82)),"",(Q82/(Q82+S82)))</f>
        <v>0.681745659314876</v>
      </c>
      <c r="S82" s="14" t="n">
        <f>'Focused Minority Races'!O82</f>
        <v>13564</v>
      </c>
      <c r="T82" s="75" t="n">
        <f>IF(ISERROR(S82/(Q82+S82)),"",(S82/(Q82+S82)))</f>
        <v>0.318254340685124</v>
      </c>
      <c r="U82" s="14" t="n">
        <f>'Focused Minority Races'!Q82</f>
        <v>22629</v>
      </c>
      <c r="V82" s="75" t="n">
        <f>IF(ISERROR(U82/(U82+W82)),"",(U82/(U82+W82)))</f>
        <v>0.679569957055767</v>
      </c>
      <c r="W82" s="14" t="n">
        <f>'Focused Minority Races'!S82</f>
        <v>10670</v>
      </c>
      <c r="X82" s="75" t="n">
        <f>IF(ISERROR(W82/(U82+W82)),"",(W82/(U82+W82)))</f>
        <v>0.320430042944233</v>
      </c>
      <c r="Y82" s="14" t="n">
        <v>20876</v>
      </c>
      <c r="Z82" s="75" t="n">
        <f>IF(ISERROR(Y82/(Y82+AA82)),"",(Y82/(Y82+AA82)))</f>
        <v>0.748324192565509</v>
      </c>
      <c r="AA82" s="14" t="n">
        <v>7021</v>
      </c>
      <c r="AB82" s="75" t="n">
        <f>IF(ISERROR(AA82/(Y82+AA82)),"",(AA82/(Y82+AA82)))</f>
        <v>0.251675807434491</v>
      </c>
      <c r="AC82" s="14" t="n">
        <v>32963</v>
      </c>
      <c r="AD82" s="75" t="n">
        <f>IF(ISERROR(AC82/(AC82+AE82)),"",(AC82/(AC82+AE82)))</f>
        <v>0.76301474502905</v>
      </c>
      <c r="AE82" s="14" t="n">
        <v>10238</v>
      </c>
      <c r="AF82" s="75" t="n">
        <f>IF(ISERROR(AE82/(AC82+AE82)),"",(AE82/(AC82+AE82)))</f>
        <v>0.23698525497095</v>
      </c>
      <c r="AG82" s="14" t="n">
        <f>'Focused Minority Races'!U82</f>
        <v>23262</v>
      </c>
      <c r="AH82" s="75" t="n">
        <f>IF(ISERROR(AG82/(AG82+AI82)),"",(AG82/(AG82+AI82)))</f>
        <v>0.701910020820132</v>
      </c>
      <c r="AI82" s="14" t="n">
        <f>'Focused Minority Races'!W82</f>
        <v>9879</v>
      </c>
      <c r="AJ82" s="75" t="n">
        <f>IF(ISERROR(AI82/(AG82+AI82)),"",(AI82/(AG82+AI82)))</f>
        <v>0.298089979179868</v>
      </c>
      <c r="AK82" s="14" t="n">
        <v>19383</v>
      </c>
      <c r="AL82" s="75" t="n">
        <f>IF(ISERROR(AK82/(AK82+AM82)),"",(AK82/(AK82+AM82)))</f>
        <v>0.684113930752126</v>
      </c>
      <c r="AM82" s="14" t="n">
        <v>8950</v>
      </c>
      <c r="AN82" s="75" t="n">
        <f>IF(ISERROR(AM82/(AK82+AM82)),"",(AM82/(AK82+AM82)))</f>
        <v>0.315886069247873</v>
      </c>
      <c r="AO82" s="14" t="n">
        <v>21259</v>
      </c>
      <c r="AP82" s="75" t="n">
        <f>IF(ISERROR(AO82/(AO82+AQ82)),"",(AO82/(AO82+AQ82)))</f>
        <v>0.671605484298983</v>
      </c>
      <c r="AQ82" s="14" t="n">
        <v>10395</v>
      </c>
      <c r="AR82" s="75" t="n">
        <f>IF(ISERROR(AQ82/(AO82+AQ82)),"",(AQ82/(AO82+AQ82)))</f>
        <v>0.328394515701017</v>
      </c>
      <c r="AS82" s="14" t="n">
        <v>17511</v>
      </c>
      <c r="AT82" s="75" t="n">
        <f>IF(ISERROR(AS82/(AS82+AU82)),"",(AS82/(AS82+AU82)))</f>
        <v>0.625013384730699</v>
      </c>
      <c r="AU82" s="14" t="n">
        <v>10506</v>
      </c>
      <c r="AV82" s="75" t="n">
        <f>IF(ISERROR(AU82/(AS82+AU82)),"",(AU82/(AS82+AU82)))</f>
        <v>0.374986615269301</v>
      </c>
      <c r="AW82" s="14" t="n">
        <v>22949</v>
      </c>
      <c r="AX82" s="75" t="n">
        <f>IF(ISERROR(AW82/(AW82+AY82)),"",(AW82/(AW82+AY82)))</f>
        <v>0.702405729676787</v>
      </c>
      <c r="AY82" s="14" t="n">
        <v>9723</v>
      </c>
      <c r="AZ82" s="75" t="n">
        <f>IF(ISERROR(AY82/(AW82+AY82)),"",(AY82/(AW82+AY82)))</f>
        <v>0.297594270323213</v>
      </c>
      <c r="BA82" s="14" t="n">
        <f>'Focused Minority Races'!Y82</f>
        <v>18167</v>
      </c>
      <c r="BB82" s="75" t="n">
        <f>IF(ISERROR(BA82/(BA82+BC82)),"",(BA82/(BA82+BC82)))</f>
        <v>0.661219290263876</v>
      </c>
      <c r="BC82" s="14" t="n">
        <f>'Focused Minority Races'!AA82</f>
        <v>9308</v>
      </c>
      <c r="BD82" s="75" t="n">
        <f>IF(ISERROR(BC82/(BA82+BC82)),"",(BC82/(BA82+BC82)))</f>
        <v>0.338780709736124</v>
      </c>
      <c r="BE82" s="78" t="n">
        <v>2518</v>
      </c>
      <c r="BF82" s="78"/>
      <c r="BG82" s="78" t="n">
        <v>3169</v>
      </c>
      <c r="BH82" s="78"/>
      <c r="BI82" s="78" t="n">
        <v>5014</v>
      </c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8"/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8"/>
      <c r="ES82" s="78"/>
      <c r="ET82" s="78"/>
      <c r="EU82" s="78"/>
      <c r="EV82" s="78"/>
      <c r="EW82" s="78"/>
      <c r="EX82" s="78"/>
      <c r="EY82" s="78"/>
      <c r="EZ82" s="78"/>
      <c r="FA82" s="78"/>
      <c r="FB82" s="78"/>
      <c r="FC82" s="78"/>
      <c r="FD82" s="78"/>
      <c r="FE82" s="78"/>
      <c r="FF82" s="78"/>
      <c r="FG82" s="78"/>
      <c r="FH82" s="78"/>
      <c r="FI82" s="78"/>
      <c r="FJ82" s="78"/>
      <c r="FK82" s="78"/>
      <c r="FL82" s="78"/>
      <c r="FM82" s="78"/>
      <c r="FN82" s="78"/>
      <c r="FO82" s="78"/>
      <c r="FP82" s="78"/>
      <c r="FQ82" s="78"/>
      <c r="FR82" s="78"/>
      <c r="FS82" s="78"/>
      <c r="FT82" s="78"/>
      <c r="FU82" s="78"/>
      <c r="FV82" s="78"/>
      <c r="FW82" s="78"/>
      <c r="FX82" s="78"/>
      <c r="FY82" s="78"/>
      <c r="FZ82" s="78"/>
      <c r="GA82" s="78"/>
      <c r="GB82" s="78"/>
      <c r="GC82" s="78"/>
      <c r="GD82" s="78"/>
      <c r="GE82" s="78"/>
      <c r="GF82" s="78"/>
      <c r="GG82" s="78"/>
      <c r="GH82" s="78"/>
      <c r="GI82" s="78"/>
      <c r="GJ82" s="78"/>
      <c r="GK82" s="78"/>
      <c r="GL82" s="78"/>
      <c r="GM82" s="78"/>
      <c r="GN82" s="78"/>
      <c r="GO82" s="78"/>
      <c r="GP82" s="78"/>
      <c r="GQ82" s="78"/>
      <c r="GR82" s="78"/>
      <c r="GS82" s="78"/>
      <c r="GT82" s="78"/>
      <c r="GU82" s="78"/>
      <c r="GV82" s="78"/>
      <c r="GW82" s="78"/>
      <c r="GX82" s="78"/>
      <c r="GY82" s="78"/>
      <c r="GZ82" s="78"/>
      <c r="HA82" s="78"/>
      <c r="HB82" s="78"/>
      <c r="HC82" s="78"/>
      <c r="HD82" s="78"/>
      <c r="HE82" s="78"/>
      <c r="HF82" s="78"/>
      <c r="HG82" s="78"/>
      <c r="HH82" s="78"/>
      <c r="HI82" s="78"/>
      <c r="HJ82" s="78"/>
      <c r="HK82" s="78"/>
      <c r="HL82" s="78"/>
      <c r="HM82" s="78"/>
      <c r="HN82" s="78"/>
      <c r="HO82" s="78"/>
      <c r="HP82" s="78"/>
      <c r="HQ82" s="78"/>
      <c r="HR82" s="78"/>
      <c r="HS82" s="78"/>
      <c r="HT82" s="78"/>
      <c r="HU82" s="78"/>
      <c r="HV82" s="78"/>
      <c r="HW82" s="78"/>
      <c r="HX82" s="78"/>
      <c r="HY82" s="78"/>
      <c r="HZ82" s="78"/>
      <c r="IA82" s="78"/>
      <c r="IB82" s="78"/>
      <c r="IC82" s="78"/>
      <c r="ID82" s="78"/>
      <c r="IE82" s="78"/>
      <c r="IF82" s="78"/>
      <c r="IG82" s="78"/>
      <c r="IH82" s="78"/>
      <c r="II82" s="78"/>
      <c r="IJ82" s="78"/>
      <c r="IK82" s="78"/>
      <c r="IL82" s="78"/>
      <c r="IM82" s="78"/>
      <c r="IN82" s="78"/>
      <c r="IO82" s="78"/>
      <c r="IP82" s="78"/>
      <c r="IQ82" s="78"/>
      <c r="IR82" s="78"/>
      <c r="IS82" s="78"/>
      <c r="IT82" s="78"/>
      <c r="IU82" s="78"/>
      <c r="IV82" s="78"/>
      <c r="IW82" s="78"/>
      <c r="IX82" s="78"/>
      <c r="IY82" s="78"/>
      <c r="IZ82" s="78"/>
      <c r="JA82" s="78"/>
      <c r="JB82" s="78"/>
      <c r="JC82" s="78"/>
      <c r="JD82" s="78"/>
      <c r="JE82" s="78"/>
      <c r="JF82" s="78"/>
      <c r="JG82" s="78"/>
      <c r="JH82" s="78"/>
      <c r="JI82" s="78"/>
      <c r="JJ82" s="78"/>
      <c r="JK82" s="78"/>
      <c r="JL82" s="78"/>
      <c r="JM82" s="78"/>
      <c r="JN82" s="78"/>
      <c r="JO82" s="78"/>
      <c r="JP82" s="78"/>
      <c r="JQ82" s="78"/>
      <c r="JR82" s="78"/>
      <c r="JS82" s="78"/>
      <c r="JT82" s="78"/>
      <c r="JU82" s="78"/>
      <c r="JV82" s="78"/>
      <c r="JW82" s="78"/>
      <c r="JX82" s="78"/>
      <c r="JY82" s="78"/>
      <c r="JZ82" s="78"/>
      <c r="KA82" s="78"/>
      <c r="KB82" s="78"/>
      <c r="KC82" s="78"/>
      <c r="KD82" s="78"/>
      <c r="KE82" s="78"/>
      <c r="KF82" s="78"/>
      <c r="KG82" s="78"/>
      <c r="KH82" s="78"/>
      <c r="KI82" s="78"/>
      <c r="KJ82" s="78"/>
      <c r="KK82" s="78"/>
      <c r="KL82" s="78"/>
      <c r="KM82" s="78"/>
      <c r="KN82" s="78"/>
      <c r="KO82" s="78"/>
      <c r="KP82" s="78"/>
      <c r="KQ82" s="78"/>
      <c r="KR82" s="78"/>
      <c r="KS82" s="78"/>
      <c r="KT82" s="78"/>
      <c r="KU82" s="78"/>
      <c r="KV82" s="78"/>
      <c r="KW82" s="78"/>
      <c r="KX82" s="78"/>
      <c r="KY82" s="78"/>
    </row>
    <row r="83" ht="12.75">
      <c r="A83" s="71" t="n">
        <v>81</v>
      </c>
      <c r="B83" s="108" t="n">
        <f>((E83+Q83)*1.3)+((U83+AG83+AO83+AW83)*0.65)+((I83)*2.6)+((Y83+AK83+AS83+BA83)*0.65)+((M83+AC83)*1.3)</f>
        <v>206154.65</v>
      </c>
      <c r="C83" s="77"/>
      <c r="D83" s="108" t="n">
        <f>((G83+S83)*1.3)+((W83+AI83+AQ83+AY83)*0.65)+((K83)*2.6)+((AA83+AM83+AU83+BC83)*0.65)+((O83+AE83)*1.3)</f>
        <v>316588.35</v>
      </c>
      <c r="E83" s="14" t="n">
        <f>'Focused Minority Races'!E83</f>
        <v>17481</v>
      </c>
      <c r="F83" s="75" t="n">
        <f>IF(ISERROR(E83/(E83+G83)),"",(E83/(E83+G83)))</f>
        <v>0.351052293356896</v>
      </c>
      <c r="G83" s="14" t="n">
        <f>'Focused Minority Races'!G83</f>
        <v>32315</v>
      </c>
      <c r="H83" s="75" t="n">
        <f>IF(ISERROR(G83/(E83+G83)),"",(G83/(E83+G83)))</f>
        <v>0.648947706643104</v>
      </c>
      <c r="I83" s="14" t="n">
        <v>14208</v>
      </c>
      <c r="J83" s="75" t="n">
        <f>IF(ISERROR(I83/(I83+K83)),"",(I83/(I83+K83)))</f>
        <v>0.339936836060867</v>
      </c>
      <c r="K83" s="14" t="n">
        <v>27588</v>
      </c>
      <c r="L83" s="75" t="n">
        <f>IF(ISERROR(K83/(I83+K83)),"",(K83/(I83+K83)))</f>
        <v>0.660063163939133</v>
      </c>
      <c r="M83" s="14" t="n">
        <f>'Focused Minority Races'!I83</f>
        <v>18874</v>
      </c>
      <c r="N83" s="75" t="n">
        <f>IF(ISERROR(M83/(M83+O83)),"",(M83/(M83+O83)))</f>
        <v>0.432344519528118</v>
      </c>
      <c r="O83" s="14" t="n">
        <f>'Focused Minority Races'!K83</f>
        <v>24781</v>
      </c>
      <c r="P83" s="75" t="n">
        <f>IF(ISERROR(O83/(M83+O83)),"",(O83/(M83+O83)))</f>
        <v>0.567655480471882</v>
      </c>
      <c r="Q83" s="14" t="n">
        <f>'Focused Minority Races'!M83</f>
        <v>17860</v>
      </c>
      <c r="R83" s="75" t="n">
        <f>IF(ISERROR(Q83/(Q83+S83)),"",(Q83/(Q83+S83)))</f>
        <v>0.362890117035111</v>
      </c>
      <c r="S83" s="14" t="n">
        <f>'Focused Minority Races'!O83</f>
        <v>31356</v>
      </c>
      <c r="T83" s="75" t="n">
        <f>IF(ISERROR(S83/(Q83+S83)),"",(S83/(Q83+S83)))</f>
        <v>0.637109882964889</v>
      </c>
      <c r="U83" s="14" t="n">
        <f>'Focused Minority Races'!Q83</f>
        <v>15170</v>
      </c>
      <c r="V83" s="75" t="n">
        <f>IF(ISERROR(U83/(U83+W83)),"",(U83/(U83+W83)))</f>
        <v>0.399525941532789</v>
      </c>
      <c r="W83" s="14" t="n">
        <f>'Focused Minority Races'!S83</f>
        <v>22800</v>
      </c>
      <c r="X83" s="75" t="n">
        <f>IF(ISERROR(W83/(U83+W83)),"",(W83/(U83+W83)))</f>
        <v>0.600474058467211</v>
      </c>
      <c r="Y83" s="14" t="n">
        <v>15083</v>
      </c>
      <c r="Z83" s="75" t="n">
        <f>IF(ISERROR(Y83/(Y83+AA83)),"",(Y83/(Y83+AA83)))</f>
        <v>0.506259859698587</v>
      </c>
      <c r="AA83" s="14" t="n">
        <v>14710</v>
      </c>
      <c r="AB83" s="75" t="n">
        <f>IF(ISERROR(AA83/(Y83+AA83)),"",(AA83/(Y83+AA83)))</f>
        <v>0.493740140301413</v>
      </c>
      <c r="AC83" s="14" t="n">
        <v>22401</v>
      </c>
      <c r="AD83" s="75" t="n">
        <f>IF(ISERROR(AC83/(AC83+AE83)),"",(AC83/(AC83+AE83)))</f>
        <v>0.533649379422064</v>
      </c>
      <c r="AE83" s="14" t="n">
        <v>19576</v>
      </c>
      <c r="AF83" s="75" t="n">
        <f>IF(ISERROR(AE83/(AC83+AE83)),"",(AE83/(AC83+AE83)))</f>
        <v>0.466350620577936</v>
      </c>
      <c r="AG83" s="14" t="n">
        <f>'Focused Minority Races'!U83</f>
        <v>15580</v>
      </c>
      <c r="AH83" s="75" t="n">
        <f>IF(ISERROR(AG83/(AG83+AI83)),"",(AG83/(AG83+AI83)))</f>
        <v>0.413899367727538</v>
      </c>
      <c r="AI83" s="14" t="n">
        <f>'Focused Minority Races'!W83</f>
        <v>22062</v>
      </c>
      <c r="AJ83" s="75" t="n">
        <f>IF(ISERROR(AI83/(AG83+AI83)),"",(AI83/(AG83+AI83)))</f>
        <v>0.586100632272462</v>
      </c>
      <c r="AK83" s="14" t="n">
        <v>13283</v>
      </c>
      <c r="AL83" s="75" t="n">
        <f>IF(ISERROR(AK83/(AK83+AM83)),"",(AK83/(AK83+AM83)))</f>
        <v>0.432333029553444</v>
      </c>
      <c r="AM83" s="14" t="n">
        <v>17441</v>
      </c>
      <c r="AN83" s="75" t="n">
        <f>IF(ISERROR(AM83/(AK83+AM83)),"",(AM83/(AK83+AM83)))</f>
        <v>0.567666970446556</v>
      </c>
      <c r="AO83" s="14" t="n">
        <v>12553</v>
      </c>
      <c r="AP83" s="75" t="n">
        <f>IF(ISERROR(AO83/(AO83+AQ83)),"",(AO83/(AO83+AQ83)))</f>
        <v>0.349782657155595</v>
      </c>
      <c r="AQ83" s="14" t="n">
        <v>23335</v>
      </c>
      <c r="AR83" s="75" t="n">
        <f>IF(ISERROR(AQ83/(AO83+AQ83)),"",(AQ83/(AO83+AQ83)))</f>
        <v>0.650217342844405</v>
      </c>
      <c r="AS83" s="14" t="n">
        <v>9911</v>
      </c>
      <c r="AT83" s="75" t="n">
        <f>IF(ISERROR(AS83/(AS83+AU83)),"",(AS83/(AS83+AU83)))</f>
        <v>0.330212567468515</v>
      </c>
      <c r="AU83" s="14" t="n">
        <v>20103</v>
      </c>
      <c r="AV83" s="75" t="n">
        <f>IF(ISERROR(AU83/(AS83+AU83)),"",(AU83/(AS83+AU83)))</f>
        <v>0.669787432531485</v>
      </c>
      <c r="AW83" s="14" t="n">
        <v>14729</v>
      </c>
      <c r="AX83" s="75" t="n">
        <f>IF(ISERROR(AW83/(AW83+AY83)),"",(AW83/(AW83+AY83)))</f>
        <v>0.402695756780402</v>
      </c>
      <c r="AY83" s="14" t="n">
        <v>21847</v>
      </c>
      <c r="AZ83" s="75" t="n">
        <f>IF(ISERROR(AY83/(AW83+AY83)),"",(AY83/(AW83+AY83)))</f>
        <v>0.597304243219598</v>
      </c>
      <c r="BA83" s="14" t="n">
        <f>'Focused Minority Races'!Y83</f>
        <v>10788</v>
      </c>
      <c r="BB83" s="75" t="n">
        <f>IF(ISERROR(BA83/(BA83+BC83)),"",(BA83/(BA83+BC83)))</f>
        <v>0.370200061768642</v>
      </c>
      <c r="BC83" s="14" t="n">
        <f>'Focused Minority Races'!AA83</f>
        <v>18353</v>
      </c>
      <c r="BD83" s="75" t="n">
        <f>IF(ISERROR(BC83/(BA83+BC83)),"",(BC83/(BA83+BC83)))</f>
        <v>0.629799938231358</v>
      </c>
      <c r="BE83" s="78" t="n">
        <v>1590</v>
      </c>
      <c r="BF83" s="78"/>
      <c r="BG83" s="78" t="n">
        <v>1553</v>
      </c>
      <c r="BH83" s="78"/>
      <c r="BI83" s="78" t="n">
        <v>4572</v>
      </c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8"/>
      <c r="EY83" s="78"/>
      <c r="EZ83" s="78"/>
      <c r="FA83" s="78"/>
      <c r="FB83" s="78"/>
      <c r="FC83" s="78"/>
      <c r="FD83" s="78"/>
      <c r="FE83" s="78"/>
      <c r="FF83" s="78"/>
      <c r="FG83" s="78"/>
      <c r="FH83" s="78"/>
      <c r="FI83" s="78"/>
      <c r="FJ83" s="78"/>
      <c r="FK83" s="78"/>
      <c r="FL83" s="78"/>
      <c r="FM83" s="78"/>
      <c r="FN83" s="78"/>
      <c r="FO83" s="78"/>
      <c r="FP83" s="78"/>
      <c r="FQ83" s="78"/>
      <c r="FR83" s="78"/>
      <c r="FS83" s="78"/>
      <c r="FT83" s="78"/>
      <c r="FU83" s="78"/>
      <c r="FV83" s="78"/>
      <c r="FW83" s="78"/>
      <c r="FX83" s="78"/>
      <c r="FY83" s="78"/>
      <c r="FZ83" s="78"/>
      <c r="GA83" s="78"/>
      <c r="GB83" s="78"/>
      <c r="GC83" s="78"/>
      <c r="GD83" s="78"/>
      <c r="GE83" s="78"/>
      <c r="GF83" s="78"/>
      <c r="GG83" s="78"/>
      <c r="GH83" s="78"/>
      <c r="GI83" s="78"/>
      <c r="GJ83" s="78"/>
      <c r="GK83" s="78"/>
      <c r="GL83" s="78"/>
      <c r="GM83" s="78"/>
      <c r="GN83" s="78"/>
      <c r="GO83" s="78"/>
      <c r="GP83" s="78"/>
      <c r="GQ83" s="78"/>
      <c r="GR83" s="78"/>
      <c r="GS83" s="78"/>
      <c r="GT83" s="78"/>
      <c r="GU83" s="78"/>
      <c r="GV83" s="78"/>
      <c r="GW83" s="78"/>
      <c r="GX83" s="78"/>
      <c r="GY83" s="78"/>
      <c r="GZ83" s="78"/>
      <c r="HA83" s="78"/>
      <c r="HB83" s="78"/>
      <c r="HC83" s="78"/>
      <c r="HD83" s="78"/>
      <c r="HE83" s="78"/>
      <c r="HF83" s="78"/>
      <c r="HG83" s="78"/>
      <c r="HH83" s="78"/>
      <c r="HI83" s="78"/>
      <c r="HJ83" s="78"/>
      <c r="HK83" s="78"/>
      <c r="HL83" s="78"/>
      <c r="HM83" s="78"/>
      <c r="HN83" s="78"/>
      <c r="HO83" s="78"/>
      <c r="HP83" s="78"/>
      <c r="HQ83" s="78"/>
      <c r="HR83" s="78"/>
      <c r="HS83" s="78"/>
      <c r="HT83" s="78"/>
      <c r="HU83" s="78"/>
      <c r="HV83" s="78"/>
      <c r="HW83" s="78"/>
      <c r="HX83" s="78"/>
      <c r="HY83" s="78"/>
      <c r="HZ83" s="78"/>
      <c r="IA83" s="78"/>
      <c r="IB83" s="78"/>
      <c r="IC83" s="78"/>
      <c r="ID83" s="78"/>
      <c r="IE83" s="78"/>
      <c r="IF83" s="78"/>
      <c r="IG83" s="78"/>
      <c r="IH83" s="78"/>
      <c r="II83" s="78"/>
      <c r="IJ83" s="78"/>
      <c r="IK83" s="78"/>
      <c r="IL83" s="78"/>
      <c r="IM83" s="78"/>
      <c r="IN83" s="78"/>
      <c r="IO83" s="78"/>
      <c r="IP83" s="78"/>
      <c r="IQ83" s="78"/>
      <c r="IR83" s="78"/>
      <c r="IS83" s="78"/>
      <c r="IT83" s="78"/>
      <c r="IU83" s="78"/>
      <c r="IV83" s="78"/>
      <c r="IW83" s="78"/>
      <c r="IX83" s="78"/>
      <c r="IY83" s="78"/>
      <c r="IZ83" s="78"/>
      <c r="JA83" s="78"/>
      <c r="JB83" s="78"/>
      <c r="JC83" s="78"/>
      <c r="JD83" s="78"/>
      <c r="JE83" s="78"/>
      <c r="JF83" s="78"/>
      <c r="JG83" s="78"/>
      <c r="JH83" s="78"/>
      <c r="JI83" s="78"/>
      <c r="JJ83" s="78"/>
      <c r="JK83" s="78"/>
      <c r="JL83" s="78"/>
      <c r="JM83" s="78"/>
      <c r="JN83" s="78"/>
      <c r="JO83" s="78"/>
      <c r="JP83" s="78"/>
      <c r="JQ83" s="78"/>
      <c r="JR83" s="78"/>
      <c r="JS83" s="78"/>
      <c r="JT83" s="78"/>
      <c r="JU83" s="78"/>
      <c r="JV83" s="78"/>
      <c r="JW83" s="78"/>
      <c r="JX83" s="78"/>
      <c r="JY83" s="78"/>
      <c r="JZ83" s="78"/>
      <c r="KA83" s="78"/>
      <c r="KB83" s="78"/>
      <c r="KC83" s="78"/>
      <c r="KD83" s="78"/>
      <c r="KE83" s="78"/>
      <c r="KF83" s="78"/>
      <c r="KG83" s="78"/>
      <c r="KH83" s="78"/>
      <c r="KI83" s="78"/>
      <c r="KJ83" s="78"/>
      <c r="KK83" s="78"/>
      <c r="KL83" s="78"/>
      <c r="KM83" s="78"/>
      <c r="KN83" s="78"/>
      <c r="KO83" s="78"/>
      <c r="KP83" s="78"/>
      <c r="KQ83" s="78"/>
      <c r="KR83" s="78"/>
      <c r="KS83" s="78"/>
      <c r="KT83" s="78"/>
      <c r="KU83" s="78"/>
      <c r="KV83" s="78"/>
      <c r="KW83" s="78"/>
      <c r="KX83" s="78"/>
      <c r="KY83" s="78"/>
    </row>
    <row r="84" ht="12.75">
      <c r="A84" s="71" t="n">
        <v>82</v>
      </c>
      <c r="B84" s="108" t="n">
        <f>((E84+Q84)*1.3)+((U84+AG84+AO84+AW84)*0.65)+((I84)*2.6)+((Y84+AK84+AS84+BA84)*0.65)+((M84+AC84)*1.3)</f>
        <v>177053.5</v>
      </c>
      <c r="C84" s="78"/>
      <c r="D84" s="108" t="n">
        <f>((G84+S84)*1.3)+((W84+AI84+AQ84+AY84)*0.65)+((K84)*2.6)+((AA84+AM84+AU84+BC84)*0.65)+((O84+AE84)*1.3)</f>
        <v>291695.3</v>
      </c>
      <c r="E84" s="14" t="n">
        <f>'Focused Minority Races'!E84</f>
        <v>16399</v>
      </c>
      <c r="F84" s="75" t="n">
        <f>IF(ISERROR(E84/(E84+G84)),"",(E84/(E84+G84)))</f>
        <v>0.352522625163912</v>
      </c>
      <c r="G84" s="14" t="n">
        <f>'Focused Minority Races'!G84</f>
        <v>30120</v>
      </c>
      <c r="H84" s="75" t="n">
        <f>IF(ISERROR(G84/(E84+G84)),"",(G84/(E84+G84)))</f>
        <v>0.647477374836088</v>
      </c>
      <c r="I84" s="14" t="n">
        <v>12566</v>
      </c>
      <c r="J84" s="75" t="n">
        <f>IF(ISERROR(I84/(I84+K84)),"",(I84/(I84+K84)))</f>
        <v>0.335881535336256</v>
      </c>
      <c r="K84" s="14" t="n">
        <v>24846</v>
      </c>
      <c r="L84" s="75" t="n">
        <f>IF(ISERROR(K84/(I84+K84)),"",(K84/(I84+K84)))</f>
        <v>0.664118464663744</v>
      </c>
      <c r="M84" s="14" t="n">
        <f>'Focused Minority Races'!I84</f>
        <v>15771</v>
      </c>
      <c r="N84" s="75" t="n">
        <f>IF(ISERROR(M84/(M84+O84)),"",(M84/(M84+O84)))</f>
        <v>0.415573122529644</v>
      </c>
      <c r="O84" s="14" t="n">
        <f>'Focused Minority Races'!K84</f>
        <v>22179</v>
      </c>
      <c r="P84" s="75" t="n">
        <f>IF(ISERROR(O84/(M84+O84)),"",(O84/(M84+O84)))</f>
        <v>0.584426877470356</v>
      </c>
      <c r="Q84" s="14" t="n">
        <f>'Focused Minority Races'!M84</f>
        <v>15895</v>
      </c>
      <c r="R84" s="75" t="n">
        <f>IF(ISERROR(Q84/(Q84+S84)),"",(Q84/(Q84+S84)))</f>
        <v>0.34625103472313</v>
      </c>
      <c r="S84" s="14" t="n">
        <f>'Focused Minority Races'!O84</f>
        <v>30011</v>
      </c>
      <c r="T84" s="75" t="n">
        <f>IF(ISERROR(S84/(Q84+S84)),"",(S84/(Q84+S84)))</f>
        <v>0.65374896527687</v>
      </c>
      <c r="U84" s="14" t="n">
        <f>'Focused Minority Races'!Q84</f>
        <v>13742</v>
      </c>
      <c r="V84" s="75" t="n">
        <f>IF(ISERROR(U84/(U84+W84)),"",(U84/(U84+W84)))</f>
        <v>0.394114947803143</v>
      </c>
      <c r="W84" s="14" t="n">
        <f>'Focused Minority Races'!S84</f>
        <v>21126</v>
      </c>
      <c r="X84" s="75" t="n">
        <f>IF(ISERROR(W84/(U84+W84)),"",(W84/(U84+W84)))</f>
        <v>0.605885052196857</v>
      </c>
      <c r="Y84" s="14" t="n">
        <v>11582</v>
      </c>
      <c r="Z84" s="75" t="n">
        <f>IF(ISERROR(Y84/(Y84+AA84)),"",(Y84/(Y84+AA84)))</f>
        <v>0.45775037546439</v>
      </c>
      <c r="AA84" s="14" t="n">
        <v>13720</v>
      </c>
      <c r="AB84" s="75" t="n">
        <f>IF(ISERROR(AA84/(Y84+AA84)),"",(AA84/(Y84+AA84)))</f>
        <v>0.54224962453561</v>
      </c>
      <c r="AC84" s="14" t="n">
        <v>17471</v>
      </c>
      <c r="AD84" s="75" t="n">
        <f>IF(ISERROR(AC84/(AC84+AE84)),"",(AC84/(AC84+AE84)))</f>
        <v>0.478369202124747</v>
      </c>
      <c r="AE84" s="14" t="n">
        <v>19051</v>
      </c>
      <c r="AF84" s="75" t="n">
        <f>IF(ISERROR(AE84/(AC84+AE84)),"",(AE84/(AC84+AE84)))</f>
        <v>0.521630797875253</v>
      </c>
      <c r="AG84" s="14" t="n">
        <f>'Focused Minority Races'!U84</f>
        <v>14453</v>
      </c>
      <c r="AH84" s="75" t="n">
        <f>IF(ISERROR(AG84/(AG84+AI84)),"",(AG84/(AG84+AI84)))</f>
        <v>0.418976113172542</v>
      </c>
      <c r="AI84" s="14" t="n">
        <f>'Focused Minority Races'!W84</f>
        <v>20043</v>
      </c>
      <c r="AJ84" s="75" t="n">
        <f>IF(ISERROR(AI84/(AG84+AI84)),"",(AI84/(AG84+AI84)))</f>
        <v>0.581023886827458</v>
      </c>
      <c r="AK84" s="14" t="n">
        <v>9895</v>
      </c>
      <c r="AL84" s="75" t="n">
        <f>IF(ISERROR(AK84/(AK84+AM84)),"",(AK84/(AK84+AM84)))</f>
        <v>0.375564580407637</v>
      </c>
      <c r="AM84" s="14" t="n">
        <v>16452</v>
      </c>
      <c r="AN84" s="75" t="n">
        <f>IF(ISERROR(AM84/(AK84+AM84)),"",(AM84/(AK84+AM84)))</f>
        <v>0.624435419592363</v>
      </c>
      <c r="AO84" s="14" t="n">
        <v>11663</v>
      </c>
      <c r="AP84" s="75" t="n">
        <f>IF(ISERROR(AO84/(AO84+AQ84)),"",(AO84/(AO84+AQ84)))</f>
        <v>0.354563142214386</v>
      </c>
      <c r="AQ84" s="14" t="n">
        <v>21231</v>
      </c>
      <c r="AR84" s="75" t="n">
        <f>IF(ISERROR(AQ84/(AO84+AQ84)),"",(AQ84/(AO84+AQ84)))</f>
        <v>0.645436857785614</v>
      </c>
      <c r="AS84" s="14" t="n">
        <v>8210</v>
      </c>
      <c r="AT84" s="75" t="n">
        <f>IF(ISERROR(AS84/(AS84+AU84)),"",(AS84/(AS84+AU84)))</f>
        <v>0.329414596958633</v>
      </c>
      <c r="AU84" s="14" t="n">
        <v>16713</v>
      </c>
      <c r="AV84" s="75" t="n">
        <f>IF(ISERROR(AU84/(AS84+AU84)),"",(AU84/(AS84+AU84)))</f>
        <v>0.670585403041367</v>
      </c>
      <c r="AW84" s="14" t="n">
        <v>13489</v>
      </c>
      <c r="AX84" s="75" t="n">
        <f>IF(ISERROR(AW84/(AW84+AY84)),"",(AW84/(AW84+AY84)))</f>
        <v>0.399461028192372</v>
      </c>
      <c r="AY84" s="14" t="n">
        <v>20279</v>
      </c>
      <c r="AZ84" s="75" t="n">
        <f>IF(ISERROR(AY84/(AW84+AY84)),"",(AY84/(AW84+AY84)))</f>
        <v>0.600538971807629</v>
      </c>
      <c r="BA84" s="14" t="n">
        <f>'Focused Minority Races'!Y84</f>
        <v>8020</v>
      </c>
      <c r="BB84" s="75" t="n">
        <f>IF(ISERROR(BA84/(BA84+BC84)),"",(BA84/(BA84+BC84)))</f>
        <v>0.319369225868111</v>
      </c>
      <c r="BC84" s="14" t="n">
        <f>'Focused Minority Races'!AA84</f>
        <v>17092</v>
      </c>
      <c r="BD84" s="75" t="n">
        <f>IF(ISERROR(BC84/(BA84+BC84)),"",(BC84/(BA84+BC84)))</f>
        <v>0.680630774131889</v>
      </c>
      <c r="BE84" s="78" t="n">
        <v>1447</v>
      </c>
      <c r="BF84" s="78"/>
      <c r="BG84" s="78" t="n">
        <v>1067</v>
      </c>
      <c r="BH84" s="78"/>
      <c r="BI84" s="78" t="n">
        <v>3405</v>
      </c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78"/>
      <c r="EG84" s="78"/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8"/>
      <c r="ES84" s="78"/>
      <c r="ET84" s="78"/>
      <c r="EU84" s="78"/>
      <c r="EV84" s="78"/>
      <c r="EW84" s="78"/>
      <c r="EX84" s="78"/>
      <c r="EY84" s="78"/>
      <c r="EZ84" s="78"/>
      <c r="FA84" s="78"/>
      <c r="FB84" s="78"/>
      <c r="FC84" s="78"/>
      <c r="FD84" s="78"/>
      <c r="FE84" s="78"/>
      <c r="FF84" s="78"/>
      <c r="FG84" s="78"/>
      <c r="FH84" s="78"/>
      <c r="FI84" s="78"/>
      <c r="FJ84" s="78"/>
      <c r="FK84" s="78"/>
      <c r="FL84" s="78"/>
      <c r="FM84" s="78"/>
      <c r="FN84" s="78"/>
      <c r="FO84" s="78"/>
      <c r="FP84" s="78"/>
      <c r="FQ84" s="78"/>
      <c r="FR84" s="78"/>
      <c r="FS84" s="78"/>
      <c r="FT84" s="78"/>
      <c r="FU84" s="78"/>
      <c r="FV84" s="78"/>
      <c r="FW84" s="78"/>
      <c r="FX84" s="78"/>
      <c r="FY84" s="78"/>
      <c r="FZ84" s="78"/>
      <c r="GA84" s="78"/>
      <c r="GB84" s="78"/>
      <c r="GC84" s="78"/>
      <c r="GD84" s="78"/>
      <c r="GE84" s="78"/>
      <c r="GF84" s="78"/>
      <c r="GG84" s="78"/>
      <c r="GH84" s="78"/>
      <c r="GI84" s="78"/>
      <c r="GJ84" s="78"/>
      <c r="GK84" s="78"/>
      <c r="GL84" s="78"/>
      <c r="GM84" s="78"/>
      <c r="GN84" s="78"/>
      <c r="GO84" s="78"/>
      <c r="GP84" s="78"/>
      <c r="GQ84" s="78"/>
      <c r="GR84" s="78"/>
      <c r="GS84" s="78"/>
      <c r="GT84" s="78"/>
      <c r="GU84" s="78"/>
      <c r="GV84" s="78"/>
      <c r="GW84" s="78"/>
      <c r="GX84" s="78"/>
      <c r="GY84" s="78"/>
      <c r="GZ84" s="78"/>
      <c r="HA84" s="78"/>
      <c r="HB84" s="78"/>
      <c r="HC84" s="78"/>
      <c r="HD84" s="78"/>
      <c r="HE84" s="78"/>
      <c r="HF84" s="78"/>
      <c r="HG84" s="78"/>
      <c r="HH84" s="78"/>
      <c r="HI84" s="78"/>
      <c r="HJ84" s="78"/>
      <c r="HK84" s="78"/>
      <c r="HL84" s="78"/>
      <c r="HM84" s="78"/>
      <c r="HN84" s="78"/>
      <c r="HO84" s="78"/>
      <c r="HP84" s="78"/>
      <c r="HQ84" s="78"/>
      <c r="HR84" s="78"/>
      <c r="HS84" s="78"/>
      <c r="HT84" s="78"/>
      <c r="HU84" s="78"/>
      <c r="HV84" s="78"/>
      <c r="HW84" s="78"/>
      <c r="HX84" s="78"/>
      <c r="HY84" s="78"/>
      <c r="HZ84" s="78"/>
      <c r="IA84" s="78"/>
      <c r="IB84" s="78"/>
      <c r="IC84" s="78"/>
      <c r="ID84" s="78"/>
      <c r="IE84" s="78"/>
      <c r="IF84" s="78"/>
      <c r="IG84" s="78"/>
      <c r="IH84" s="78"/>
      <c r="II84" s="78"/>
      <c r="IJ84" s="78"/>
      <c r="IK84" s="78"/>
      <c r="IL84" s="78"/>
      <c r="IM84" s="78"/>
      <c r="IN84" s="78"/>
      <c r="IO84" s="78"/>
      <c r="IP84" s="78"/>
      <c r="IQ84" s="78"/>
      <c r="IR84" s="78"/>
      <c r="IS84" s="78"/>
      <c r="IT84" s="78"/>
      <c r="IU84" s="78"/>
      <c r="IV84" s="78"/>
      <c r="IW84" s="78"/>
      <c r="IX84" s="78"/>
      <c r="IY84" s="78"/>
      <c r="IZ84" s="78"/>
      <c r="JA84" s="78"/>
      <c r="JB84" s="78"/>
      <c r="JC84" s="78"/>
      <c r="JD84" s="78"/>
      <c r="JE84" s="78"/>
      <c r="JF84" s="78"/>
      <c r="JG84" s="78"/>
      <c r="JH84" s="78"/>
      <c r="JI84" s="78"/>
      <c r="JJ84" s="78"/>
      <c r="JK84" s="78"/>
      <c r="JL84" s="78"/>
      <c r="JM84" s="78"/>
      <c r="JN84" s="78"/>
      <c r="JO84" s="78"/>
      <c r="JP84" s="78"/>
      <c r="JQ84" s="78"/>
      <c r="JR84" s="78"/>
      <c r="JS84" s="78"/>
      <c r="JT84" s="78"/>
      <c r="JU84" s="78"/>
      <c r="JV84" s="78"/>
      <c r="JW84" s="78"/>
      <c r="JX84" s="78"/>
      <c r="JY84" s="78"/>
      <c r="JZ84" s="78"/>
      <c r="KA84" s="78"/>
      <c r="KB84" s="78"/>
      <c r="KC84" s="78"/>
      <c r="KD84" s="78"/>
      <c r="KE84" s="78"/>
      <c r="KF84" s="78"/>
      <c r="KG84" s="78"/>
      <c r="KH84" s="78"/>
      <c r="KI84" s="78"/>
      <c r="KJ84" s="78"/>
      <c r="KK84" s="78"/>
      <c r="KL84" s="78"/>
      <c r="KM84" s="78"/>
      <c r="KN84" s="78"/>
      <c r="KO84" s="78"/>
      <c r="KP84" s="78"/>
      <c r="KQ84" s="78"/>
      <c r="KR84" s="78"/>
      <c r="KS84" s="78"/>
      <c r="KT84" s="78"/>
      <c r="KU84" s="78"/>
      <c r="KV84" s="78"/>
      <c r="KW84" s="78"/>
      <c r="KX84" s="78"/>
      <c r="KY84" s="78"/>
    </row>
    <row r="85" ht="12.75">
      <c r="A85" s="71" t="n">
        <v>83</v>
      </c>
      <c r="B85" s="108" t="n">
        <f>((E85+Q85)*1.3)+((U85+AG85+AO85+AW85)*0.65)+((I85)*2.6)+((Y85+AK85+AS85+BA85)*0.65)+((M85+AC85)*1.3)</f>
        <v>160507.75</v>
      </c>
      <c r="C85" s="77"/>
      <c r="D85" s="108" t="n">
        <f>((G85+S85)*1.3)+((W85+AI85+AQ85+AY85)*0.65)+((K85)*2.6)+((AA85+AM85+AU85+BC85)*0.65)+((O85+AE85)*1.3)</f>
        <v>353131.35</v>
      </c>
      <c r="E85" s="14" t="n">
        <f>'Focused Minority Races'!E85</f>
        <v>18665</v>
      </c>
      <c r="F85" s="75" t="n">
        <f>IF(ISERROR(E85/(E85+G85)),"",(E85/(E85+G85)))</f>
        <v>0.357621857755978</v>
      </c>
      <c r="G85" s="14" t="n">
        <f>'Focused Minority Races'!G85</f>
        <v>33527</v>
      </c>
      <c r="H85" s="75" t="n">
        <f>IF(ISERROR(G85/(E85+G85)),"",(G85/(E85+G85)))</f>
        <v>0.642378142244022</v>
      </c>
      <c r="I85" s="14" t="n">
        <v>12498</v>
      </c>
      <c r="J85" s="75" t="n">
        <f>IF(ISERROR(I85/(I85+K85)),"",(I85/(I85+K85)))</f>
        <v>0.304821833613814</v>
      </c>
      <c r="K85" s="14" t="n">
        <v>28503</v>
      </c>
      <c r="L85" s="75" t="n">
        <f>IF(ISERROR(K85/(I85+K85)),"",(K85/(I85+K85)))</f>
        <v>0.695178166386186</v>
      </c>
      <c r="M85" s="14" t="n">
        <f>'Focused Minority Races'!I85</f>
        <v>11861</v>
      </c>
      <c r="N85" s="75" t="n">
        <f>IF(ISERROR(M85/(M85+O85)),"",(M85/(M85+O85)))</f>
        <v>0.299724559674526</v>
      </c>
      <c r="O85" s="14" t="n">
        <f>'Focused Minority Races'!K85</f>
        <v>27712</v>
      </c>
      <c r="P85" s="75" t="n">
        <f>IF(ISERROR(O85/(M85+O85)),"",(O85/(M85+O85)))</f>
        <v>0.700275440325474</v>
      </c>
      <c r="Q85" s="14" t="n">
        <f>'Focused Minority Races'!M85</f>
        <v>17029</v>
      </c>
      <c r="R85" s="75" t="n">
        <f>IF(ISERROR(Q85/(Q85+S85)),"",(Q85/(Q85+S85)))</f>
        <v>0.32636985645016</v>
      </c>
      <c r="S85" s="14" t="n">
        <f>'Focused Minority Races'!O85</f>
        <v>35148</v>
      </c>
      <c r="T85" s="75" t="n">
        <f>IF(ISERROR(S85/(Q85+S85)),"",(S85/(Q85+S85)))</f>
        <v>0.67363014354984</v>
      </c>
      <c r="U85" s="14" t="n">
        <f>'Focused Minority Races'!Q85</f>
        <v>13010</v>
      </c>
      <c r="V85" s="75" t="n">
        <f>IF(ISERROR(U85/(U85+W85)),"",(U85/(U85+W85)))</f>
        <v>0.330925370097166</v>
      </c>
      <c r="W85" s="14" t="n">
        <f>'Focused Minority Races'!S85</f>
        <v>26304</v>
      </c>
      <c r="X85" s="75" t="n">
        <f>IF(ISERROR(W85/(U85+W85)),"",(W85/(U85+W85)))</f>
        <v>0.669074629902834</v>
      </c>
      <c r="Y85" s="14" t="n">
        <v>8174</v>
      </c>
      <c r="Z85" s="75" t="n">
        <f>IF(ISERROR(Y85/(Y85+AA85)),"",(Y85/(Y85+AA85)))</f>
        <v>0.306085002808463</v>
      </c>
      <c r="AA85" s="14" t="n">
        <v>18531</v>
      </c>
      <c r="AB85" s="75" t="n">
        <f>IF(ISERROR(AA85/(Y85+AA85)),"",(AA85/(Y85+AA85)))</f>
        <v>0.693914997191537</v>
      </c>
      <c r="AC85" s="14" t="n">
        <v>12626</v>
      </c>
      <c r="AD85" s="75" t="n">
        <f>IF(ISERROR(AC85/(AC85+AE85)),"",(AC85/(AC85+AE85)))</f>
        <v>0.327752251901461</v>
      </c>
      <c r="AE85" s="14" t="n">
        <v>25897</v>
      </c>
      <c r="AF85" s="75" t="n">
        <f>IF(ISERROR(AE85/(AC85+AE85)),"",(AE85/(AC85+AE85)))</f>
        <v>0.672247748098538</v>
      </c>
      <c r="AG85" s="14" t="n">
        <f>'Focused Minority Races'!U85</f>
        <v>13502</v>
      </c>
      <c r="AH85" s="75" t="n">
        <f>IF(ISERROR(AG85/(AG85+AI85)),"",(AG85/(AG85+AI85)))</f>
        <v>0.346480535810516</v>
      </c>
      <c r="AI85" s="14" t="n">
        <f>'Focused Minority Races'!W85</f>
        <v>25467</v>
      </c>
      <c r="AJ85" s="75" t="n">
        <f>IF(ISERROR(AI85/(AG85+AI85)),"",(AI85/(AG85+AI85)))</f>
        <v>0.653519464189484</v>
      </c>
      <c r="AK85" s="14" t="n">
        <v>6377</v>
      </c>
      <c r="AL85" s="75" t="n">
        <f>IF(ISERROR(AK85/(AK85+AM85)),"",(AK85/(AK85+AM85)))</f>
        <v>0.232296371849046</v>
      </c>
      <c r="AM85" s="14" t="n">
        <v>21075</v>
      </c>
      <c r="AN85" s="75" t="n">
        <f>IF(ISERROR(AM85/(AK85+AM85)),"",(AM85/(AK85+AM85)))</f>
        <v>0.767703628150954</v>
      </c>
      <c r="AO85" s="14" t="n">
        <v>11250</v>
      </c>
      <c r="AP85" s="75" t="n">
        <f>IF(ISERROR(AO85/(AO85+AQ85)),"",(AO85/(AO85+AQ85)))</f>
        <v>0.300705655939271</v>
      </c>
      <c r="AQ85" s="14" t="n">
        <v>26162</v>
      </c>
      <c r="AR85" s="75" t="n">
        <f>IF(ISERROR(AQ85/(AO85+AQ85)),"",(AQ85/(AO85+AQ85)))</f>
        <v>0.699294344060729</v>
      </c>
      <c r="AS85" s="14" t="n">
        <v>5824</v>
      </c>
      <c r="AT85" s="75" t="n">
        <f>IF(ISERROR(AS85/(AS85+AU85)),"",(AS85/(AS85+AU85)))</f>
        <v>0.221470129672586</v>
      </c>
      <c r="AU85" s="14" t="n">
        <v>20473</v>
      </c>
      <c r="AV85" s="75" t="n">
        <f>IF(ISERROR(AU85/(AS85+AU85)),"",(AU85/(AS85+AU85)))</f>
        <v>0.778529870327414</v>
      </c>
      <c r="AW85" s="14" t="n">
        <v>12909</v>
      </c>
      <c r="AX85" s="75" t="n">
        <f>IF(ISERROR(AW85/(AW85+AY85)),"",(AW85/(AW85+AY85)))</f>
        <v>0.335839533794682</v>
      </c>
      <c r="AY85" s="14" t="n">
        <v>25529</v>
      </c>
      <c r="AZ85" s="75" t="n">
        <f>IF(ISERROR(AY85/(AW85+AY85)),"",(AY85/(AW85+AY85)))</f>
        <v>0.664160466205318</v>
      </c>
      <c r="BA85" s="14" t="n">
        <f>'Focused Minority Races'!Y85</f>
        <v>5535</v>
      </c>
      <c r="BB85" s="75" t="n">
        <f>IF(ISERROR(BA85/(BA85+BC85)),"",(BA85/(BA85+BC85)))</f>
        <v>0.207357734237441</v>
      </c>
      <c r="BC85" s="14" t="n">
        <f>'Focused Minority Races'!AA85</f>
        <v>21158</v>
      </c>
      <c r="BD85" s="75" t="n">
        <f>IF(ISERROR(BC85/(BA85+BC85)),"",(BC85/(BA85+BC85)))</f>
        <v>0.792642265762559</v>
      </c>
      <c r="BE85" s="78" t="n">
        <v>1886</v>
      </c>
      <c r="BF85" s="78"/>
      <c r="BG85" s="78" t="n">
        <v>879</v>
      </c>
      <c r="BH85" s="78"/>
      <c r="BI85" s="78" t="n">
        <v>2899</v>
      </c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  <c r="EL85" s="78"/>
      <c r="EM85" s="78"/>
      <c r="EN85" s="78"/>
      <c r="EO85" s="78"/>
      <c r="EP85" s="78"/>
      <c r="EQ85" s="78"/>
      <c r="ER85" s="78"/>
      <c r="ES85" s="78"/>
      <c r="ET85" s="78"/>
      <c r="EU85" s="78"/>
      <c r="EV85" s="78"/>
      <c r="EW85" s="78"/>
      <c r="EX85" s="78"/>
      <c r="EY85" s="78"/>
      <c r="EZ85" s="78"/>
      <c r="FA85" s="78"/>
      <c r="FB85" s="78"/>
      <c r="FC85" s="78"/>
      <c r="FD85" s="78"/>
      <c r="FE85" s="78"/>
      <c r="FF85" s="78"/>
      <c r="FG85" s="78"/>
      <c r="FH85" s="78"/>
      <c r="FI85" s="78"/>
      <c r="FJ85" s="78"/>
      <c r="FK85" s="78"/>
      <c r="FL85" s="78"/>
      <c r="FM85" s="78"/>
      <c r="FN85" s="78"/>
      <c r="FO85" s="78"/>
      <c r="FP85" s="78"/>
      <c r="FQ85" s="78"/>
      <c r="FR85" s="78"/>
      <c r="FS85" s="78"/>
      <c r="FT85" s="78"/>
      <c r="FU85" s="78"/>
      <c r="FV85" s="78"/>
      <c r="FW85" s="78"/>
      <c r="FX85" s="78"/>
      <c r="FY85" s="78"/>
      <c r="FZ85" s="78"/>
      <c r="GA85" s="78"/>
      <c r="GB85" s="78"/>
      <c r="GC85" s="78"/>
      <c r="GD85" s="78"/>
      <c r="GE85" s="78"/>
      <c r="GF85" s="78"/>
      <c r="GG85" s="78"/>
      <c r="GH85" s="78"/>
      <c r="GI85" s="78"/>
      <c r="GJ85" s="78"/>
      <c r="GK85" s="78"/>
      <c r="GL85" s="78"/>
      <c r="GM85" s="78"/>
      <c r="GN85" s="78"/>
      <c r="GO85" s="78"/>
      <c r="GP85" s="78"/>
      <c r="GQ85" s="78"/>
      <c r="GR85" s="78"/>
      <c r="GS85" s="78"/>
      <c r="GT85" s="78"/>
      <c r="GU85" s="78"/>
      <c r="GV85" s="78"/>
      <c r="GW85" s="78"/>
      <c r="GX85" s="78"/>
      <c r="GY85" s="78"/>
      <c r="GZ85" s="78"/>
      <c r="HA85" s="78"/>
      <c r="HB85" s="78"/>
      <c r="HC85" s="78"/>
      <c r="HD85" s="78"/>
      <c r="HE85" s="78"/>
      <c r="HF85" s="78"/>
      <c r="HG85" s="78"/>
      <c r="HH85" s="78"/>
      <c r="HI85" s="78"/>
      <c r="HJ85" s="78"/>
      <c r="HK85" s="78"/>
      <c r="HL85" s="78"/>
      <c r="HM85" s="78"/>
      <c r="HN85" s="78"/>
      <c r="HO85" s="78"/>
      <c r="HP85" s="78"/>
      <c r="HQ85" s="78"/>
      <c r="HR85" s="78"/>
      <c r="HS85" s="78"/>
      <c r="HT85" s="78"/>
      <c r="HU85" s="78"/>
      <c r="HV85" s="78"/>
      <c r="HW85" s="78"/>
      <c r="HX85" s="78"/>
      <c r="HY85" s="78"/>
      <c r="HZ85" s="78"/>
      <c r="IA85" s="78"/>
      <c r="IB85" s="78"/>
      <c r="IC85" s="78"/>
      <c r="ID85" s="78"/>
      <c r="IE85" s="78"/>
      <c r="IF85" s="78"/>
      <c r="IG85" s="78"/>
      <c r="IH85" s="78"/>
      <c r="II85" s="78"/>
      <c r="IJ85" s="78"/>
      <c r="IK85" s="78"/>
      <c r="IL85" s="78"/>
      <c r="IM85" s="78"/>
      <c r="IN85" s="78"/>
      <c r="IO85" s="78"/>
      <c r="IP85" s="78"/>
      <c r="IQ85" s="78"/>
      <c r="IR85" s="78"/>
      <c r="IS85" s="78"/>
      <c r="IT85" s="78"/>
      <c r="IU85" s="78"/>
      <c r="IV85" s="78"/>
      <c r="IW85" s="78"/>
      <c r="IX85" s="78"/>
      <c r="IY85" s="78"/>
      <c r="IZ85" s="78"/>
      <c r="JA85" s="78"/>
      <c r="JB85" s="78"/>
      <c r="JC85" s="78"/>
      <c r="JD85" s="78"/>
      <c r="JE85" s="78"/>
      <c r="JF85" s="78"/>
      <c r="JG85" s="78"/>
      <c r="JH85" s="78"/>
      <c r="JI85" s="78"/>
      <c r="JJ85" s="78"/>
      <c r="JK85" s="78"/>
      <c r="JL85" s="78"/>
      <c r="JM85" s="78"/>
      <c r="JN85" s="78"/>
      <c r="JO85" s="78"/>
      <c r="JP85" s="78"/>
      <c r="JQ85" s="78"/>
      <c r="JR85" s="78"/>
      <c r="JS85" s="78"/>
      <c r="JT85" s="78"/>
      <c r="JU85" s="78"/>
      <c r="JV85" s="78"/>
      <c r="JW85" s="78"/>
      <c r="JX85" s="78"/>
      <c r="JY85" s="78"/>
      <c r="JZ85" s="78"/>
      <c r="KA85" s="78"/>
      <c r="KB85" s="78"/>
      <c r="KC85" s="78"/>
      <c r="KD85" s="78"/>
      <c r="KE85" s="78"/>
      <c r="KF85" s="78"/>
      <c r="KG85" s="78"/>
      <c r="KH85" s="78"/>
      <c r="KI85" s="78"/>
      <c r="KJ85" s="78"/>
      <c r="KK85" s="78"/>
      <c r="KL85" s="78"/>
      <c r="KM85" s="78"/>
      <c r="KN85" s="78"/>
      <c r="KO85" s="78"/>
      <c r="KP85" s="78"/>
      <c r="KQ85" s="78"/>
      <c r="KR85" s="78"/>
      <c r="KS85" s="78"/>
      <c r="KT85" s="78"/>
      <c r="KU85" s="78"/>
      <c r="KV85" s="78"/>
      <c r="KW85" s="78"/>
      <c r="KX85" s="78"/>
      <c r="KY85" s="78"/>
    </row>
    <row r="86" ht="12.75">
      <c r="A86" s="71" t="n">
        <v>84</v>
      </c>
      <c r="B86" s="108" t="n">
        <f>((E86+Q86)*1.3)+((U86+AG86+AO86+AW86)*0.65)+((I86)*2.6)+((Y86+AK86+AS86+BA86)*0.65)+((M86+AC86)*1.3)</f>
        <v>275659.15</v>
      </c>
      <c r="C86" s="78"/>
      <c r="D86" s="108" t="n">
        <f>((G86+S86)*1.3)+((W86+AI86+AQ86+AY86)*0.65)+((K86)*2.6)+((AA86+AM86+AU86+BC86)*0.65)+((O86+AE86)*1.3)</f>
        <v>259938.25</v>
      </c>
      <c r="E86" s="14" t="n">
        <f>'Focused Minority Races'!E86</f>
        <v>30879</v>
      </c>
      <c r="F86" s="75" t="n">
        <f>IF(ISERROR(E86/(E86+G86)),"",(E86/(E86+G86)))</f>
        <v>0.595131634737694</v>
      </c>
      <c r="G86" s="14" t="n">
        <f>'Focused Minority Races'!G86</f>
        <v>21007</v>
      </c>
      <c r="H86" s="75" t="n">
        <f>IF(ISERROR(G86/(E86+G86)),"",(G86/(E86+G86)))</f>
        <v>0.404868365262306</v>
      </c>
      <c r="I86" s="14" t="n">
        <v>23440</v>
      </c>
      <c r="J86" s="75" t="n">
        <f>IF(ISERROR(I86/(I86+K86)),"",(I86/(I86+K86)))</f>
        <v>0.544938857116288</v>
      </c>
      <c r="K86" s="14" t="n">
        <v>19574</v>
      </c>
      <c r="L86" s="75" t="n">
        <f>IF(ISERROR(K86/(I86+K86)),"",(K86/(I86+K86)))</f>
        <v>0.455061142883712</v>
      </c>
      <c r="M86" s="14" t="n">
        <f>'Focused Minority Races'!I86</f>
        <v>20482</v>
      </c>
      <c r="N86" s="75" t="n">
        <f>IF(ISERROR(M86/(M86+O86)),"",(M86/(M86+O86)))</f>
        <v>0.467593543821199</v>
      </c>
      <c r="O86" s="14" t="n">
        <f>'Focused Minority Races'!K86</f>
        <v>23321</v>
      </c>
      <c r="P86" s="75" t="n">
        <f>IF(ISERROR(O86/(M86+O86)),"",(O86/(M86+O86)))</f>
        <v>0.532406456178801</v>
      </c>
      <c r="Q86" s="14" t="n">
        <f>'Focused Minority Races'!M86</f>
        <v>28501</v>
      </c>
      <c r="R86" s="75" t="n">
        <f>IF(ISERROR(Q86/(Q86+S86)),"",(Q86/(Q86+S86)))</f>
        <v>0.549512204527051</v>
      </c>
      <c r="S86" s="14" t="n">
        <f>'Focused Minority Races'!O86</f>
        <v>23365</v>
      </c>
      <c r="T86" s="75" t="n">
        <f>IF(ISERROR(S86/(Q86+S86)),"",(S86/(Q86+S86)))</f>
        <v>0.45048779547295</v>
      </c>
      <c r="U86" s="14" t="n">
        <f>'Focused Minority Races'!Q86</f>
        <v>22107</v>
      </c>
      <c r="V86" s="75" t="n">
        <f>IF(ISERROR(U86/(U86+W86)),"",(U86/(U86+W86)))</f>
        <v>0.540038108266562</v>
      </c>
      <c r="W86" s="14" t="n">
        <f>'Focused Minority Races'!S86</f>
        <v>18829</v>
      </c>
      <c r="X86" s="75" t="n">
        <f>IF(ISERROR(W86/(U86+W86)),"",(W86/(U86+W86)))</f>
        <v>0.459961891733438</v>
      </c>
      <c r="Y86" s="14" t="n">
        <v>12838</v>
      </c>
      <c r="Z86" s="75" t="n">
        <f>IF(ISERROR(Y86/(Y86+AA86)),"",(Y86/(Y86+AA86)))</f>
        <v>0.463248295023996</v>
      </c>
      <c r="AA86" s="14" t="n">
        <v>14875</v>
      </c>
      <c r="AB86" s="75" t="n">
        <f>IF(ISERROR(AA86/(Y86+AA86)),"",(AA86/(Y86+AA86)))</f>
        <v>0.536751704976004</v>
      </c>
      <c r="AC86" s="14" t="n">
        <v>20378</v>
      </c>
      <c r="AD86" s="75" t="n">
        <f>IF(ISERROR(AC86/(AC86+AE86)),"",(AC86/(AC86+AE86)))</f>
        <v>0.478873901395873</v>
      </c>
      <c r="AE86" s="14" t="n">
        <v>22176</v>
      </c>
      <c r="AF86" s="75" t="n">
        <f>IF(ISERROR(AE86/(AC86+AE86)),"",(AE86/(AC86+AE86)))</f>
        <v>0.521126098604127</v>
      </c>
      <c r="AG86" s="14" t="n">
        <f>'Focused Minority Races'!U86</f>
        <v>22767</v>
      </c>
      <c r="AH86" s="75" t="n">
        <f>IF(ISERROR(AG86/(AG86+AI86)),"",(AG86/(AG86+AI86)))</f>
        <v>0.560073800738007</v>
      </c>
      <c r="AI86" s="14" t="n">
        <f>'Focused Minority Races'!W86</f>
        <v>17883</v>
      </c>
      <c r="AJ86" s="75" t="n">
        <f>IF(ISERROR(AI86/(AG86+AI86)),"",(AI86/(AG86+AI86)))</f>
        <v>0.439926199261993</v>
      </c>
      <c r="AK86" s="14" t="n">
        <v>10084</v>
      </c>
      <c r="AL86" s="75" t="n">
        <f>IF(ISERROR(AK86/(AK86+AM86)),"",(AK86/(AK86+AM86)))</f>
        <v>0.354833034237658</v>
      </c>
      <c r="AM86" s="14" t="n">
        <v>18335</v>
      </c>
      <c r="AN86" s="75" t="n">
        <f>IF(ISERROR(AM86/(AK86+AM86)),"",(AM86/(AK86+AM86)))</f>
        <v>0.645166965762342</v>
      </c>
      <c r="AO86" s="14" t="n">
        <v>20260</v>
      </c>
      <c r="AP86" s="75" t="n">
        <f>IF(ISERROR(AO86/(AO86+AQ86)),"",(AO86/(AO86+AQ86)))</f>
        <v>0.518437012206044</v>
      </c>
      <c r="AQ86" s="14" t="n">
        <v>18819</v>
      </c>
      <c r="AR86" s="75" t="n">
        <f>IF(ISERROR(AQ86/(AO86+AQ86)),"",(AQ86/(AO86+AQ86)))</f>
        <v>0.481562987793956</v>
      </c>
      <c r="AS86" s="14" t="n">
        <v>10088</v>
      </c>
      <c r="AT86" s="75" t="n">
        <f>IF(ISERROR(AS86/(AS86+AU86)),"",(AS86/(AS86+AU86)))</f>
        <v>0.371114299378288</v>
      </c>
      <c r="AU86" s="14" t="n">
        <v>17095</v>
      </c>
      <c r="AV86" s="75" t="n">
        <f>IF(ISERROR(AU86/(AS86+AU86)),"",(AU86/(AS86+AU86)))</f>
        <v>0.628885700621712</v>
      </c>
      <c r="AW86" s="14" t="n">
        <v>22083</v>
      </c>
      <c r="AX86" s="75" t="n">
        <f>IF(ISERROR(AW86/(AW86+AY86)),"",(AW86/(AW86+AY86)))</f>
        <v>0.548700491974358</v>
      </c>
      <c r="AY86" s="14" t="n">
        <v>18163</v>
      </c>
      <c r="AZ86" s="75" t="n">
        <f>IF(ISERROR(AY86/(AW86+AY86)),"",(AY86/(AW86+AY86)))</f>
        <v>0.451299508025642</v>
      </c>
      <c r="BA86" s="14" t="n">
        <f>'Focused Minority Races'!Y86</f>
        <v>9624</v>
      </c>
      <c r="BB86" s="75" t="n">
        <f>IF(ISERROR(BA86/(BA86+BC86)),"",(BA86/(BA86+BC86)))</f>
        <v>0.350014547570556</v>
      </c>
      <c r="BC86" s="14" t="n">
        <f>'Focused Minority Races'!AA86</f>
        <v>17872</v>
      </c>
      <c r="BD86" s="75" t="n">
        <f>IF(ISERROR(BC86/(BA86+BC86)),"",(BC86/(BA86+BC86)))</f>
        <v>0.649985452429444</v>
      </c>
      <c r="BE86" s="78" t="n">
        <v>4095</v>
      </c>
      <c r="BF86" s="78"/>
      <c r="BG86" s="78" t="n">
        <v>1366</v>
      </c>
      <c r="BH86" s="78"/>
      <c r="BI86" s="78" t="n">
        <v>5155</v>
      </c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  <c r="FE86" s="78"/>
      <c r="FF86" s="78"/>
      <c r="FG86" s="78"/>
      <c r="FH86" s="78"/>
      <c r="FI86" s="78"/>
      <c r="FJ86" s="78"/>
      <c r="FK86" s="78"/>
      <c r="FL86" s="78"/>
      <c r="FM86" s="78"/>
      <c r="FN86" s="78"/>
      <c r="FO86" s="78"/>
      <c r="FP86" s="78"/>
      <c r="FQ86" s="78"/>
      <c r="FR86" s="78"/>
      <c r="FS86" s="78"/>
      <c r="FT86" s="78"/>
      <c r="FU86" s="78"/>
      <c r="FV86" s="78"/>
      <c r="FW86" s="78"/>
      <c r="FX86" s="78"/>
      <c r="FY86" s="78"/>
      <c r="FZ86" s="78"/>
      <c r="GA86" s="78"/>
      <c r="GB86" s="78"/>
      <c r="GC86" s="78"/>
      <c r="GD86" s="78"/>
      <c r="GE86" s="78"/>
      <c r="GF86" s="78"/>
      <c r="GG86" s="78"/>
      <c r="GH86" s="78"/>
      <c r="GI86" s="78"/>
      <c r="GJ86" s="78"/>
      <c r="GK86" s="78"/>
      <c r="GL86" s="78"/>
      <c r="GM86" s="78"/>
      <c r="GN86" s="78"/>
      <c r="GO86" s="78"/>
      <c r="GP86" s="78"/>
      <c r="GQ86" s="78"/>
      <c r="GR86" s="78"/>
      <c r="GS86" s="78"/>
      <c r="GT86" s="78"/>
      <c r="GU86" s="78"/>
      <c r="GV86" s="78"/>
      <c r="GW86" s="78"/>
      <c r="GX86" s="78"/>
      <c r="GY86" s="78"/>
      <c r="GZ86" s="78"/>
      <c r="HA86" s="78"/>
      <c r="HB86" s="78"/>
      <c r="HC86" s="78"/>
      <c r="HD86" s="78"/>
      <c r="HE86" s="78"/>
      <c r="HF86" s="78"/>
      <c r="HG86" s="78"/>
      <c r="HH86" s="78"/>
      <c r="HI86" s="78"/>
      <c r="HJ86" s="78"/>
      <c r="HK86" s="78"/>
      <c r="HL86" s="78"/>
      <c r="HM86" s="78"/>
      <c r="HN86" s="78"/>
      <c r="HO86" s="78"/>
      <c r="HP86" s="78"/>
      <c r="HQ86" s="78"/>
      <c r="HR86" s="78"/>
      <c r="HS86" s="78"/>
      <c r="HT86" s="78"/>
      <c r="HU86" s="78"/>
      <c r="HV86" s="78"/>
      <c r="HW86" s="78"/>
      <c r="HX86" s="78"/>
      <c r="HY86" s="78"/>
      <c r="HZ86" s="78"/>
      <c r="IA86" s="78"/>
      <c r="IB86" s="78"/>
      <c r="IC86" s="78"/>
      <c r="ID86" s="78"/>
      <c r="IE86" s="78"/>
      <c r="IF86" s="78"/>
      <c r="IG86" s="78"/>
      <c r="IH86" s="78"/>
      <c r="II86" s="78"/>
      <c r="IJ86" s="78"/>
      <c r="IK86" s="78"/>
      <c r="IL86" s="78"/>
      <c r="IM86" s="78"/>
      <c r="IN86" s="78"/>
      <c r="IO86" s="78"/>
      <c r="IP86" s="78"/>
      <c r="IQ86" s="78"/>
      <c r="IR86" s="78"/>
      <c r="IS86" s="78"/>
      <c r="IT86" s="78"/>
      <c r="IU86" s="78"/>
      <c r="IV86" s="78"/>
      <c r="IW86" s="78"/>
      <c r="IX86" s="78"/>
      <c r="IY86" s="78"/>
      <c r="IZ86" s="78"/>
      <c r="JA86" s="78"/>
      <c r="JB86" s="78"/>
      <c r="JC86" s="78"/>
      <c r="JD86" s="78"/>
      <c r="JE86" s="78"/>
      <c r="JF86" s="78"/>
      <c r="JG86" s="78"/>
      <c r="JH86" s="78"/>
      <c r="JI86" s="78"/>
      <c r="JJ86" s="78"/>
      <c r="JK86" s="78"/>
      <c r="JL86" s="78"/>
      <c r="JM86" s="78"/>
      <c r="JN86" s="78"/>
      <c r="JO86" s="78"/>
      <c r="JP86" s="78"/>
      <c r="JQ86" s="78"/>
      <c r="JR86" s="78"/>
      <c r="JS86" s="78"/>
      <c r="JT86" s="78"/>
      <c r="JU86" s="78"/>
      <c r="JV86" s="78"/>
      <c r="JW86" s="78"/>
      <c r="JX86" s="78"/>
      <c r="JY86" s="78"/>
      <c r="JZ86" s="78"/>
      <c r="KA86" s="78"/>
      <c r="KB86" s="78"/>
      <c r="KC86" s="78"/>
      <c r="KD86" s="78"/>
      <c r="KE86" s="78"/>
      <c r="KF86" s="78"/>
      <c r="KG86" s="78"/>
      <c r="KH86" s="78"/>
      <c r="KI86" s="78"/>
      <c r="KJ86" s="78"/>
      <c r="KK86" s="78"/>
      <c r="KL86" s="78"/>
      <c r="KM86" s="78"/>
      <c r="KN86" s="78"/>
      <c r="KO86" s="78"/>
      <c r="KP86" s="78"/>
      <c r="KQ86" s="78"/>
      <c r="KR86" s="78"/>
      <c r="KS86" s="78"/>
      <c r="KT86" s="78"/>
      <c r="KU86" s="78"/>
      <c r="KV86" s="78"/>
      <c r="KW86" s="78"/>
      <c r="KX86" s="78"/>
      <c r="KY86" s="78"/>
    </row>
    <row r="87" ht="12.75">
      <c r="A87" s="71" t="n">
        <v>85</v>
      </c>
      <c r="B87" s="108" t="n">
        <f>((E87+Q87)*1.3)+((U87+AG87+AO87+AW87)*0.65)+((I87)*2.6)+((Y87+AK87+AS87+BA87)*0.65)+((M87+AC87)*1.3)</f>
        <v>285844</v>
      </c>
      <c r="C87" s="77"/>
      <c r="D87" s="108" t="n">
        <f>((G87+S87)*1.3)+((W87+AI87+AQ87+AY87)*0.65)+((K87)*2.6)+((AA87+AM87+AU87+BC87)*0.65)+((O87+AE87)*1.3)</f>
        <v>281219.25</v>
      </c>
      <c r="E87" s="14" t="n">
        <f>'Focused Minority Races'!E87</f>
        <v>31544</v>
      </c>
      <c r="F87" s="75" t="n">
        <f>IF(ISERROR(E87/(E87+G87)),"",(E87/(E87+G87)))</f>
        <v>0.573454287636119</v>
      </c>
      <c r="G87" s="14" t="n">
        <f>'Focused Minority Races'!G87</f>
        <v>23463</v>
      </c>
      <c r="H87" s="75" t="n">
        <f>IF(ISERROR(G87/(E87+G87)),"",(G87/(E87+G87)))</f>
        <v>0.426545712363881</v>
      </c>
      <c r="I87" s="14" t="n">
        <v>22719</v>
      </c>
      <c r="J87" s="75" t="n">
        <f>IF(ISERROR(I87/(I87+K87)),"",(I87/(I87+K87)))</f>
        <v>0.509086427499048</v>
      </c>
      <c r="K87" s="14" t="n">
        <v>21908</v>
      </c>
      <c r="L87" s="75" t="n">
        <f>IF(ISERROR(K87/(I87+K87)),"",(K87/(I87+K87)))</f>
        <v>0.490913572500952</v>
      </c>
      <c r="M87" s="14" t="n">
        <f>'Focused Minority Races'!I87</f>
        <v>21380</v>
      </c>
      <c r="N87" s="75" t="n">
        <f>IF(ISERROR(M87/(M87+O87)),"",(M87/(M87+O87)))</f>
        <v>0.466730702060775</v>
      </c>
      <c r="O87" s="14" t="n">
        <f>'Focused Minority Races'!K87</f>
        <v>24428</v>
      </c>
      <c r="P87" s="75" t="n">
        <f>IF(ISERROR(O87/(M87+O87)),"",(O87/(M87+O87)))</f>
        <v>0.533269297939225</v>
      </c>
      <c r="Q87" s="14" t="n">
        <f>'Focused Minority Races'!M87</f>
        <v>29257</v>
      </c>
      <c r="R87" s="75" t="n">
        <f>IF(ISERROR(Q87/(Q87+S87)),"",(Q87/(Q87+S87)))</f>
        <v>0.532264813433515</v>
      </c>
      <c r="S87" s="14" t="n">
        <f>'Focused Minority Races'!O87</f>
        <v>25710</v>
      </c>
      <c r="T87" s="75" t="n">
        <f>IF(ISERROR(S87/(Q87+S87)),"",(S87/(Q87+S87)))</f>
        <v>0.467735186566485</v>
      </c>
      <c r="U87" s="14" t="n">
        <f>'Focused Minority Races'!Q87</f>
        <v>23731</v>
      </c>
      <c r="V87" s="75" t="n">
        <f>IF(ISERROR(U87/(U87+W87)),"",(U87/(U87+W87)))</f>
        <v>0.528435913422998</v>
      </c>
      <c r="W87" s="14" t="n">
        <f>'Focused Minority Races'!S87</f>
        <v>21177</v>
      </c>
      <c r="X87" s="75" t="n">
        <f>IF(ISERROR(W87/(U87+W87)),"",(W87/(U87+W87)))</f>
        <v>0.471564086577002</v>
      </c>
      <c r="Y87" s="14" t="n">
        <v>14050</v>
      </c>
      <c r="Z87" s="75" t="n">
        <f>IF(ISERROR(Y87/(Y87+AA87)),"",(Y87/(Y87+AA87)))</f>
        <v>0.48034188034188</v>
      </c>
      <c r="AA87" s="14" t="n">
        <v>15200</v>
      </c>
      <c r="AB87" s="75" t="n">
        <f>IF(ISERROR(AA87/(Y87+AA87)),"",(AA87/(Y87+AA87)))</f>
        <v>0.51965811965812</v>
      </c>
      <c r="AC87" s="14" t="n">
        <v>21745</v>
      </c>
      <c r="AD87" s="75" t="n">
        <f>IF(ISERROR(AC87/(AC87+AE87)),"",(AC87/(AC87+AE87)))</f>
        <v>0.48956480626787</v>
      </c>
      <c r="AE87" s="14" t="n">
        <v>22672</v>
      </c>
      <c r="AF87" s="75" t="n">
        <f>IF(ISERROR(AE87/(AC87+AE87)),"",(AE87/(AC87+AE87)))</f>
        <v>0.51043519373213</v>
      </c>
      <c r="AG87" s="14" t="n">
        <f>'Focused Minority Races'!U87</f>
        <v>24622</v>
      </c>
      <c r="AH87" s="75" t="n">
        <f>IF(ISERROR(AG87/(AG87+AI87)),"",(AG87/(AG87+AI87)))</f>
        <v>0.553005120833708</v>
      </c>
      <c r="AI87" s="14" t="n">
        <f>'Focused Minority Races'!W87</f>
        <v>19902</v>
      </c>
      <c r="AJ87" s="75" t="n">
        <f>IF(ISERROR(AI87/(AG87+AI87)),"",(AI87/(AG87+AI87)))</f>
        <v>0.446994879166292</v>
      </c>
      <c r="AK87" s="14" t="n">
        <v>11394</v>
      </c>
      <c r="AL87" s="75" t="n">
        <f>IF(ISERROR(AK87/(AK87+AM87)),"",(AK87/(AK87+AM87)))</f>
        <v>0.375556214773064</v>
      </c>
      <c r="AM87" s="14" t="n">
        <v>18945</v>
      </c>
      <c r="AN87" s="75" t="n">
        <f>IF(ISERROR(AM87/(AK87+AM87)),"",(AM87/(AK87+AM87)))</f>
        <v>0.624443785226936</v>
      </c>
      <c r="AO87" s="14" t="n">
        <v>21808</v>
      </c>
      <c r="AP87" s="75" t="n">
        <f>IF(ISERROR(AO87/(AO87+AQ87)),"",(AO87/(AO87+AQ87)))</f>
        <v>0.510498841265011</v>
      </c>
      <c r="AQ87" s="14" t="n">
        <v>20911</v>
      </c>
      <c r="AR87" s="75" t="n">
        <f>IF(ISERROR(AQ87/(AO87+AQ87)),"",(AQ87/(AO87+AQ87)))</f>
        <v>0.489501158734989</v>
      </c>
      <c r="AS87" s="14" t="n">
        <v>10965</v>
      </c>
      <c r="AT87" s="75" t="n">
        <f>IF(ISERROR(AS87/(AS87+AU87)),"",(AS87/(AS87+AU87)))</f>
        <v>0.382295516351719</v>
      </c>
      <c r="AU87" s="14" t="n">
        <v>17717</v>
      </c>
      <c r="AV87" s="75" t="n">
        <f>IF(ISERROR(AU87/(AS87+AU87)),"",(AU87/(AS87+AU87)))</f>
        <v>0.617704483648281</v>
      </c>
      <c r="AW87" s="14" t="n">
        <v>23980</v>
      </c>
      <c r="AX87" s="75" t="n">
        <f>IF(ISERROR(AW87/(AW87+AY87)),"",(AW87/(AW87+AY87)))</f>
        <v>0.544702889333091</v>
      </c>
      <c r="AY87" s="14" t="n">
        <v>20044</v>
      </c>
      <c r="AZ87" s="75" t="n">
        <f>IF(ISERROR(AY87/(AW87+AY87)),"",(AY87/(AW87+AY87)))</f>
        <v>0.455297110666909</v>
      </c>
      <c r="BA87" s="14" t="n">
        <f>'Focused Minority Races'!Y87</f>
        <v>10482</v>
      </c>
      <c r="BB87" s="75" t="n">
        <f>IF(ISERROR(BA87/(BA87+BC87)),"",(BA87/(BA87+BC87)))</f>
        <v>0.360788903039273</v>
      </c>
      <c r="BC87" s="14" t="n">
        <f>'Focused Minority Races'!AA87</f>
        <v>18571</v>
      </c>
      <c r="BD87" s="75" t="n">
        <f>IF(ISERROR(BC87/(BA87+BC87)),"",(BC87/(BA87+BC87)))</f>
        <v>0.639211096960727</v>
      </c>
      <c r="BE87" s="78" t="n">
        <v>5040</v>
      </c>
      <c r="BF87" s="78"/>
      <c r="BG87" s="78" t="n">
        <v>1416</v>
      </c>
      <c r="BH87" s="78"/>
      <c r="BI87" s="78" t="n">
        <v>5297</v>
      </c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78"/>
      <c r="EG87" s="78"/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8"/>
      <c r="ES87" s="78"/>
      <c r="ET87" s="78"/>
      <c r="EU87" s="78"/>
      <c r="EV87" s="78"/>
      <c r="EW87" s="78"/>
      <c r="EX87" s="78"/>
      <c r="EY87" s="78"/>
      <c r="EZ87" s="78"/>
      <c r="FA87" s="78"/>
      <c r="FB87" s="78"/>
      <c r="FC87" s="78"/>
      <c r="FD87" s="78"/>
      <c r="FE87" s="78"/>
      <c r="FF87" s="78"/>
      <c r="FG87" s="78"/>
      <c r="FH87" s="78"/>
      <c r="FI87" s="78"/>
      <c r="FJ87" s="78"/>
      <c r="FK87" s="78"/>
      <c r="FL87" s="78"/>
      <c r="FM87" s="78"/>
      <c r="FN87" s="78"/>
      <c r="FO87" s="78"/>
      <c r="FP87" s="78"/>
      <c r="FQ87" s="78"/>
      <c r="FR87" s="78"/>
      <c r="FS87" s="78"/>
      <c r="FT87" s="78"/>
      <c r="FU87" s="78"/>
      <c r="FV87" s="78"/>
      <c r="FW87" s="78"/>
      <c r="FX87" s="78"/>
      <c r="FY87" s="78"/>
      <c r="FZ87" s="78"/>
      <c r="GA87" s="78"/>
      <c r="GB87" s="78"/>
      <c r="GC87" s="78"/>
      <c r="GD87" s="78"/>
      <c r="GE87" s="78"/>
      <c r="GF87" s="78"/>
      <c r="GG87" s="78"/>
      <c r="GH87" s="78"/>
      <c r="GI87" s="78"/>
      <c r="GJ87" s="78"/>
      <c r="GK87" s="78"/>
      <c r="GL87" s="78"/>
      <c r="GM87" s="78"/>
      <c r="GN87" s="78"/>
      <c r="GO87" s="78"/>
      <c r="GP87" s="78"/>
      <c r="GQ87" s="78"/>
      <c r="GR87" s="78"/>
      <c r="GS87" s="78"/>
      <c r="GT87" s="78"/>
      <c r="GU87" s="78"/>
      <c r="GV87" s="78"/>
      <c r="GW87" s="78"/>
      <c r="GX87" s="78"/>
      <c r="GY87" s="78"/>
      <c r="GZ87" s="78"/>
      <c r="HA87" s="78"/>
      <c r="HB87" s="78"/>
      <c r="HC87" s="78"/>
      <c r="HD87" s="78"/>
      <c r="HE87" s="78"/>
      <c r="HF87" s="78"/>
      <c r="HG87" s="78"/>
      <c r="HH87" s="78"/>
      <c r="HI87" s="78"/>
      <c r="HJ87" s="78"/>
      <c r="HK87" s="78"/>
      <c r="HL87" s="78"/>
      <c r="HM87" s="78"/>
      <c r="HN87" s="78"/>
      <c r="HO87" s="78"/>
      <c r="HP87" s="78"/>
      <c r="HQ87" s="78"/>
      <c r="HR87" s="78"/>
      <c r="HS87" s="78"/>
      <c r="HT87" s="78"/>
      <c r="HU87" s="78"/>
      <c r="HV87" s="78"/>
      <c r="HW87" s="78"/>
      <c r="HX87" s="78"/>
      <c r="HY87" s="78"/>
      <c r="HZ87" s="78"/>
      <c r="IA87" s="78"/>
      <c r="IB87" s="78"/>
      <c r="IC87" s="78"/>
      <c r="ID87" s="78"/>
      <c r="IE87" s="78"/>
      <c r="IF87" s="78"/>
      <c r="IG87" s="78"/>
      <c r="IH87" s="78"/>
      <c r="II87" s="78"/>
      <c r="IJ87" s="78"/>
      <c r="IK87" s="78"/>
      <c r="IL87" s="78"/>
      <c r="IM87" s="78"/>
      <c r="IN87" s="78"/>
      <c r="IO87" s="78"/>
      <c r="IP87" s="78"/>
      <c r="IQ87" s="78"/>
      <c r="IR87" s="78"/>
      <c r="IS87" s="78"/>
      <c r="IT87" s="78"/>
      <c r="IU87" s="78"/>
      <c r="IV87" s="78"/>
      <c r="IW87" s="78"/>
      <c r="IX87" s="78"/>
      <c r="IY87" s="78"/>
      <c r="IZ87" s="78"/>
      <c r="JA87" s="78"/>
      <c r="JB87" s="78"/>
      <c r="JC87" s="78"/>
      <c r="JD87" s="78"/>
      <c r="JE87" s="78"/>
      <c r="JF87" s="78"/>
      <c r="JG87" s="78"/>
      <c r="JH87" s="78"/>
      <c r="JI87" s="78"/>
      <c r="JJ87" s="78"/>
      <c r="JK87" s="78"/>
      <c r="JL87" s="78"/>
      <c r="JM87" s="78"/>
      <c r="JN87" s="78"/>
      <c r="JO87" s="78"/>
      <c r="JP87" s="78"/>
      <c r="JQ87" s="78"/>
      <c r="JR87" s="78"/>
      <c r="JS87" s="78"/>
      <c r="JT87" s="78"/>
      <c r="JU87" s="78"/>
      <c r="JV87" s="78"/>
      <c r="JW87" s="78"/>
      <c r="JX87" s="78"/>
      <c r="JY87" s="78"/>
      <c r="JZ87" s="78"/>
      <c r="KA87" s="78"/>
      <c r="KB87" s="78"/>
      <c r="KC87" s="78"/>
      <c r="KD87" s="78"/>
      <c r="KE87" s="78"/>
      <c r="KF87" s="78"/>
      <c r="KG87" s="78"/>
      <c r="KH87" s="78"/>
      <c r="KI87" s="78"/>
      <c r="KJ87" s="78"/>
      <c r="KK87" s="78"/>
      <c r="KL87" s="78"/>
      <c r="KM87" s="78"/>
      <c r="KN87" s="78"/>
      <c r="KO87" s="78"/>
      <c r="KP87" s="78"/>
      <c r="KQ87" s="78"/>
      <c r="KR87" s="78"/>
      <c r="KS87" s="78"/>
      <c r="KT87" s="78"/>
      <c r="KU87" s="78"/>
      <c r="KV87" s="78"/>
      <c r="KW87" s="78"/>
      <c r="KX87" s="78"/>
      <c r="KY87" s="78"/>
    </row>
    <row r="88" ht="12.75">
      <c r="A88" s="71" t="n">
        <v>86</v>
      </c>
      <c r="B88" s="108" t="n">
        <f>((E88+Q88)*1.3)+((U88+AG88+AO88+AW88)*0.65)+((I88)*2.6)+((Y88+AK88+AS88+BA88)*0.65)+((M88+AC88)*1.3)</f>
        <v>312113.75</v>
      </c>
      <c r="C88" s="78"/>
      <c r="D88" s="108" t="n">
        <f>((G88+S88)*1.3)+((W88+AI88+AQ88+AY88)*0.65)+((K88)*2.6)+((AA88+AM88+AU88+BC88)*0.65)+((O88+AE88)*1.3)</f>
        <v>123420.05</v>
      </c>
      <c r="E88" s="14" t="n">
        <f>'Focused Minority Races'!E88</f>
        <v>32616</v>
      </c>
      <c r="F88" s="75" t="n">
        <f>IF(ISERROR(E88/(E88+G88)),"",(E88/(E88+G88)))</f>
        <v>0.770044385683256</v>
      </c>
      <c r="G88" s="14" t="n">
        <f>'Focused Minority Races'!G88</f>
        <v>9740</v>
      </c>
      <c r="H88" s="75" t="n">
        <f>IF(ISERROR(G88/(E88+G88)),"",(G88/(E88+G88)))</f>
        <v>0.229955614316744</v>
      </c>
      <c r="I88" s="14" t="n">
        <v>26456</v>
      </c>
      <c r="J88" s="75" t="n">
        <f>IF(ISERROR(I88/(I88+K88)),"",(I88/(I88+K88)))</f>
        <v>0.747809373056702</v>
      </c>
      <c r="K88" s="14" t="n">
        <v>8922</v>
      </c>
      <c r="L88" s="75" t="n">
        <f>IF(ISERROR(K88/(I88+K88)),"",(K88/(I88+K88)))</f>
        <v>0.252190626943298</v>
      </c>
      <c r="M88" s="14" t="n">
        <f>'Focused Minority Races'!I88</f>
        <v>25538</v>
      </c>
      <c r="N88" s="75" t="n">
        <f>IF(ISERROR(M88/(M88+O88)),"",(M88/(M88+O88)))</f>
        <v>0.699805442139588</v>
      </c>
      <c r="O88" s="14" t="n">
        <f>'Focused Minority Races'!K88</f>
        <v>10955</v>
      </c>
      <c r="P88" s="75" t="n">
        <f>IF(ISERROR(O88/(M88+O88)),"",(O88/(M88+O88)))</f>
        <v>0.300194557860412</v>
      </c>
      <c r="Q88" s="14" t="n">
        <f>'Focused Minority Races'!M88</f>
        <v>30834</v>
      </c>
      <c r="R88" s="75" t="n">
        <f>IF(ISERROR(Q88/(Q88+S88)),"",(Q88/(Q88+S88)))</f>
        <v>0.73139143223113</v>
      </c>
      <c r="S88" s="14" t="n">
        <f>'Focused Minority Races'!O88</f>
        <v>11324</v>
      </c>
      <c r="T88" s="75" t="n">
        <f>IF(ISERROR(S88/(Q88+S88)),"",(S88/(Q88+S88)))</f>
        <v>0.268608567768869</v>
      </c>
      <c r="U88" s="14" t="n">
        <f>'Focused Minority Races'!Q88</f>
        <v>24266</v>
      </c>
      <c r="V88" s="75" t="n">
        <f>IF(ISERROR(U88/(U88+W88)),"",(U88/(U88+W88)))</f>
        <v>0.725050794789052</v>
      </c>
      <c r="W88" s="14" t="n">
        <f>'Focused Minority Races'!S88</f>
        <v>9202</v>
      </c>
      <c r="X88" s="75" t="n">
        <f>IF(ISERROR(W88/(U88+W88)),"",(W88/(U88+W88)))</f>
        <v>0.274949205210948</v>
      </c>
      <c r="Y88" s="14" t="n">
        <v>13887</v>
      </c>
      <c r="Z88" s="75" t="n">
        <f>IF(ISERROR(Y88/(Y88+AA88)),"",(Y88/(Y88+AA88)))</f>
        <v>0.663338906138046</v>
      </c>
      <c r="AA88" s="14" t="n">
        <v>7048</v>
      </c>
      <c r="AB88" s="75" t="n">
        <f>IF(ISERROR(AA88/(Y88+AA88)),"",(AA88/(Y88+AA88)))</f>
        <v>0.336661093861954</v>
      </c>
      <c r="AC88" s="14" t="n">
        <v>24638</v>
      </c>
      <c r="AD88" s="75" t="n">
        <f>IF(ISERROR(AC88/(AC88+AE88)),"",(AC88/(AC88+AE88)))</f>
        <v>0.695929723469762</v>
      </c>
      <c r="AE88" s="14" t="n">
        <v>10765</v>
      </c>
      <c r="AF88" s="75" t="n">
        <f>IF(ISERROR(AE88/(AC88+AE88)),"",(AE88/(AC88+AE88)))</f>
        <v>0.304070276530238</v>
      </c>
      <c r="AG88" s="14" t="n">
        <f>'Focused Minority Races'!U88</f>
        <v>24968</v>
      </c>
      <c r="AH88" s="75" t="n">
        <f>IF(ISERROR(AG88/(AG88+AI88)),"",(AG88/(AG88+AI88)))</f>
        <v>0.747992810065908</v>
      </c>
      <c r="AI88" s="14" t="n">
        <f>'Focused Minority Races'!W88</f>
        <v>8412</v>
      </c>
      <c r="AJ88" s="75" t="n">
        <f>IF(ISERROR(AI88/(AG88+AI88)),"",(AI88/(AG88+AI88)))</f>
        <v>0.252007189934092</v>
      </c>
      <c r="AK88" s="14" t="n">
        <v>12155</v>
      </c>
      <c r="AL88" s="75" t="n">
        <f>IF(ISERROR(AK88/(AK88+AM88)),"",(AK88/(AK88+AM88)))</f>
        <v>0.568947762591275</v>
      </c>
      <c r="AM88" s="14" t="n">
        <v>9209</v>
      </c>
      <c r="AN88" s="75" t="n">
        <f>IF(ISERROR(AM88/(AK88+AM88)),"",(AM88/(AK88+AM88)))</f>
        <v>0.431052237408725</v>
      </c>
      <c r="AO88" s="14" t="n">
        <v>23202</v>
      </c>
      <c r="AP88" s="75" t="n">
        <f>IF(ISERROR(AO88/(AO88+AQ88)),"",(AO88/(AO88+AQ88)))</f>
        <v>0.722106377019078</v>
      </c>
      <c r="AQ88" s="14" t="n">
        <v>8929</v>
      </c>
      <c r="AR88" s="75" t="n">
        <f>IF(ISERROR(AQ88/(AO88+AQ88)),"",(AQ88/(AO88+AQ88)))</f>
        <v>0.277893622980922</v>
      </c>
      <c r="AS88" s="14" t="n">
        <v>12205</v>
      </c>
      <c r="AT88" s="75" t="n">
        <f>IF(ISERROR(AS88/(AS88+AU88)),"",(AS88/(AS88+AU88)))</f>
        <v>0.596267526503493</v>
      </c>
      <c r="AU88" s="14" t="n">
        <v>8264</v>
      </c>
      <c r="AV88" s="75" t="n">
        <f>IF(ISERROR(AU88/(AS88+AU88)),"",(AU88/(AS88+AU88)))</f>
        <v>0.403732473496507</v>
      </c>
      <c r="AW88" s="14" t="n">
        <v>24474</v>
      </c>
      <c r="AX88" s="75" t="n">
        <f>IF(ISERROR(AW88/(AW88+AY88)),"",(AW88/(AW88+AY88)))</f>
        <v>0.739016215236887</v>
      </c>
      <c r="AY88" s="14" t="n">
        <v>8643</v>
      </c>
      <c r="AZ88" s="75" t="n">
        <f>IF(ISERROR(AY88/(AW88+AY88)),"",(AY88/(AW88+AY88)))</f>
        <v>0.260983784763113</v>
      </c>
      <c r="BA88" s="14" t="n">
        <f>'Focused Minority Races'!Y88</f>
        <v>11942</v>
      </c>
      <c r="BB88" s="75" t="n">
        <f>IF(ISERROR(BA88/(BA88+BC88)),"",(BA88/(BA88+BC88)))</f>
        <v>0.57259301879555</v>
      </c>
      <c r="BC88" s="14" t="n">
        <f>'Focused Minority Races'!AA88</f>
        <v>8914</v>
      </c>
      <c r="BD88" s="75" t="n">
        <f>IF(ISERROR(BC88/(BA88+BC88)),"",(BC88/(BA88+BC88)))</f>
        <v>0.42740698120445</v>
      </c>
      <c r="BE88" s="78" t="n">
        <v>5917</v>
      </c>
      <c r="BF88" s="78"/>
      <c r="BG88" s="78" t="n">
        <v>2003</v>
      </c>
      <c r="BH88" s="78"/>
      <c r="BI88" s="78" t="n">
        <v>4267</v>
      </c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8"/>
      <c r="DZ88" s="78"/>
      <c r="EA88" s="78"/>
      <c r="EB88" s="78"/>
      <c r="EC88" s="78"/>
      <c r="ED88" s="78"/>
      <c r="EE88" s="78"/>
      <c r="EF88" s="78"/>
      <c r="EG88" s="78"/>
      <c r="EH88" s="78"/>
      <c r="EI88" s="78"/>
      <c r="EJ88" s="78"/>
      <c r="EK88" s="78"/>
      <c r="EL88" s="78"/>
      <c r="EM88" s="78"/>
      <c r="EN88" s="78"/>
      <c r="EO88" s="78"/>
      <c r="EP88" s="78"/>
      <c r="EQ88" s="78"/>
      <c r="ER88" s="78"/>
      <c r="ES88" s="78"/>
      <c r="ET88" s="78"/>
      <c r="EU88" s="78"/>
      <c r="EV88" s="78"/>
      <c r="EW88" s="78"/>
      <c r="EX88" s="78"/>
      <c r="EY88" s="78"/>
      <c r="EZ88" s="78"/>
      <c r="FA88" s="78"/>
      <c r="FB88" s="78"/>
      <c r="FC88" s="78"/>
      <c r="FD88" s="78"/>
      <c r="FE88" s="78"/>
      <c r="FF88" s="78"/>
      <c r="FG88" s="78"/>
      <c r="FH88" s="78"/>
      <c r="FI88" s="78"/>
      <c r="FJ88" s="78"/>
      <c r="FK88" s="78"/>
      <c r="FL88" s="78"/>
      <c r="FM88" s="78"/>
      <c r="FN88" s="78"/>
      <c r="FO88" s="78"/>
      <c r="FP88" s="78"/>
      <c r="FQ88" s="78"/>
      <c r="FR88" s="78"/>
      <c r="FS88" s="78"/>
      <c r="FT88" s="78"/>
      <c r="FU88" s="78"/>
      <c r="FV88" s="78"/>
      <c r="FW88" s="78"/>
      <c r="FX88" s="78"/>
      <c r="FY88" s="78"/>
      <c r="FZ88" s="78"/>
      <c r="GA88" s="78"/>
      <c r="GB88" s="78"/>
      <c r="GC88" s="78"/>
      <c r="GD88" s="78"/>
      <c r="GE88" s="78"/>
      <c r="GF88" s="78"/>
      <c r="GG88" s="78"/>
      <c r="GH88" s="78"/>
      <c r="GI88" s="78"/>
      <c r="GJ88" s="78"/>
      <c r="GK88" s="78"/>
      <c r="GL88" s="78"/>
      <c r="GM88" s="78"/>
      <c r="GN88" s="78"/>
      <c r="GO88" s="78"/>
      <c r="GP88" s="78"/>
      <c r="GQ88" s="78"/>
      <c r="GR88" s="78"/>
      <c r="GS88" s="78"/>
      <c r="GT88" s="78"/>
      <c r="GU88" s="78"/>
      <c r="GV88" s="78"/>
      <c r="GW88" s="78"/>
      <c r="GX88" s="78"/>
      <c r="GY88" s="78"/>
      <c r="GZ88" s="78"/>
      <c r="HA88" s="78"/>
      <c r="HB88" s="78"/>
      <c r="HC88" s="78"/>
      <c r="HD88" s="78"/>
      <c r="HE88" s="78"/>
      <c r="HF88" s="78"/>
      <c r="HG88" s="78"/>
      <c r="HH88" s="78"/>
      <c r="HI88" s="78"/>
      <c r="HJ88" s="78"/>
      <c r="HK88" s="78"/>
      <c r="HL88" s="78"/>
      <c r="HM88" s="78"/>
      <c r="HN88" s="78"/>
      <c r="HO88" s="78"/>
      <c r="HP88" s="78"/>
      <c r="HQ88" s="78"/>
      <c r="HR88" s="78"/>
      <c r="HS88" s="78"/>
      <c r="HT88" s="78"/>
      <c r="HU88" s="78"/>
      <c r="HV88" s="78"/>
      <c r="HW88" s="78"/>
      <c r="HX88" s="78"/>
      <c r="HY88" s="78"/>
      <c r="HZ88" s="78"/>
      <c r="IA88" s="78"/>
      <c r="IB88" s="78"/>
      <c r="IC88" s="78"/>
      <c r="ID88" s="78"/>
      <c r="IE88" s="78"/>
      <c r="IF88" s="78"/>
      <c r="IG88" s="78"/>
      <c r="IH88" s="78"/>
      <c r="II88" s="78"/>
      <c r="IJ88" s="78"/>
      <c r="IK88" s="78"/>
      <c r="IL88" s="78"/>
      <c r="IM88" s="78"/>
      <c r="IN88" s="78"/>
      <c r="IO88" s="78"/>
      <c r="IP88" s="78"/>
      <c r="IQ88" s="78"/>
      <c r="IR88" s="78"/>
      <c r="IS88" s="78"/>
      <c r="IT88" s="78"/>
      <c r="IU88" s="78"/>
      <c r="IV88" s="78"/>
      <c r="IW88" s="78"/>
      <c r="IX88" s="78"/>
      <c r="IY88" s="78"/>
      <c r="IZ88" s="78"/>
      <c r="JA88" s="78"/>
      <c r="JB88" s="78"/>
      <c r="JC88" s="78"/>
      <c r="JD88" s="78"/>
      <c r="JE88" s="78"/>
      <c r="JF88" s="78"/>
      <c r="JG88" s="78"/>
      <c r="JH88" s="78"/>
      <c r="JI88" s="78"/>
      <c r="JJ88" s="78"/>
      <c r="JK88" s="78"/>
      <c r="JL88" s="78"/>
      <c r="JM88" s="78"/>
      <c r="JN88" s="78"/>
      <c r="JO88" s="78"/>
      <c r="JP88" s="78"/>
      <c r="JQ88" s="78"/>
      <c r="JR88" s="78"/>
      <c r="JS88" s="78"/>
      <c r="JT88" s="78"/>
      <c r="JU88" s="78"/>
      <c r="JV88" s="78"/>
      <c r="JW88" s="78"/>
      <c r="JX88" s="78"/>
      <c r="JY88" s="78"/>
      <c r="JZ88" s="78"/>
      <c r="KA88" s="78"/>
      <c r="KB88" s="78"/>
      <c r="KC88" s="78"/>
      <c r="KD88" s="78"/>
      <c r="KE88" s="78"/>
      <c r="KF88" s="78"/>
      <c r="KG88" s="78"/>
      <c r="KH88" s="78"/>
      <c r="KI88" s="78"/>
      <c r="KJ88" s="78"/>
      <c r="KK88" s="78"/>
      <c r="KL88" s="78"/>
      <c r="KM88" s="78"/>
      <c r="KN88" s="78"/>
      <c r="KO88" s="78"/>
      <c r="KP88" s="78"/>
      <c r="KQ88" s="78"/>
      <c r="KR88" s="78"/>
      <c r="KS88" s="78"/>
      <c r="KT88" s="78"/>
      <c r="KU88" s="78"/>
      <c r="KV88" s="78"/>
      <c r="KW88" s="78"/>
      <c r="KX88" s="78"/>
      <c r="KY88" s="78"/>
    </row>
    <row r="89" ht="12.75">
      <c r="A89" s="71" t="n">
        <v>87</v>
      </c>
      <c r="B89" s="108" t="n">
        <f>((E89+Q89)*1.3)+((U89+AG89+AO89+AW89)*0.65)+((I89)*2.6)+((Y89+AK89+AS89+BA89)*0.65)+((M89+AC89)*1.3)</f>
        <v>187011.5</v>
      </c>
      <c r="C89" s="77"/>
      <c r="D89" s="108" t="n">
        <f>((G89+S89)*1.3)+((W89+AI89+AQ89+AY89)*0.65)+((K89)*2.6)+((AA89+AM89+AU89+BC89)*0.65)+((O89+AE89)*1.3)</f>
        <v>182811.85</v>
      </c>
      <c r="E89" s="14" t="n">
        <f>'Focused Minority Races'!E89</f>
        <v>20789</v>
      </c>
      <c r="F89" s="75" t="n">
        <f>IF(ISERROR(E89/(E89+G89)),"",(E89/(E89+G89)))</f>
        <v>0.549799005606686</v>
      </c>
      <c r="G89" s="14" t="n">
        <f>'Focused Minority Races'!G89</f>
        <v>17023</v>
      </c>
      <c r="H89" s="75" t="n">
        <f>IF(ISERROR(G89/(E89+G89)),"",(G89/(E89+G89)))</f>
        <v>0.450200994393314</v>
      </c>
      <c r="I89" s="14" t="n">
        <v>15411</v>
      </c>
      <c r="J89" s="75" t="n">
        <f>IF(ISERROR(I89/(I89+K89)),"",(I89/(I89+K89)))</f>
        <v>0.501366386882686</v>
      </c>
      <c r="K89" s="14" t="n">
        <v>15327</v>
      </c>
      <c r="L89" s="75" t="n">
        <f>IF(ISERROR(K89/(I89+K89)),"",(K89/(I89+K89)))</f>
        <v>0.498633613117314</v>
      </c>
      <c r="M89" s="14" t="n">
        <f>'Focused Minority Races'!I89</f>
        <v>15301</v>
      </c>
      <c r="N89" s="75" t="n">
        <f>IF(ISERROR(M89/(M89+O89)),"",(M89/(M89+O89)))</f>
        <v>0.493644341205317</v>
      </c>
      <c r="O89" s="14" t="n">
        <f>'Focused Minority Races'!K89</f>
        <v>15695</v>
      </c>
      <c r="P89" s="75" t="n">
        <f>IF(ISERROR(O89/(M89+O89)),"",(O89/(M89+O89)))</f>
        <v>0.506355658794683</v>
      </c>
      <c r="Q89" s="14" t="n">
        <f>'Focused Minority Races'!M89</f>
        <v>19620</v>
      </c>
      <c r="R89" s="75" t="n">
        <f>IF(ISERROR(Q89/(Q89+S89)),"",(Q89/(Q89+S89)))</f>
        <v>0.525709386136492</v>
      </c>
      <c r="S89" s="14" t="n">
        <f>'Focused Minority Races'!O89</f>
        <v>17701</v>
      </c>
      <c r="T89" s="75" t="n">
        <f>IF(ISERROR(S89/(Q89+S89)),"",(S89/(Q89+S89)))</f>
        <v>0.474290613863508</v>
      </c>
      <c r="U89" s="14" t="n">
        <f>'Focused Minority Races'!Q89</f>
        <v>14197</v>
      </c>
      <c r="V89" s="75" t="n">
        <f>IF(ISERROR(U89/(U89+W89)),"",(U89/(U89+W89)))</f>
        <v>0.521354338805038</v>
      </c>
      <c r="W89" s="14" t="n">
        <f>'Focused Minority Races'!S89</f>
        <v>13034</v>
      </c>
      <c r="X89" s="75" t="n">
        <f>IF(ISERROR(W89/(U89+W89)),"",(W89/(U89+W89)))</f>
        <v>0.478645661194962</v>
      </c>
      <c r="Y89" s="14" t="n">
        <v>7919</v>
      </c>
      <c r="Z89" s="75" t="n">
        <f>IF(ISERROR(Y89/(Y89+AA89)),"",(Y89/(Y89+AA89)))</f>
        <v>0.472635034318114</v>
      </c>
      <c r="AA89" s="14" t="n">
        <v>8836</v>
      </c>
      <c r="AB89" s="75" t="n">
        <f>IF(ISERROR(AA89/(Y89+AA89)),"",(AA89/(Y89+AA89)))</f>
        <v>0.527364965681886</v>
      </c>
      <c r="AC89" s="14" t="n">
        <v>15289</v>
      </c>
      <c r="AD89" s="75" t="n">
        <f>IF(ISERROR(AC89/(AC89+AE89)),"",(AC89/(AC89+AE89)))</f>
        <v>0.513536208518071</v>
      </c>
      <c r="AE89" s="14" t="n">
        <v>14483</v>
      </c>
      <c r="AF89" s="75" t="n">
        <f>IF(ISERROR(AE89/(AC89+AE89)),"",(AE89/(AC89+AE89)))</f>
        <v>0.486463791481929</v>
      </c>
      <c r="AG89" s="14" t="n">
        <f>'Focused Minority Races'!U89</f>
        <v>14799</v>
      </c>
      <c r="AH89" s="75" t="n">
        <f>IF(ISERROR(AG89/(AG89+AI89)),"",(AG89/(AG89+AI89)))</f>
        <v>0.545203359858532</v>
      </c>
      <c r="AI89" s="14" t="n">
        <f>'Focused Minority Races'!W89</f>
        <v>12345</v>
      </c>
      <c r="AJ89" s="75" t="n">
        <f>IF(ISERROR(AI89/(AG89+AI89)),"",(AI89/(AG89+AI89)))</f>
        <v>0.454796640141468</v>
      </c>
      <c r="AK89" s="14" t="n">
        <v>6811</v>
      </c>
      <c r="AL89" s="75" t="n">
        <f>IF(ISERROR(AK89/(AK89+AM89)),"",(AK89/(AK89+AM89)))</f>
        <v>0.395551425750624</v>
      </c>
      <c r="AM89" s="14" t="n">
        <v>10408</v>
      </c>
      <c r="AN89" s="75" t="n">
        <f>IF(ISERROR(AM89/(AK89+AM89)),"",(AM89/(AK89+AM89)))</f>
        <v>0.604448574249376</v>
      </c>
      <c r="AO89" s="14" t="n">
        <v>13154</v>
      </c>
      <c r="AP89" s="75" t="n">
        <f>IF(ISERROR(AO89/(AO89+AQ89)),"",(AO89/(AO89+AQ89)))</f>
        <v>0.509904252432453</v>
      </c>
      <c r="AQ89" s="14" t="n">
        <v>12643</v>
      </c>
      <c r="AR89" s="75" t="n">
        <f>IF(ISERROR(AQ89/(AO89+AQ89)),"",(AQ89/(AO89+AQ89)))</f>
        <v>0.490095747567547</v>
      </c>
      <c r="AS89" s="14" t="n">
        <v>6344</v>
      </c>
      <c r="AT89" s="75" t="n">
        <f>IF(ISERROR(AS89/(AS89+AU89)),"",(AS89/(AS89+AU89)))</f>
        <v>0.385864606775744</v>
      </c>
      <c r="AU89" s="14" t="n">
        <v>10097</v>
      </c>
      <c r="AV89" s="75" t="n">
        <f>IF(ISERROR(AU89/(AS89+AU89)),"",(AU89/(AS89+AU89)))</f>
        <v>0.614135393224256</v>
      </c>
      <c r="AW89" s="14" t="n">
        <v>14613</v>
      </c>
      <c r="AX89" s="75" t="n">
        <f>IF(ISERROR(AW89/(AW89+AY89)),"",(AW89/(AW89+AY89)))</f>
        <v>0.544266080673396</v>
      </c>
      <c r="AY89" s="14" t="n">
        <v>12236</v>
      </c>
      <c r="AZ89" s="75" t="n">
        <f>IF(ISERROR(AY89/(AW89+AY89)),"",(AY89/(AW89+AY89)))</f>
        <v>0.455733919326604</v>
      </c>
      <c r="BA89" s="14" t="n">
        <f>'Focused Minority Races'!Y89</f>
        <v>6231</v>
      </c>
      <c r="BB89" s="75" t="n">
        <f>IF(ISERROR(BA89/(BA89+BC89)),"",(BA89/(BA89+BC89)))</f>
        <v>0.371578507961119</v>
      </c>
      <c r="BC89" s="14" t="n">
        <f>'Focused Minority Races'!AA89</f>
        <v>10538</v>
      </c>
      <c r="BD89" s="75" t="n">
        <f>IF(ISERROR(BC89/(BA89+BC89)),"",(BC89/(BA89+BC89)))</f>
        <v>0.628421492038881</v>
      </c>
      <c r="BE89" s="78" t="n">
        <v>2444</v>
      </c>
      <c r="BF89" s="78"/>
      <c r="BG89" s="78" t="n">
        <v>976</v>
      </c>
      <c r="BH89" s="78"/>
      <c r="BI89" s="78" t="n">
        <v>2288</v>
      </c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8"/>
      <c r="EZ89" s="78"/>
      <c r="FA89" s="78"/>
      <c r="FB89" s="78"/>
      <c r="FC89" s="78"/>
      <c r="FD89" s="78"/>
      <c r="FE89" s="78"/>
      <c r="FF89" s="78"/>
      <c r="FG89" s="78"/>
      <c r="FH89" s="78"/>
      <c r="FI89" s="78"/>
      <c r="FJ89" s="78"/>
      <c r="FK89" s="78"/>
      <c r="FL89" s="78"/>
      <c r="FM89" s="78"/>
      <c r="FN89" s="78"/>
      <c r="FO89" s="78"/>
      <c r="FP89" s="78"/>
      <c r="FQ89" s="78"/>
      <c r="FR89" s="78"/>
      <c r="FS89" s="78"/>
      <c r="FT89" s="78"/>
      <c r="FU89" s="78"/>
      <c r="FV89" s="78"/>
      <c r="FW89" s="78"/>
      <c r="FX89" s="78"/>
      <c r="FY89" s="78"/>
      <c r="FZ89" s="78"/>
      <c r="GA89" s="78"/>
      <c r="GB89" s="78"/>
      <c r="GC89" s="78"/>
      <c r="GD89" s="78"/>
      <c r="GE89" s="78"/>
      <c r="GF89" s="78"/>
      <c r="GG89" s="78"/>
      <c r="GH89" s="78"/>
      <c r="GI89" s="78"/>
      <c r="GJ89" s="78"/>
      <c r="GK89" s="78"/>
      <c r="GL89" s="78"/>
      <c r="GM89" s="78"/>
      <c r="GN89" s="78"/>
      <c r="GO89" s="78"/>
      <c r="GP89" s="78"/>
      <c r="GQ89" s="78"/>
      <c r="GR89" s="78"/>
      <c r="GS89" s="78"/>
      <c r="GT89" s="78"/>
      <c r="GU89" s="78"/>
      <c r="GV89" s="78"/>
      <c r="GW89" s="78"/>
      <c r="GX89" s="78"/>
      <c r="GY89" s="78"/>
      <c r="GZ89" s="78"/>
      <c r="HA89" s="78"/>
      <c r="HB89" s="78"/>
      <c r="HC89" s="78"/>
      <c r="HD89" s="78"/>
      <c r="HE89" s="78"/>
      <c r="HF89" s="78"/>
      <c r="HG89" s="78"/>
      <c r="HH89" s="78"/>
      <c r="HI89" s="78"/>
      <c r="HJ89" s="78"/>
      <c r="HK89" s="78"/>
      <c r="HL89" s="78"/>
      <c r="HM89" s="78"/>
      <c r="HN89" s="78"/>
      <c r="HO89" s="78"/>
      <c r="HP89" s="78"/>
      <c r="HQ89" s="78"/>
      <c r="HR89" s="78"/>
      <c r="HS89" s="78"/>
      <c r="HT89" s="78"/>
      <c r="HU89" s="78"/>
      <c r="HV89" s="78"/>
      <c r="HW89" s="78"/>
      <c r="HX89" s="78"/>
      <c r="HY89" s="78"/>
      <c r="HZ89" s="78"/>
      <c r="IA89" s="78"/>
      <c r="IB89" s="78"/>
      <c r="IC89" s="78"/>
      <c r="ID89" s="78"/>
      <c r="IE89" s="78"/>
      <c r="IF89" s="78"/>
      <c r="IG89" s="78"/>
      <c r="IH89" s="78"/>
      <c r="II89" s="78"/>
      <c r="IJ89" s="78"/>
      <c r="IK89" s="78"/>
      <c r="IL89" s="78"/>
      <c r="IM89" s="78"/>
      <c r="IN89" s="78"/>
      <c r="IO89" s="78"/>
      <c r="IP89" s="78"/>
      <c r="IQ89" s="78"/>
      <c r="IR89" s="78"/>
      <c r="IS89" s="78"/>
      <c r="IT89" s="78"/>
      <c r="IU89" s="78"/>
      <c r="IV89" s="78"/>
      <c r="IW89" s="78"/>
      <c r="IX89" s="78"/>
      <c r="IY89" s="78"/>
      <c r="IZ89" s="78"/>
      <c r="JA89" s="78"/>
      <c r="JB89" s="78"/>
      <c r="JC89" s="78"/>
      <c r="JD89" s="78"/>
      <c r="JE89" s="78"/>
      <c r="JF89" s="78"/>
      <c r="JG89" s="78"/>
      <c r="JH89" s="78"/>
      <c r="JI89" s="78"/>
      <c r="JJ89" s="78"/>
      <c r="JK89" s="78"/>
      <c r="JL89" s="78"/>
      <c r="JM89" s="78"/>
      <c r="JN89" s="78"/>
      <c r="JO89" s="78"/>
      <c r="JP89" s="78"/>
      <c r="JQ89" s="78"/>
      <c r="JR89" s="78"/>
      <c r="JS89" s="78"/>
      <c r="JT89" s="78"/>
      <c r="JU89" s="78"/>
      <c r="JV89" s="78"/>
      <c r="JW89" s="78"/>
      <c r="JX89" s="78"/>
      <c r="JY89" s="78"/>
      <c r="JZ89" s="78"/>
      <c r="KA89" s="78"/>
      <c r="KB89" s="78"/>
      <c r="KC89" s="78"/>
      <c r="KD89" s="78"/>
      <c r="KE89" s="78"/>
      <c r="KF89" s="78"/>
      <c r="KG89" s="78"/>
      <c r="KH89" s="78"/>
      <c r="KI89" s="78"/>
      <c r="KJ89" s="78"/>
      <c r="KK89" s="78"/>
      <c r="KL89" s="78"/>
      <c r="KM89" s="78"/>
      <c r="KN89" s="78"/>
      <c r="KO89" s="78"/>
      <c r="KP89" s="78"/>
      <c r="KQ89" s="78"/>
      <c r="KR89" s="78"/>
      <c r="KS89" s="78"/>
      <c r="KT89" s="78"/>
      <c r="KU89" s="78"/>
      <c r="KV89" s="78"/>
      <c r="KW89" s="78"/>
      <c r="KX89" s="78"/>
      <c r="KY89" s="78"/>
    </row>
    <row r="90" ht="12.75">
      <c r="A90" s="71" t="n">
        <v>88</v>
      </c>
      <c r="B90" s="108" t="n">
        <f>((E90+Q90)*1.3)+((U90+AG90+AO90+AW90)*0.65)+((I90)*2.6)+((Y90+AK90+AS90+BA90)*0.65)+((M90+AC90)*1.3)</f>
        <v>243716.2</v>
      </c>
      <c r="C90" s="78"/>
      <c r="D90" s="108" t="n">
        <f>((G90+S90)*1.3)+((W90+AI90+AQ90+AY90)*0.65)+((K90)*2.6)+((AA90+AM90+AU90+BC90)*0.65)+((O90+AE90)*1.3)</f>
        <v>249047.5</v>
      </c>
      <c r="E90" s="14" t="n">
        <f>'Focused Minority Races'!E90</f>
        <v>27128</v>
      </c>
      <c r="F90" s="75" t="n">
        <f>IF(ISERROR(E90/(E90+G90)),"",(E90/(E90+G90)))</f>
        <v>0.552257644232727</v>
      </c>
      <c r="G90" s="14" t="n">
        <f>'Focused Minority Races'!G90</f>
        <v>21994</v>
      </c>
      <c r="H90" s="75" t="n">
        <f>IF(ISERROR(G90/(E90+G90)),"",(G90/(E90+G90)))</f>
        <v>0.447742355767273</v>
      </c>
      <c r="I90" s="14" t="n">
        <v>19228</v>
      </c>
      <c r="J90" s="75" t="n">
        <f>IF(ISERROR(I90/(I90+K90)),"",(I90/(I90+K90)))</f>
        <v>0.484674329501916</v>
      </c>
      <c r="K90" s="14" t="n">
        <v>20444</v>
      </c>
      <c r="L90" s="75" t="n">
        <f>IF(ISERROR(K90/(I90+K90)),"",(K90/(I90+K90)))</f>
        <v>0.515325670498084</v>
      </c>
      <c r="M90" s="14" t="n">
        <f>'Focused Minority Races'!I90</f>
        <v>18909</v>
      </c>
      <c r="N90" s="75" t="n">
        <f>IF(ISERROR(M90/(M90+O90)),"",(M90/(M90+O90)))</f>
        <v>0.46914774841831</v>
      </c>
      <c r="O90" s="14" t="n">
        <f>'Focused Minority Races'!K90</f>
        <v>21396</v>
      </c>
      <c r="P90" s="75" t="n">
        <f>IF(ISERROR(O90/(M90+O90)),"",(O90/(M90+O90)))</f>
        <v>0.53085225158169</v>
      </c>
      <c r="Q90" s="14" t="n">
        <f>'Focused Minority Races'!M90</f>
        <v>25521</v>
      </c>
      <c r="R90" s="75" t="n">
        <f>IF(ISERROR(Q90/(Q90+S90)),"",(Q90/(Q90+S90)))</f>
        <v>0.522896305857766</v>
      </c>
      <c r="S90" s="14" t="n">
        <f>'Focused Minority Races'!O90</f>
        <v>23286</v>
      </c>
      <c r="T90" s="75" t="n">
        <f>IF(ISERROR(S90/(Q90+S90)),"",(S90/(Q90+S90)))</f>
        <v>0.477103694142234</v>
      </c>
      <c r="U90" s="14" t="n">
        <f>'Focused Minority Races'!Q90</f>
        <v>19786</v>
      </c>
      <c r="V90" s="75" t="n">
        <f>IF(ISERROR(U90/(U90+W90)),"",(U90/(U90+W90)))</f>
        <v>0.524063038008211</v>
      </c>
      <c r="W90" s="14" t="n">
        <f>'Focused Minority Races'!S90</f>
        <v>17969</v>
      </c>
      <c r="X90" s="75" t="n">
        <f>IF(ISERROR(W90/(U90+W90)),"",(W90/(U90+W90)))</f>
        <v>0.475936961991789</v>
      </c>
      <c r="Y90" s="14" t="n">
        <v>11393</v>
      </c>
      <c r="Z90" s="75" t="n">
        <f>IF(ISERROR(Y90/(Y90+AA90)),"",(Y90/(Y90+AA90)))</f>
        <v>0.469756318805921</v>
      </c>
      <c r="AA90" s="14" t="n">
        <v>12860</v>
      </c>
      <c r="AB90" s="75" t="n">
        <f>IF(ISERROR(AA90/(Y90+AA90)),"",(AA90/(Y90+AA90)))</f>
        <v>0.530243681194079</v>
      </c>
      <c r="AC90" s="14" t="n">
        <v>19065</v>
      </c>
      <c r="AD90" s="75" t="n">
        <f>IF(ISERROR(AC90/(AC90+AE90)),"",(AC90/(AC90+AE90)))</f>
        <v>0.490885215510582</v>
      </c>
      <c r="AE90" s="14" t="n">
        <v>19773</v>
      </c>
      <c r="AF90" s="75" t="n">
        <f>IF(ISERROR(AE90/(AC90+AE90)),"",(AE90/(AC90+AE90)))</f>
        <v>0.509114784489418</v>
      </c>
      <c r="AG90" s="14" t="n">
        <f>'Focused Minority Races'!U90</f>
        <v>20511</v>
      </c>
      <c r="AH90" s="75" t="n">
        <f>IF(ISERROR(AG90/(AG90+AI90)),"",(AG90/(AG90+AI90)))</f>
        <v>0.545766590389016</v>
      </c>
      <c r="AI90" s="14" t="n">
        <f>'Focused Minority Races'!W90</f>
        <v>17071</v>
      </c>
      <c r="AJ90" s="75" t="n">
        <f>IF(ISERROR(AI90/(AG90+AI90)),"",(AI90/(AG90+AI90)))</f>
        <v>0.454233409610984</v>
      </c>
      <c r="AK90" s="14" t="n">
        <v>9568</v>
      </c>
      <c r="AL90" s="75" t="n">
        <f>IF(ISERROR(AK90/(AK90+AM90)),"",(AK90/(AK90+AM90)))</f>
        <v>0.382857828818375</v>
      </c>
      <c r="AM90" s="14" t="n">
        <v>15423</v>
      </c>
      <c r="AN90" s="75" t="n">
        <f>IF(ISERROR(AM90/(AK90+AM90)),"",(AM90/(AK90+AM90)))</f>
        <v>0.617142171181625</v>
      </c>
      <c r="AO90" s="14" t="n">
        <v>17963</v>
      </c>
      <c r="AP90" s="75" t="n">
        <f>IF(ISERROR(AO90/(AO90+AQ90)),"",(AO90/(AO90+AQ90)))</f>
        <v>0.501437623872931</v>
      </c>
      <c r="AQ90" s="14" t="n">
        <v>17860</v>
      </c>
      <c r="AR90" s="75" t="n">
        <f>IF(ISERROR(AQ90/(AO90+AQ90)),"",(AQ90/(AO90+AQ90)))</f>
        <v>0.498562376127069</v>
      </c>
      <c r="AS90" s="14" t="n">
        <v>8875</v>
      </c>
      <c r="AT90" s="75" t="n">
        <f>IF(ISERROR(AS90/(AS90+AU90)),"",(AS90/(AS90+AU90)))</f>
        <v>0.373244175288081</v>
      </c>
      <c r="AU90" s="14" t="n">
        <v>14903</v>
      </c>
      <c r="AV90" s="75" t="n">
        <f>IF(ISERROR(AU90/(AS90+AU90)),"",(AU90/(AS90+AU90)))</f>
        <v>0.626755824711919</v>
      </c>
      <c r="AW90" s="14" t="n">
        <v>19990</v>
      </c>
      <c r="AX90" s="75" t="n">
        <f>IF(ISERROR(AW90/(AW90+AY90)),"",(AW90/(AW90+AY90)))</f>
        <v>0.540387110726644</v>
      </c>
      <c r="AY90" s="14" t="n">
        <v>17002</v>
      </c>
      <c r="AZ90" s="75" t="n">
        <f>IF(ISERROR(AY90/(AW90+AY90)),"",(AY90/(AW90+AY90)))</f>
        <v>0.459612889273356</v>
      </c>
      <c r="BA90" s="14" t="n">
        <f>'Focused Minority Races'!Y90</f>
        <v>8704</v>
      </c>
      <c r="BB90" s="75" t="n">
        <f>IF(ISERROR(BA90/(BA90+BC90)),"",(BA90/(BA90+BC90)))</f>
        <v>0.361281753279097</v>
      </c>
      <c r="BC90" s="14" t="n">
        <f>'Focused Minority Races'!AA90</f>
        <v>15388</v>
      </c>
      <c r="BD90" s="75" t="n">
        <f>IF(ISERROR(BC90/(BA90+BC90)),"",(BC90/(BA90+BC90)))</f>
        <v>0.638718246720903</v>
      </c>
      <c r="BE90" s="78" t="n">
        <v>4428</v>
      </c>
      <c r="BF90" s="78"/>
      <c r="BG90" s="78" t="n">
        <v>1239</v>
      </c>
      <c r="BH90" s="78"/>
      <c r="BI90" s="78" t="n">
        <v>4001</v>
      </c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8"/>
      <c r="DK90" s="78"/>
      <c r="DL90" s="78"/>
      <c r="DM90" s="78"/>
      <c r="DN90" s="78"/>
      <c r="DO90" s="78"/>
      <c r="DP90" s="78"/>
      <c r="DQ90" s="78"/>
      <c r="DR90" s="78"/>
      <c r="DS90" s="78"/>
      <c r="DT90" s="78"/>
      <c r="DU90" s="78"/>
      <c r="DV90" s="78"/>
      <c r="DW90" s="78"/>
      <c r="DX90" s="78"/>
      <c r="DY90" s="78"/>
      <c r="DZ90" s="78"/>
      <c r="EA90" s="78"/>
      <c r="EB90" s="78"/>
      <c r="EC90" s="78"/>
      <c r="ED90" s="78"/>
      <c r="EE90" s="78"/>
      <c r="EF90" s="78"/>
      <c r="EG90" s="78"/>
      <c r="EH90" s="78"/>
      <c r="EI90" s="78"/>
      <c r="EJ90" s="78"/>
      <c r="EK90" s="78"/>
      <c r="EL90" s="78"/>
      <c r="EM90" s="78"/>
      <c r="EN90" s="78"/>
      <c r="EO90" s="78"/>
      <c r="EP90" s="78"/>
      <c r="EQ90" s="78"/>
      <c r="ER90" s="78"/>
      <c r="ES90" s="78"/>
      <c r="ET90" s="78"/>
      <c r="EU90" s="78"/>
      <c r="EV90" s="78"/>
      <c r="EW90" s="78"/>
      <c r="EX90" s="78"/>
      <c r="EY90" s="78"/>
      <c r="EZ90" s="78"/>
      <c r="FA90" s="78"/>
      <c r="FB90" s="78"/>
      <c r="FC90" s="78"/>
      <c r="FD90" s="78"/>
      <c r="FE90" s="78"/>
      <c r="FF90" s="78"/>
      <c r="FG90" s="78"/>
      <c r="FH90" s="78"/>
      <c r="FI90" s="78"/>
      <c r="FJ90" s="78"/>
      <c r="FK90" s="78"/>
      <c r="FL90" s="78"/>
      <c r="FM90" s="78"/>
      <c r="FN90" s="78"/>
      <c r="FO90" s="78"/>
      <c r="FP90" s="78"/>
      <c r="FQ90" s="78"/>
      <c r="FR90" s="78"/>
      <c r="FS90" s="78"/>
      <c r="FT90" s="78"/>
      <c r="FU90" s="78"/>
      <c r="FV90" s="78"/>
      <c r="FW90" s="78"/>
      <c r="FX90" s="78"/>
      <c r="FY90" s="78"/>
      <c r="FZ90" s="78"/>
      <c r="GA90" s="78"/>
      <c r="GB90" s="78"/>
      <c r="GC90" s="78"/>
      <c r="GD90" s="78"/>
      <c r="GE90" s="78"/>
      <c r="GF90" s="78"/>
      <c r="GG90" s="78"/>
      <c r="GH90" s="78"/>
      <c r="GI90" s="78"/>
      <c r="GJ90" s="78"/>
      <c r="GK90" s="78"/>
      <c r="GL90" s="78"/>
      <c r="GM90" s="78"/>
      <c r="GN90" s="78"/>
      <c r="GO90" s="78"/>
      <c r="GP90" s="78"/>
      <c r="GQ90" s="78"/>
      <c r="GR90" s="78"/>
      <c r="GS90" s="78"/>
      <c r="GT90" s="78"/>
      <c r="GU90" s="78"/>
      <c r="GV90" s="78"/>
      <c r="GW90" s="78"/>
      <c r="GX90" s="78"/>
      <c r="GY90" s="78"/>
      <c r="GZ90" s="78"/>
      <c r="HA90" s="78"/>
      <c r="HB90" s="78"/>
      <c r="HC90" s="78"/>
      <c r="HD90" s="78"/>
      <c r="HE90" s="78"/>
      <c r="HF90" s="78"/>
      <c r="HG90" s="78"/>
      <c r="HH90" s="78"/>
      <c r="HI90" s="78"/>
      <c r="HJ90" s="78"/>
      <c r="HK90" s="78"/>
      <c r="HL90" s="78"/>
      <c r="HM90" s="78"/>
      <c r="HN90" s="78"/>
      <c r="HO90" s="78"/>
      <c r="HP90" s="78"/>
      <c r="HQ90" s="78"/>
      <c r="HR90" s="78"/>
      <c r="HS90" s="78"/>
      <c r="HT90" s="78"/>
      <c r="HU90" s="78"/>
      <c r="HV90" s="78"/>
      <c r="HW90" s="78"/>
      <c r="HX90" s="78"/>
      <c r="HY90" s="78"/>
      <c r="HZ90" s="78"/>
      <c r="IA90" s="78"/>
      <c r="IB90" s="78"/>
      <c r="IC90" s="78"/>
      <c r="ID90" s="78"/>
      <c r="IE90" s="78"/>
      <c r="IF90" s="78"/>
      <c r="IG90" s="78"/>
      <c r="IH90" s="78"/>
      <c r="II90" s="78"/>
      <c r="IJ90" s="78"/>
      <c r="IK90" s="78"/>
      <c r="IL90" s="78"/>
      <c r="IM90" s="78"/>
      <c r="IN90" s="78"/>
      <c r="IO90" s="78"/>
      <c r="IP90" s="78"/>
      <c r="IQ90" s="78"/>
      <c r="IR90" s="78"/>
      <c r="IS90" s="78"/>
      <c r="IT90" s="78"/>
      <c r="IU90" s="78"/>
      <c r="IV90" s="78"/>
      <c r="IW90" s="78"/>
      <c r="IX90" s="78"/>
      <c r="IY90" s="78"/>
      <c r="IZ90" s="78"/>
      <c r="JA90" s="78"/>
      <c r="JB90" s="78"/>
      <c r="JC90" s="78"/>
      <c r="JD90" s="78"/>
      <c r="JE90" s="78"/>
      <c r="JF90" s="78"/>
      <c r="JG90" s="78"/>
      <c r="JH90" s="78"/>
      <c r="JI90" s="78"/>
      <c r="JJ90" s="78"/>
      <c r="JK90" s="78"/>
      <c r="JL90" s="78"/>
      <c r="JM90" s="78"/>
      <c r="JN90" s="78"/>
      <c r="JO90" s="78"/>
      <c r="JP90" s="78"/>
      <c r="JQ90" s="78"/>
      <c r="JR90" s="78"/>
      <c r="JS90" s="78"/>
      <c r="JT90" s="78"/>
      <c r="JU90" s="78"/>
      <c r="JV90" s="78"/>
      <c r="JW90" s="78"/>
      <c r="JX90" s="78"/>
      <c r="JY90" s="78"/>
      <c r="JZ90" s="78"/>
      <c r="KA90" s="78"/>
      <c r="KB90" s="78"/>
      <c r="KC90" s="78"/>
      <c r="KD90" s="78"/>
      <c r="KE90" s="78"/>
      <c r="KF90" s="78"/>
      <c r="KG90" s="78"/>
      <c r="KH90" s="78"/>
      <c r="KI90" s="78"/>
      <c r="KJ90" s="78"/>
      <c r="KK90" s="78"/>
      <c r="KL90" s="78"/>
      <c r="KM90" s="78"/>
      <c r="KN90" s="78"/>
      <c r="KO90" s="78"/>
      <c r="KP90" s="78"/>
      <c r="KQ90" s="78"/>
      <c r="KR90" s="78"/>
      <c r="KS90" s="78"/>
      <c r="KT90" s="78"/>
      <c r="KU90" s="78"/>
      <c r="KV90" s="78"/>
      <c r="KW90" s="78"/>
      <c r="KX90" s="78"/>
      <c r="KY90" s="78"/>
    </row>
    <row r="91" ht="12.75">
      <c r="A91" s="71" t="n">
        <v>89</v>
      </c>
      <c r="B91" s="108" t="n">
        <f>((E91+Q91)*1.3)+((U91+AG91+AO91+AW91)*0.65)+((I91)*2.6)+((Y91+AK91+AS91+BA91)*0.65)+((M91+AC91)*1.3)</f>
        <v>138039.2</v>
      </c>
      <c r="C91" s="77"/>
      <c r="D91" s="108" t="n">
        <f>((G91+S91)*1.3)+((W91+AI91+AQ91+AY91)*0.65)+((K91)*2.6)+((AA91+AM91+AU91+BC91)*0.65)+((O91+AE91)*1.3)</f>
        <v>405083.25</v>
      </c>
      <c r="E91" s="14" t="n">
        <f>'Focused Minority Races'!E91</f>
        <v>17022</v>
      </c>
      <c r="F91" s="75" t="n">
        <f>IF(ISERROR(E91/(E91+G91)),"",(E91/(E91+G91)))</f>
        <v>0.319487978377973</v>
      </c>
      <c r="G91" s="14" t="n">
        <f>'Focused Minority Races'!G91</f>
        <v>36257</v>
      </c>
      <c r="H91" s="75" t="n">
        <f>IF(ISERROR(G91/(E91+G91)),"",(G91/(E91+G91)))</f>
        <v>0.680512021622027</v>
      </c>
      <c r="I91" s="14" t="n">
        <v>10711</v>
      </c>
      <c r="J91" s="75" t="n">
        <f>IF(ISERROR(I91/(I91+K91)),"",(I91/(I91+K91)))</f>
        <v>0.246865492762976</v>
      </c>
      <c r="K91" s="14" t="n">
        <v>32677</v>
      </c>
      <c r="L91" s="75" t="n">
        <f>IF(ISERROR(K91/(I91+K91)),"",(K91/(I91+K91)))</f>
        <v>0.753134507237024</v>
      </c>
      <c r="M91" s="14" t="n">
        <f>'Focused Minority Races'!I91</f>
        <v>9840</v>
      </c>
      <c r="N91" s="75" t="n">
        <f>IF(ISERROR(M91/(M91+O91)),"",(M91/(M91+O91)))</f>
        <v>0.228486509079088</v>
      </c>
      <c r="O91" s="14" t="n">
        <f>'Focused Minority Races'!K91</f>
        <v>33226</v>
      </c>
      <c r="P91" s="75" t="n">
        <f>IF(ISERROR(O91/(M91+O91)),"",(O91/(M91+O91)))</f>
        <v>0.771513490920912</v>
      </c>
      <c r="Q91" s="14" t="n">
        <f>'Focused Minority Races'!M91</f>
        <v>15146</v>
      </c>
      <c r="R91" s="75" t="n">
        <f>IF(ISERROR(Q91/(Q91+S91)),"",(Q91/(Q91+S91)))</f>
        <v>0.28327223760006</v>
      </c>
      <c r="S91" s="14" t="n">
        <f>'Focused Minority Races'!O91</f>
        <v>38322</v>
      </c>
      <c r="T91" s="75" t="n">
        <f>IF(ISERROR(S91/(Q91+S91)),"",(S91/(Q91+S91)))</f>
        <v>0.71672776239994</v>
      </c>
      <c r="U91" s="14" t="n">
        <f>'Focused Minority Races'!Q91</f>
        <v>11253</v>
      </c>
      <c r="V91" s="75" t="n">
        <f>IF(ISERROR(U91/(U91+W91)),"",(U91/(U91+W91)))</f>
        <v>0.275606171932403</v>
      </c>
      <c r="W91" s="14" t="n">
        <f>'Focused Minority Races'!S91</f>
        <v>29577</v>
      </c>
      <c r="X91" s="75" t="n">
        <f>IF(ISERROR(W91/(U91+W91)),"",(W91/(U91+W91)))</f>
        <v>0.724393828067597</v>
      </c>
      <c r="Y91" s="14" t="n">
        <v>6728</v>
      </c>
      <c r="Z91" s="75" t="n">
        <f>IF(ISERROR(Y91/(Y91+AA91)),"",(Y91/(Y91+AA91)))</f>
        <v>0.230024958118226</v>
      </c>
      <c r="AA91" s="14" t="n">
        <v>22521</v>
      </c>
      <c r="AB91" s="75" t="n">
        <f>IF(ISERROR(AA91/(Y91+AA91)),"",(AA91/(Y91+AA91)))</f>
        <v>0.769975041881774</v>
      </c>
      <c r="AC91" s="14" t="n">
        <v>10148</v>
      </c>
      <c r="AD91" s="75" t="n">
        <f>IF(ISERROR(AC91/(AC91+AE91)),"",(AC91/(AC91+AE91)))</f>
        <v>0.239933798321315</v>
      </c>
      <c r="AE91" s="14" t="n">
        <v>32147</v>
      </c>
      <c r="AF91" s="75" t="n">
        <f>IF(ISERROR(AE91/(AC91+AE91)),"",(AE91/(AC91+AE91)))</f>
        <v>0.760066201678685</v>
      </c>
      <c r="AG91" s="14" t="n">
        <f>'Focused Minority Races'!U91</f>
        <v>11790</v>
      </c>
      <c r="AH91" s="75" t="n">
        <f>IF(ISERROR(AG91/(AG91+AI91)),"",(AG91/(AG91+AI91)))</f>
        <v>0.291067989927418</v>
      </c>
      <c r="AI91" s="14" t="n">
        <f>'Focused Minority Races'!W91</f>
        <v>28716</v>
      </c>
      <c r="AJ91" s="75" t="n">
        <f>IF(ISERROR(AI91/(AG91+AI91)),"",(AI91/(AG91+AI91)))</f>
        <v>0.708932010072582</v>
      </c>
      <c r="AK91" s="14" t="n">
        <v>5251</v>
      </c>
      <c r="AL91" s="75" t="n">
        <f>IF(ISERROR(AK91/(AK91+AM91)),"",(AK91/(AK91+AM91)))</f>
        <v>0.175789227009474</v>
      </c>
      <c r="AM91" s="14" t="n">
        <v>24620</v>
      </c>
      <c r="AN91" s="75" t="n">
        <f>IF(ISERROR(AM91/(AK91+AM91)),"",(AM91/(AK91+AM91)))</f>
        <v>0.824210772990526</v>
      </c>
      <c r="AO91" s="14" t="n">
        <v>9716</v>
      </c>
      <c r="AP91" s="75" t="n">
        <f>IF(ISERROR(AO91/(AO91+AQ91)),"",(AO91/(AO91+AQ91)))</f>
        <v>0.248694583802601</v>
      </c>
      <c r="AQ91" s="14" t="n">
        <v>29352</v>
      </c>
      <c r="AR91" s="75" t="n">
        <f>IF(ISERROR(AQ91/(AO91+AQ91)),"",(AQ91/(AO91+AQ91)))</f>
        <v>0.751305416197399</v>
      </c>
      <c r="AS91" s="14" t="n">
        <v>4727</v>
      </c>
      <c r="AT91" s="75" t="n">
        <f>IF(ISERROR(AS91/(AS91+AU91)),"",(AS91/(AS91+AU91)))</f>
        <v>0.162395217809537</v>
      </c>
      <c r="AU91" s="14" t="n">
        <v>24381</v>
      </c>
      <c r="AV91" s="75" t="n">
        <f>IF(ISERROR(AU91/(AS91+AU91)),"",(AU91/(AS91+AU91)))</f>
        <v>0.837604782190463</v>
      </c>
      <c r="AW91" s="14" t="n">
        <v>11232</v>
      </c>
      <c r="AX91" s="75" t="n">
        <f>IF(ISERROR(AW91/(AW91+AY91)),"",(AW91/(AW91+AY91)))</f>
        <v>0.28180746167549</v>
      </c>
      <c r="AY91" s="14" t="n">
        <v>28625</v>
      </c>
      <c r="AZ91" s="75" t="n">
        <f>IF(ISERROR(AY91/(AW91+AY91)),"",(AY91/(AW91+AY91)))</f>
        <v>0.71819253832451</v>
      </c>
      <c r="BA91" s="14" t="n">
        <f>'Focused Minority Races'!Y91</f>
        <v>4515</v>
      </c>
      <c r="BB91" s="75" t="n">
        <f>IF(ISERROR(BA91/(BA91+BC91)),"",(BA91/(BA91+BC91)))</f>
        <v>0.154011461318052</v>
      </c>
      <c r="BC91" s="14" t="n">
        <f>'Focused Minority Races'!AA91</f>
        <v>24801</v>
      </c>
      <c r="BD91" s="75" t="n">
        <f>IF(ISERROR(BC91/(BA91+BC91)),"",(BC91/(BA91+BC91)))</f>
        <v>0.845988538681948</v>
      </c>
      <c r="BE91" s="78" t="n">
        <v>1827</v>
      </c>
      <c r="BF91" s="78"/>
      <c r="BG91" s="78" t="n">
        <v>584</v>
      </c>
      <c r="BH91" s="78"/>
      <c r="BI91" s="78" t="n">
        <v>2216</v>
      </c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78"/>
      <c r="DQ91" s="78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78"/>
      <c r="EG91" s="78"/>
      <c r="EH91" s="78"/>
      <c r="EI91" s="78"/>
      <c r="EJ91" s="78"/>
      <c r="EK91" s="78"/>
      <c r="EL91" s="78"/>
      <c r="EM91" s="78"/>
      <c r="EN91" s="78"/>
      <c r="EO91" s="78"/>
      <c r="EP91" s="78"/>
      <c r="EQ91" s="78"/>
      <c r="ER91" s="78"/>
      <c r="ES91" s="78"/>
      <c r="ET91" s="78"/>
      <c r="EU91" s="78"/>
      <c r="EV91" s="78"/>
      <c r="EW91" s="78"/>
      <c r="EX91" s="78"/>
      <c r="EY91" s="78"/>
      <c r="EZ91" s="78"/>
      <c r="FA91" s="78"/>
      <c r="FB91" s="78"/>
      <c r="FC91" s="78"/>
      <c r="FD91" s="78"/>
      <c r="FE91" s="78"/>
      <c r="FF91" s="78"/>
      <c r="FG91" s="78"/>
      <c r="FH91" s="78"/>
      <c r="FI91" s="78"/>
      <c r="FJ91" s="78"/>
      <c r="FK91" s="78"/>
      <c r="FL91" s="78"/>
      <c r="FM91" s="78"/>
      <c r="FN91" s="78"/>
      <c r="FO91" s="78"/>
      <c r="FP91" s="78"/>
      <c r="FQ91" s="78"/>
      <c r="FR91" s="78"/>
      <c r="FS91" s="78"/>
      <c r="FT91" s="78"/>
      <c r="FU91" s="78"/>
      <c r="FV91" s="78"/>
      <c r="FW91" s="78"/>
      <c r="FX91" s="78"/>
      <c r="FY91" s="78"/>
      <c r="FZ91" s="78"/>
      <c r="GA91" s="78"/>
      <c r="GB91" s="78"/>
      <c r="GC91" s="78"/>
      <c r="GD91" s="78"/>
      <c r="GE91" s="78"/>
      <c r="GF91" s="78"/>
      <c r="GG91" s="78"/>
      <c r="GH91" s="78"/>
      <c r="GI91" s="78"/>
      <c r="GJ91" s="78"/>
      <c r="GK91" s="78"/>
      <c r="GL91" s="78"/>
      <c r="GM91" s="78"/>
      <c r="GN91" s="78"/>
      <c r="GO91" s="78"/>
      <c r="GP91" s="78"/>
      <c r="GQ91" s="78"/>
      <c r="GR91" s="78"/>
      <c r="GS91" s="78"/>
      <c r="GT91" s="78"/>
      <c r="GU91" s="78"/>
      <c r="GV91" s="78"/>
      <c r="GW91" s="78"/>
      <c r="GX91" s="78"/>
      <c r="GY91" s="78"/>
      <c r="GZ91" s="78"/>
      <c r="HA91" s="78"/>
      <c r="HB91" s="78"/>
      <c r="HC91" s="78"/>
      <c r="HD91" s="78"/>
      <c r="HE91" s="78"/>
      <c r="HF91" s="78"/>
      <c r="HG91" s="78"/>
      <c r="HH91" s="78"/>
      <c r="HI91" s="78"/>
      <c r="HJ91" s="78"/>
      <c r="HK91" s="78"/>
      <c r="HL91" s="78"/>
      <c r="HM91" s="78"/>
      <c r="HN91" s="78"/>
      <c r="HO91" s="78"/>
      <c r="HP91" s="78"/>
      <c r="HQ91" s="78"/>
      <c r="HR91" s="78"/>
      <c r="HS91" s="78"/>
      <c r="HT91" s="78"/>
      <c r="HU91" s="78"/>
      <c r="HV91" s="78"/>
      <c r="HW91" s="78"/>
      <c r="HX91" s="78"/>
      <c r="HY91" s="78"/>
      <c r="HZ91" s="78"/>
      <c r="IA91" s="78"/>
      <c r="IB91" s="78"/>
      <c r="IC91" s="78"/>
      <c r="ID91" s="78"/>
      <c r="IE91" s="78"/>
      <c r="IF91" s="78"/>
      <c r="IG91" s="78"/>
      <c r="IH91" s="78"/>
      <c r="II91" s="78"/>
      <c r="IJ91" s="78"/>
      <c r="IK91" s="78"/>
      <c r="IL91" s="78"/>
      <c r="IM91" s="78"/>
      <c r="IN91" s="78"/>
      <c r="IO91" s="78"/>
      <c r="IP91" s="78"/>
      <c r="IQ91" s="78"/>
      <c r="IR91" s="78"/>
      <c r="IS91" s="78"/>
      <c r="IT91" s="78"/>
      <c r="IU91" s="78"/>
      <c r="IV91" s="78"/>
      <c r="IW91" s="78"/>
      <c r="IX91" s="78"/>
      <c r="IY91" s="78"/>
      <c r="IZ91" s="78"/>
      <c r="JA91" s="78"/>
      <c r="JB91" s="78"/>
      <c r="JC91" s="78"/>
      <c r="JD91" s="78"/>
      <c r="JE91" s="78"/>
      <c r="JF91" s="78"/>
      <c r="JG91" s="78"/>
      <c r="JH91" s="78"/>
      <c r="JI91" s="78"/>
      <c r="JJ91" s="78"/>
      <c r="JK91" s="78"/>
      <c r="JL91" s="78"/>
      <c r="JM91" s="78"/>
      <c r="JN91" s="78"/>
      <c r="JO91" s="78"/>
      <c r="JP91" s="78"/>
      <c r="JQ91" s="78"/>
      <c r="JR91" s="78"/>
      <c r="JS91" s="78"/>
      <c r="JT91" s="78"/>
      <c r="JU91" s="78"/>
      <c r="JV91" s="78"/>
      <c r="JW91" s="78"/>
      <c r="JX91" s="78"/>
      <c r="JY91" s="78"/>
      <c r="JZ91" s="78"/>
      <c r="KA91" s="78"/>
      <c r="KB91" s="78"/>
      <c r="KC91" s="78"/>
      <c r="KD91" s="78"/>
      <c r="KE91" s="78"/>
      <c r="KF91" s="78"/>
      <c r="KG91" s="78"/>
      <c r="KH91" s="78"/>
      <c r="KI91" s="78"/>
      <c r="KJ91" s="78"/>
      <c r="KK91" s="78"/>
      <c r="KL91" s="78"/>
      <c r="KM91" s="78"/>
      <c r="KN91" s="78"/>
      <c r="KO91" s="78"/>
      <c r="KP91" s="78"/>
      <c r="KQ91" s="78"/>
      <c r="KR91" s="78"/>
      <c r="KS91" s="78"/>
      <c r="KT91" s="78"/>
      <c r="KU91" s="78"/>
      <c r="KV91" s="78"/>
      <c r="KW91" s="78"/>
      <c r="KX91" s="78"/>
      <c r="KY91" s="78"/>
    </row>
    <row r="92" ht="12.75">
      <c r="A92" s="71" t="n">
        <v>90</v>
      </c>
      <c r="B92" s="108" t="n">
        <f>((E92+Q92)*1.3)+((U92+AG92+AO92+AW92)*0.65)+((I92)*2.6)+((Y92+AK92+AS92+BA92)*0.65)+((M92+AC92)*1.3)</f>
        <v>203769.8</v>
      </c>
      <c r="C92" s="78"/>
      <c r="D92" s="108" t="n">
        <f>((G92+S92)*1.3)+((W92+AI92+AQ92+AY92)*0.65)+((K92)*2.6)+((AA92+AM92+AU92+BC92)*0.65)+((O92+AE92)*1.3)</f>
        <v>270959</v>
      </c>
      <c r="E92" s="14" t="n">
        <f>'Focused Minority Races'!E92</f>
        <v>22946</v>
      </c>
      <c r="F92" s="75" t="n">
        <f>IF(ISERROR(E92/(E92+G92)),"",(E92/(E92+G92)))</f>
        <v>0.498695992349822</v>
      </c>
      <c r="G92" s="14" t="n">
        <f>'Focused Minority Races'!G92</f>
        <v>23066</v>
      </c>
      <c r="H92" s="75" t="n">
        <f>IF(ISERROR(G92/(E92+G92)),"",(G92/(E92+G92)))</f>
        <v>0.501304007650178</v>
      </c>
      <c r="I92" s="14" t="n">
        <v>17083</v>
      </c>
      <c r="J92" s="75" t="n">
        <f>IF(ISERROR(I92/(I92+K92)),"",(I92/(I92+K92)))</f>
        <v>0.443299771642101</v>
      </c>
      <c r="K92" s="14" t="n">
        <v>21453</v>
      </c>
      <c r="L92" s="75" t="n">
        <f>IF(ISERROR(K92/(I92+K92)),"",(K92/(I92+K92)))</f>
        <v>0.556700228357899</v>
      </c>
      <c r="M92" s="14" t="n">
        <f>'Focused Minority Races'!I92</f>
        <v>15693</v>
      </c>
      <c r="N92" s="75" t="n">
        <f>IF(ISERROR(M92/(M92+O92)),"",(M92/(M92+O92)))</f>
        <v>0.404563031709203</v>
      </c>
      <c r="O92" s="14" t="n">
        <f>'Focused Minority Races'!K92</f>
        <v>23097</v>
      </c>
      <c r="P92" s="75" t="n">
        <f>IF(ISERROR(O92/(M92+O92)),"",(O92/(M92+O92)))</f>
        <v>0.595436968290797</v>
      </c>
      <c r="Q92" s="14" t="n">
        <f>'Focused Minority Races'!M92</f>
        <v>20929</v>
      </c>
      <c r="R92" s="75" t="n">
        <f>IF(ISERROR(Q92/(Q92+S92)),"",(Q92/(Q92+S92)))</f>
        <v>0.458597190875824</v>
      </c>
      <c r="S92" s="14" t="n">
        <f>'Focused Minority Races'!O92</f>
        <v>24708</v>
      </c>
      <c r="T92" s="75" t="n">
        <f>IF(ISERROR(S92/(Q92+S92)),"",(S92/(Q92+S92)))</f>
        <v>0.541402809124176</v>
      </c>
      <c r="U92" s="14" t="n">
        <f>'Focused Minority Races'!Q92</f>
        <v>16364</v>
      </c>
      <c r="V92" s="75" t="n">
        <f>IF(ISERROR(U92/(U92+W92)),"",(U92/(U92+W92)))</f>
        <v>0.449214889645328</v>
      </c>
      <c r="W92" s="14" t="n">
        <f>'Focused Minority Races'!S92</f>
        <v>20064</v>
      </c>
      <c r="X92" s="75" t="n">
        <f>IF(ISERROR(W92/(U92+W92)),"",(W92/(U92+W92)))</f>
        <v>0.550785110354672</v>
      </c>
      <c r="Y92" s="14" t="n">
        <v>9288</v>
      </c>
      <c r="Z92" s="75" t="n">
        <f>IF(ISERROR(Y92/(Y92+AA92)),"",(Y92/(Y92+AA92)))</f>
        <v>0.384134993175896</v>
      </c>
      <c r="AA92" s="14" t="n">
        <v>14891</v>
      </c>
      <c r="AB92" s="75" t="n">
        <f>IF(ISERROR(AA92/(Y92+AA92)),"",(AA92/(Y92+AA92)))</f>
        <v>0.615865006824104</v>
      </c>
      <c r="AC92" s="14" t="n">
        <v>15538</v>
      </c>
      <c r="AD92" s="75" t="n">
        <f>IF(ISERROR(AC92/(AC92+AE92)),"",(AC92/(AC92+AE92)))</f>
        <v>0.411221384147148</v>
      </c>
      <c r="AE92" s="14" t="n">
        <v>22247</v>
      </c>
      <c r="AF92" s="75" t="n">
        <f>IF(ISERROR(AE92/(AC92+AE92)),"",(AE92/(AC92+AE92)))</f>
        <v>0.588778615852852</v>
      </c>
      <c r="AG92" s="14" t="n">
        <f>'Focused Minority Races'!U92</f>
        <v>17035</v>
      </c>
      <c r="AH92" s="75" t="n">
        <f>IF(ISERROR(AG92/(AG92+AI92)),"",(AG92/(AG92+AI92)))</f>
        <v>0.470840243228303</v>
      </c>
      <c r="AI92" s="14" t="n">
        <f>'Focused Minority Races'!W92</f>
        <v>19145</v>
      </c>
      <c r="AJ92" s="75" t="n">
        <f>IF(ISERROR(AI92/(AG92+AI92)),"",(AI92/(AG92+AI92)))</f>
        <v>0.529159756771697</v>
      </c>
      <c r="AK92" s="14" t="n">
        <v>7152</v>
      </c>
      <c r="AL92" s="75" t="n">
        <f>IF(ISERROR(AK92/(AK92+AM92)),"",(AK92/(AK92+AM92)))</f>
        <v>0.288468519340136</v>
      </c>
      <c r="AM92" s="14" t="n">
        <v>17641</v>
      </c>
      <c r="AN92" s="75" t="n">
        <f>IF(ISERROR(AM92/(AK92+AM92)),"",(AM92/(AK92+AM92)))</f>
        <v>0.711531480659864</v>
      </c>
      <c r="AO92" s="14" t="n">
        <v>14879</v>
      </c>
      <c r="AP92" s="75" t="n">
        <f>IF(ISERROR(AO92/(AO92+AQ92)),"",(AO92/(AO92+AQ92)))</f>
        <v>0.429507534207032</v>
      </c>
      <c r="AQ92" s="14" t="n">
        <v>19763</v>
      </c>
      <c r="AR92" s="75" t="n">
        <f>IF(ISERROR(AQ92/(AO92+AQ92)),"",(AQ92/(AO92+AQ92)))</f>
        <v>0.570492465792968</v>
      </c>
      <c r="AS92" s="14" t="n">
        <v>7046</v>
      </c>
      <c r="AT92" s="75" t="n">
        <f>IF(ISERROR(AS92/(AS92+AU92)),"",(AS92/(AS92+AU92)))</f>
        <v>0.296199764587187</v>
      </c>
      <c r="AU92" s="14" t="n">
        <v>16742</v>
      </c>
      <c r="AV92" s="75" t="n">
        <f>IF(ISERROR(AU92/(AS92+AU92)),"",(AU92/(AS92+AU92)))</f>
        <v>0.703800235412813</v>
      </c>
      <c r="AW92" s="14" t="n">
        <v>16386</v>
      </c>
      <c r="AX92" s="75" t="n">
        <f>IF(ISERROR(AW92/(AW92+AY92)),"",(AW92/(AW92+AY92)))</f>
        <v>0.459674025864729</v>
      </c>
      <c r="AY92" s="14" t="n">
        <v>19261</v>
      </c>
      <c r="AZ92" s="75" t="n">
        <f>IF(ISERROR(AY92/(AW92+AY92)),"",(AY92/(AW92+AY92)))</f>
        <v>0.540325974135271</v>
      </c>
      <c r="BA92" s="14" t="n">
        <f>'Focused Minority Races'!Y92</f>
        <v>6798</v>
      </c>
      <c r="BB92" s="75" t="n">
        <f>IF(ISERROR(BA92/(BA92+BC92)),"",(BA92/(BA92+BC92)))</f>
        <v>0.282039580135253</v>
      </c>
      <c r="BC92" s="14" t="n">
        <f>'Focused Minority Races'!AA92</f>
        <v>17305</v>
      </c>
      <c r="BD92" s="75" t="n">
        <f>IF(ISERROR(BC92/(BA92+BC92)),"",(BC92/(BA92+BC92)))</f>
        <v>0.717960419864747</v>
      </c>
      <c r="BE92" s="78" t="n">
        <v>2938</v>
      </c>
      <c r="BF92" s="78"/>
      <c r="BG92" s="78" t="n">
        <v>838</v>
      </c>
      <c r="BH92" s="78"/>
      <c r="BI92" s="78" t="n">
        <v>2842</v>
      </c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8"/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8"/>
      <c r="DZ92" s="78"/>
      <c r="EA92" s="78"/>
      <c r="EB92" s="78"/>
      <c r="EC92" s="78"/>
      <c r="ED92" s="78"/>
      <c r="EE92" s="78"/>
      <c r="EF92" s="78"/>
      <c r="EG92" s="78"/>
      <c r="EH92" s="78"/>
      <c r="EI92" s="78"/>
      <c r="EJ92" s="78"/>
      <c r="EK92" s="78"/>
      <c r="EL92" s="78"/>
      <c r="EM92" s="78"/>
      <c r="EN92" s="78"/>
      <c r="EO92" s="78"/>
      <c r="EP92" s="78"/>
      <c r="EQ92" s="78"/>
      <c r="ER92" s="78"/>
      <c r="ES92" s="78"/>
      <c r="ET92" s="78"/>
      <c r="EU92" s="78"/>
      <c r="EV92" s="78"/>
      <c r="EW92" s="78"/>
      <c r="EX92" s="78"/>
      <c r="EY92" s="78"/>
      <c r="EZ92" s="78"/>
      <c r="FA92" s="78"/>
      <c r="FB92" s="78"/>
      <c r="FC92" s="78"/>
      <c r="FD92" s="78"/>
      <c r="FE92" s="78"/>
      <c r="FF92" s="78"/>
      <c r="FG92" s="78"/>
      <c r="FH92" s="78"/>
      <c r="FI92" s="78"/>
      <c r="FJ92" s="78"/>
      <c r="FK92" s="78"/>
      <c r="FL92" s="78"/>
      <c r="FM92" s="78"/>
      <c r="FN92" s="78"/>
      <c r="FO92" s="78"/>
      <c r="FP92" s="78"/>
      <c r="FQ92" s="78"/>
      <c r="FR92" s="78"/>
      <c r="FS92" s="78"/>
      <c r="FT92" s="78"/>
      <c r="FU92" s="78"/>
      <c r="FV92" s="78"/>
      <c r="FW92" s="78"/>
      <c r="FX92" s="78"/>
      <c r="FY92" s="78"/>
      <c r="FZ92" s="78"/>
      <c r="GA92" s="78"/>
      <c r="GB92" s="78"/>
      <c r="GC92" s="78"/>
      <c r="GD92" s="78"/>
      <c r="GE92" s="78"/>
      <c r="GF92" s="78"/>
      <c r="GG92" s="78"/>
      <c r="GH92" s="78"/>
      <c r="GI92" s="78"/>
      <c r="GJ92" s="78"/>
      <c r="GK92" s="78"/>
      <c r="GL92" s="78"/>
      <c r="GM92" s="78"/>
      <c r="GN92" s="78"/>
      <c r="GO92" s="78"/>
      <c r="GP92" s="78"/>
      <c r="GQ92" s="78"/>
      <c r="GR92" s="78"/>
      <c r="GS92" s="78"/>
      <c r="GT92" s="78"/>
      <c r="GU92" s="78"/>
      <c r="GV92" s="78"/>
      <c r="GW92" s="78"/>
      <c r="GX92" s="78"/>
      <c r="GY92" s="78"/>
      <c r="GZ92" s="78"/>
      <c r="HA92" s="78"/>
      <c r="HB92" s="78"/>
      <c r="HC92" s="78"/>
      <c r="HD92" s="78"/>
      <c r="HE92" s="78"/>
      <c r="HF92" s="78"/>
      <c r="HG92" s="78"/>
      <c r="HH92" s="78"/>
      <c r="HI92" s="78"/>
      <c r="HJ92" s="78"/>
      <c r="HK92" s="78"/>
      <c r="HL92" s="78"/>
      <c r="HM92" s="78"/>
      <c r="HN92" s="78"/>
      <c r="HO92" s="78"/>
      <c r="HP92" s="78"/>
      <c r="HQ92" s="78"/>
      <c r="HR92" s="78"/>
      <c r="HS92" s="78"/>
      <c r="HT92" s="78"/>
      <c r="HU92" s="78"/>
      <c r="HV92" s="78"/>
      <c r="HW92" s="78"/>
      <c r="HX92" s="78"/>
      <c r="HY92" s="78"/>
      <c r="HZ92" s="78"/>
      <c r="IA92" s="78"/>
      <c r="IB92" s="78"/>
      <c r="IC92" s="78"/>
      <c r="ID92" s="78"/>
      <c r="IE92" s="78"/>
      <c r="IF92" s="78"/>
      <c r="IG92" s="78"/>
      <c r="IH92" s="78"/>
      <c r="II92" s="78"/>
      <c r="IJ92" s="78"/>
      <c r="IK92" s="78"/>
      <c r="IL92" s="78"/>
      <c r="IM92" s="78"/>
      <c r="IN92" s="78"/>
      <c r="IO92" s="78"/>
      <c r="IP92" s="78"/>
      <c r="IQ92" s="78"/>
      <c r="IR92" s="78"/>
      <c r="IS92" s="78"/>
      <c r="IT92" s="78"/>
      <c r="IU92" s="78"/>
      <c r="IV92" s="78"/>
      <c r="IW92" s="78"/>
      <c r="IX92" s="78"/>
      <c r="IY92" s="78"/>
      <c r="IZ92" s="78"/>
      <c r="JA92" s="78"/>
      <c r="JB92" s="78"/>
      <c r="JC92" s="78"/>
      <c r="JD92" s="78"/>
      <c r="JE92" s="78"/>
      <c r="JF92" s="78"/>
      <c r="JG92" s="78"/>
      <c r="JH92" s="78"/>
      <c r="JI92" s="78"/>
      <c r="JJ92" s="78"/>
      <c r="JK92" s="78"/>
      <c r="JL92" s="78"/>
      <c r="JM92" s="78"/>
      <c r="JN92" s="78"/>
      <c r="JO92" s="78"/>
      <c r="JP92" s="78"/>
      <c r="JQ92" s="78"/>
      <c r="JR92" s="78"/>
      <c r="JS92" s="78"/>
      <c r="JT92" s="78"/>
      <c r="JU92" s="78"/>
      <c r="JV92" s="78"/>
      <c r="JW92" s="78"/>
      <c r="JX92" s="78"/>
      <c r="JY92" s="78"/>
      <c r="JZ92" s="78"/>
      <c r="KA92" s="78"/>
      <c r="KB92" s="78"/>
      <c r="KC92" s="78"/>
      <c r="KD92" s="78"/>
      <c r="KE92" s="78"/>
      <c r="KF92" s="78"/>
      <c r="KG92" s="78"/>
      <c r="KH92" s="78"/>
      <c r="KI92" s="78"/>
      <c r="KJ92" s="78"/>
      <c r="KK92" s="78"/>
      <c r="KL92" s="78"/>
      <c r="KM92" s="78"/>
      <c r="KN92" s="78"/>
      <c r="KO92" s="78"/>
      <c r="KP92" s="78"/>
      <c r="KQ92" s="78"/>
      <c r="KR92" s="78"/>
      <c r="KS92" s="78"/>
      <c r="KT92" s="78"/>
      <c r="KU92" s="78"/>
      <c r="KV92" s="78"/>
      <c r="KW92" s="78"/>
      <c r="KX92" s="78"/>
      <c r="KY92" s="78"/>
    </row>
    <row r="93" ht="12.75">
      <c r="A93" s="71" t="n">
        <v>91</v>
      </c>
      <c r="B93" s="108" t="n">
        <f>((E93+Q93)*1.3)+((U93+AG93+AO93+AW93)*0.65)+((I93)*2.6)+((Y93+AK93+AS93+BA93)*0.65)+((M93+AC93)*1.3)</f>
        <v>245387.35</v>
      </c>
      <c r="C93" s="77"/>
      <c r="D93" s="108" t="n">
        <f>((G93+S93)*1.3)+((W93+AI93+AQ93+AY93)*0.65)+((K93)*2.6)+((AA93+AM93+AU93+BC93)*0.65)+((O93+AE93)*1.3)</f>
        <v>325594.1</v>
      </c>
      <c r="E93" s="14" t="n">
        <f>'Focused Minority Races'!E93</f>
        <v>25776</v>
      </c>
      <c r="F93" s="75" t="n">
        <f>IF(ISERROR(E93/(E93+G93)),"",(E93/(E93+G93)))</f>
        <v>0.453738910012674</v>
      </c>
      <c r="G93" s="14" t="n">
        <f>'Focused Minority Races'!G93</f>
        <v>31032</v>
      </c>
      <c r="H93" s="75" t="n">
        <f>IF(ISERROR(G93/(E93+G93)),"",(G93/(E93+G93)))</f>
        <v>0.546261089987326</v>
      </c>
      <c r="I93" s="14" t="n">
        <v>19028</v>
      </c>
      <c r="J93" s="75" t="n">
        <f>IF(ISERROR(I93/(I93+K93)),"",(I93/(I93+K93)))</f>
        <v>0.41775709142004</v>
      </c>
      <c r="K93" s="14" t="n">
        <v>26520</v>
      </c>
      <c r="L93" s="75" t="n">
        <f>IF(ISERROR(K93/(I93+K93)),"",(K93/(I93+K93)))</f>
        <v>0.58224290857996</v>
      </c>
      <c r="M93" s="14" t="n">
        <f>'Focused Minority Races'!I93</f>
        <v>19612</v>
      </c>
      <c r="N93" s="75" t="n">
        <f>IF(ISERROR(M93/(M93+O93)),"",(M93/(M93+O93)))</f>
        <v>0.432649459519082</v>
      </c>
      <c r="O93" s="14" t="n">
        <f>'Focused Minority Races'!K93</f>
        <v>25718</v>
      </c>
      <c r="P93" s="75" t="n">
        <f>IF(ISERROR(O93/(M93+O93)),"",(O93/(M93+O93)))</f>
        <v>0.567350540480918</v>
      </c>
      <c r="Q93" s="14" t="n">
        <f>'Focused Minority Races'!M93</f>
        <v>24003</v>
      </c>
      <c r="R93" s="75" t="n">
        <f>IF(ISERROR(Q93/(Q93+S93)),"",(Q93/(Q93+S93)))</f>
        <v>0.425819155919034</v>
      </c>
      <c r="S93" s="14" t="n">
        <f>'Focused Minority Races'!O93</f>
        <v>32366</v>
      </c>
      <c r="T93" s="75" t="n">
        <f>IF(ISERROR(S93/(Q93+S93)),"",(S93/(Q93+S93)))</f>
        <v>0.574180844080966</v>
      </c>
      <c r="U93" s="14" t="n">
        <f>'Focused Minority Races'!Q93</f>
        <v>19795</v>
      </c>
      <c r="V93" s="75" t="n">
        <f>IF(ISERROR(U93/(U93+W93)),"",(U93/(U93+W93)))</f>
        <v>0.4503367003367</v>
      </c>
      <c r="W93" s="14" t="n">
        <f>'Focused Minority Races'!S93</f>
        <v>24161</v>
      </c>
      <c r="X93" s="75" t="n">
        <f>IF(ISERROR(W93/(U93+W93)),"",(W93/(U93+W93)))</f>
        <v>0.5496632996633</v>
      </c>
      <c r="Y93" s="14" t="n">
        <v>13553</v>
      </c>
      <c r="Z93" s="75" t="n">
        <f>IF(ISERROR(Y93/(Y93+AA93)),"",(Y93/(Y93+AA93)))</f>
        <v>0.453732842316706</v>
      </c>
      <c r="AA93" s="14" t="n">
        <v>16317</v>
      </c>
      <c r="AB93" s="75" t="n">
        <f>IF(ISERROR(AA93/(Y93+AA93)),"",(AA93/(Y93+AA93)))</f>
        <v>0.546267157683294</v>
      </c>
      <c r="AC93" s="14" t="n">
        <v>20297</v>
      </c>
      <c r="AD93" s="75" t="n">
        <f>IF(ISERROR(AC93/(AC93+AE93)),"",(AC93/(AC93+AE93)))</f>
        <v>0.462462120349062</v>
      </c>
      <c r="AE93" s="14" t="n">
        <v>23592</v>
      </c>
      <c r="AF93" s="75" t="n">
        <f>IF(ISERROR(AE93/(AC93+AE93)),"",(AE93/(AC93+AE93)))</f>
        <v>0.537537879650938</v>
      </c>
      <c r="AG93" s="14" t="n">
        <f>'Focused Minority Races'!U93</f>
        <v>20438</v>
      </c>
      <c r="AH93" s="75" t="n">
        <f>IF(ISERROR(AG93/(AG93+AI93)),"",(AG93/(AG93+AI93)))</f>
        <v>0.467560395314788</v>
      </c>
      <c r="AI93" s="14" t="n">
        <f>'Focused Minority Races'!W93</f>
        <v>23274</v>
      </c>
      <c r="AJ93" s="75" t="n">
        <f>IF(ISERROR(AI93/(AG93+AI93)),"",(AI93/(AG93+AI93)))</f>
        <v>0.532439604685212</v>
      </c>
      <c r="AK93" s="14" t="n">
        <v>11049</v>
      </c>
      <c r="AL93" s="75" t="n">
        <f>IF(ISERROR(AK93/(AK93+AM93)),"",(AK93/(AK93+AM93)))</f>
        <v>0.358466080524284</v>
      </c>
      <c r="AM93" s="14" t="n">
        <v>19774</v>
      </c>
      <c r="AN93" s="75" t="n">
        <f>IF(ISERROR(AM93/(AK93+AM93)),"",(AM93/(AK93+AM93)))</f>
        <v>0.641533919475716</v>
      </c>
      <c r="AO93" s="14" t="n">
        <v>17381</v>
      </c>
      <c r="AP93" s="75" t="n">
        <f>IF(ISERROR(AO93/(AO93+AQ93)),"",(AO93/(AO93+AQ93)))</f>
        <v>0.419456041701861</v>
      </c>
      <c r="AQ93" s="14" t="n">
        <v>24056</v>
      </c>
      <c r="AR93" s="75" t="n">
        <f>IF(ISERROR(AQ93/(AO93+AQ93)),"",(AQ93/(AO93+AQ93)))</f>
        <v>0.580543958298139</v>
      </c>
      <c r="AS93" s="14" t="n">
        <v>10285</v>
      </c>
      <c r="AT93" s="75" t="n">
        <f>IF(ISERROR(AS93/(AS93+AU93)),"",(AS93/(AS93+AU93)))</f>
        <v>0.350342337432299</v>
      </c>
      <c r="AU93" s="14" t="n">
        <v>19072</v>
      </c>
      <c r="AV93" s="75" t="n">
        <f>IF(ISERROR(AU93/(AS93+AU93)),"",(AU93/(AS93+AU93)))</f>
        <v>0.649657662567701</v>
      </c>
      <c r="AW93" s="14" t="n">
        <v>19567</v>
      </c>
      <c r="AX93" s="75" t="n">
        <f>IF(ISERROR(AW93/(AW93+AY93)),"",(AW93/(AW93+AY93)))</f>
        <v>0.458200636942675</v>
      </c>
      <c r="AY93" s="14" t="n">
        <v>23137</v>
      </c>
      <c r="AZ93" s="75" t="n">
        <f>IF(ISERROR(AY93/(AW93+AY93)),"",(AY93/(AW93+AY93)))</f>
        <v>0.541799363057325</v>
      </c>
      <c r="BA93" s="14" t="n">
        <f>'Focused Minority Races'!Y93</f>
        <v>9963</v>
      </c>
      <c r="BB93" s="75" t="n">
        <f>IF(ISERROR(BA93/(BA93+BC93)),"",(BA93/(BA93+BC93)))</f>
        <v>0.336701588374451</v>
      </c>
      <c r="BC93" s="14" t="n">
        <f>'Focused Minority Races'!AA93</f>
        <v>19627</v>
      </c>
      <c r="BD93" s="75" t="n">
        <f>IF(ISERROR(BC93/(BA93+BC93)),"",(BC93/(BA93+BC93)))</f>
        <v>0.663298411625549</v>
      </c>
      <c r="BE93" s="78" t="n">
        <v>2826</v>
      </c>
      <c r="BF93" s="78"/>
      <c r="BG93" s="78" t="n">
        <v>1423</v>
      </c>
      <c r="BH93" s="78"/>
      <c r="BI93" s="78" t="n">
        <v>4821</v>
      </c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8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8"/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8"/>
      <c r="ES93" s="78"/>
      <c r="ET93" s="78"/>
      <c r="EU93" s="78"/>
      <c r="EV93" s="78"/>
      <c r="EW93" s="78"/>
      <c r="EX93" s="78"/>
      <c r="EY93" s="78"/>
      <c r="EZ93" s="78"/>
      <c r="FA93" s="78"/>
      <c r="FB93" s="78"/>
      <c r="FC93" s="78"/>
      <c r="FD93" s="78"/>
      <c r="FE93" s="78"/>
      <c r="FF93" s="78"/>
      <c r="FG93" s="78"/>
      <c r="FH93" s="78"/>
      <c r="FI93" s="78"/>
      <c r="FJ93" s="78"/>
      <c r="FK93" s="78"/>
      <c r="FL93" s="78"/>
      <c r="FM93" s="78"/>
      <c r="FN93" s="78"/>
      <c r="FO93" s="78"/>
      <c r="FP93" s="78"/>
      <c r="FQ93" s="78"/>
      <c r="FR93" s="78"/>
      <c r="FS93" s="78"/>
      <c r="FT93" s="78"/>
      <c r="FU93" s="78"/>
      <c r="FV93" s="78"/>
      <c r="FW93" s="78"/>
      <c r="FX93" s="78"/>
      <c r="FY93" s="78"/>
      <c r="FZ93" s="78"/>
      <c r="GA93" s="78"/>
      <c r="GB93" s="78"/>
      <c r="GC93" s="78"/>
      <c r="GD93" s="78"/>
      <c r="GE93" s="78"/>
      <c r="GF93" s="78"/>
      <c r="GG93" s="78"/>
      <c r="GH93" s="78"/>
      <c r="GI93" s="78"/>
      <c r="GJ93" s="78"/>
      <c r="GK93" s="78"/>
      <c r="GL93" s="78"/>
      <c r="GM93" s="78"/>
      <c r="GN93" s="78"/>
      <c r="GO93" s="78"/>
      <c r="GP93" s="78"/>
      <c r="GQ93" s="78"/>
      <c r="GR93" s="78"/>
      <c r="GS93" s="78"/>
      <c r="GT93" s="78"/>
      <c r="GU93" s="78"/>
      <c r="GV93" s="78"/>
      <c r="GW93" s="78"/>
      <c r="GX93" s="78"/>
      <c r="GY93" s="78"/>
      <c r="GZ93" s="78"/>
      <c r="HA93" s="78"/>
      <c r="HB93" s="78"/>
      <c r="HC93" s="78"/>
      <c r="HD93" s="78"/>
      <c r="HE93" s="78"/>
      <c r="HF93" s="78"/>
      <c r="HG93" s="78"/>
      <c r="HH93" s="78"/>
      <c r="HI93" s="78"/>
      <c r="HJ93" s="78"/>
      <c r="HK93" s="78"/>
      <c r="HL93" s="78"/>
      <c r="HM93" s="78"/>
      <c r="HN93" s="78"/>
      <c r="HO93" s="78"/>
      <c r="HP93" s="78"/>
      <c r="HQ93" s="78"/>
      <c r="HR93" s="78"/>
      <c r="HS93" s="78"/>
      <c r="HT93" s="78"/>
      <c r="HU93" s="78"/>
      <c r="HV93" s="78"/>
      <c r="HW93" s="78"/>
      <c r="HX93" s="78"/>
      <c r="HY93" s="78"/>
      <c r="HZ93" s="78"/>
      <c r="IA93" s="78"/>
      <c r="IB93" s="78"/>
      <c r="IC93" s="78"/>
      <c r="ID93" s="78"/>
      <c r="IE93" s="78"/>
      <c r="IF93" s="78"/>
      <c r="IG93" s="78"/>
      <c r="IH93" s="78"/>
      <c r="II93" s="78"/>
      <c r="IJ93" s="78"/>
      <c r="IK93" s="78"/>
      <c r="IL93" s="78"/>
      <c r="IM93" s="78"/>
      <c r="IN93" s="78"/>
      <c r="IO93" s="78"/>
      <c r="IP93" s="78"/>
      <c r="IQ93" s="78"/>
      <c r="IR93" s="78"/>
      <c r="IS93" s="78"/>
      <c r="IT93" s="78"/>
      <c r="IU93" s="78"/>
      <c r="IV93" s="78"/>
      <c r="IW93" s="78"/>
      <c r="IX93" s="78"/>
      <c r="IY93" s="78"/>
      <c r="IZ93" s="78"/>
      <c r="JA93" s="78"/>
      <c r="JB93" s="78"/>
      <c r="JC93" s="78"/>
      <c r="JD93" s="78"/>
      <c r="JE93" s="78"/>
      <c r="JF93" s="78"/>
      <c r="JG93" s="78"/>
      <c r="JH93" s="78"/>
      <c r="JI93" s="78"/>
      <c r="JJ93" s="78"/>
      <c r="JK93" s="78"/>
      <c r="JL93" s="78"/>
      <c r="JM93" s="78"/>
      <c r="JN93" s="78"/>
      <c r="JO93" s="78"/>
      <c r="JP93" s="78"/>
      <c r="JQ93" s="78"/>
      <c r="JR93" s="78"/>
      <c r="JS93" s="78"/>
      <c r="JT93" s="78"/>
      <c r="JU93" s="78"/>
      <c r="JV93" s="78"/>
      <c r="JW93" s="78"/>
      <c r="JX93" s="78"/>
      <c r="JY93" s="78"/>
      <c r="JZ93" s="78"/>
      <c r="KA93" s="78"/>
      <c r="KB93" s="78"/>
      <c r="KC93" s="78"/>
      <c r="KD93" s="78"/>
      <c r="KE93" s="78"/>
      <c r="KF93" s="78"/>
      <c r="KG93" s="78"/>
      <c r="KH93" s="78"/>
      <c r="KI93" s="78"/>
      <c r="KJ93" s="78"/>
      <c r="KK93" s="78"/>
      <c r="KL93" s="78"/>
      <c r="KM93" s="78"/>
      <c r="KN93" s="78"/>
      <c r="KO93" s="78"/>
      <c r="KP93" s="78"/>
      <c r="KQ93" s="78"/>
      <c r="KR93" s="78"/>
      <c r="KS93" s="78"/>
      <c r="KT93" s="78"/>
      <c r="KU93" s="78"/>
      <c r="KV93" s="78"/>
      <c r="KW93" s="78"/>
      <c r="KX93" s="78"/>
      <c r="KY93" s="78"/>
    </row>
    <row r="94" ht="12.75">
      <c r="A94" s="71" t="n">
        <v>92</v>
      </c>
      <c r="B94" s="108" t="n">
        <f>((E94+Q94)*1.3)+((U94+AG94+AO94+AW94)*0.65)+((I94)*2.6)+((Y94+AK94+AS94+BA94)*0.65)+((M94+AC94)*1.3)</f>
        <v>272296.7</v>
      </c>
      <c r="C94" s="78"/>
      <c r="D94" s="108" t="n">
        <f>((G94+S94)*1.3)+((W94+AI94+AQ94+AY94)*0.65)+((K94)*2.6)+((AA94+AM94+AU94+BC94)*0.65)+((O94+AE94)*1.3)</f>
        <v>161642.65</v>
      </c>
      <c r="E94" s="14" t="n">
        <f>'Focused Minority Races'!E94</f>
        <v>25683</v>
      </c>
      <c r="F94" s="75" t="n">
        <f>IF(ISERROR(E94/(E94+G94)),"",(E94/(E94+G94)))</f>
        <v>0.594858135495078</v>
      </c>
      <c r="G94" s="14" t="n">
        <f>'Focused Minority Races'!G94</f>
        <v>17492</v>
      </c>
      <c r="H94" s="75" t="n">
        <f>IF(ISERROR(G94/(E94+G94)),"",(G94/(E94+G94)))</f>
        <v>0.405141864504922</v>
      </c>
      <c r="I94" s="14" t="n">
        <v>21478</v>
      </c>
      <c r="J94" s="75" t="n">
        <f>IF(ISERROR(I94/(I94+K94)),"",(I94/(I94+K94)))</f>
        <v>0.606192317462109</v>
      </c>
      <c r="K94" s="14" t="n">
        <v>13953</v>
      </c>
      <c r="L94" s="75" t="n">
        <f>IF(ISERROR(K94/(I94+K94)),"",(K94/(I94+K94)))</f>
        <v>0.393807682537891</v>
      </c>
      <c r="M94" s="14" t="n">
        <f>'Focused Minority Races'!I94</f>
        <v>25382</v>
      </c>
      <c r="N94" s="75" t="n">
        <f>IF(ISERROR(M94/(M94+O94)),"",(M94/(M94+O94)))</f>
        <v>0.681450855102424</v>
      </c>
      <c r="O94" s="14" t="n">
        <f>'Focused Minority Races'!K94</f>
        <v>11865</v>
      </c>
      <c r="P94" s="75" t="n">
        <f>IF(ISERROR(O94/(M94+O94)),"",(O94/(M94+O94)))</f>
        <v>0.318549144897576</v>
      </c>
      <c r="Q94" s="14" t="n">
        <f>'Focused Minority Races'!M94</f>
        <v>24828</v>
      </c>
      <c r="R94" s="75" t="n">
        <f>IF(ISERROR(Q94/(Q94+S94)),"",(Q94/(Q94+S94)))</f>
        <v>0.588438840565971</v>
      </c>
      <c r="S94" s="14" t="n">
        <f>'Focused Minority Races'!O94</f>
        <v>17365</v>
      </c>
      <c r="T94" s="75" t="n">
        <f>IF(ISERROR(S94/(Q94+S94)),"",(S94/(Q94+S94)))</f>
        <v>0.411561159434029</v>
      </c>
      <c r="U94" s="14" t="n">
        <f>'Focused Minority Races'!Q94</f>
        <v>19419</v>
      </c>
      <c r="V94" s="75" t="n">
        <f>IF(ISERROR(U94/(U94+W94)),"",(U94/(U94+W94)))</f>
        <v>0.621905524419536</v>
      </c>
      <c r="W94" s="14" t="n">
        <f>'Focused Minority Races'!S94</f>
        <v>11806</v>
      </c>
      <c r="X94" s="75" t="n">
        <f>IF(ISERROR(W94/(U94+W94)),"",(W94/(U94+W94)))</f>
        <v>0.378094475580464</v>
      </c>
      <c r="Y94" s="14" t="n">
        <v>14742</v>
      </c>
      <c r="Z94" s="75" t="n">
        <f>IF(ISERROR(Y94/(Y94+AA94)),"",(Y94/(Y94+AA94)))</f>
        <v>0.685897734146001</v>
      </c>
      <c r="AA94" s="14" t="n">
        <v>6751</v>
      </c>
      <c r="AB94" s="75" t="n">
        <f>IF(ISERROR(AA94/(Y94+AA94)),"",(AA94/(Y94+AA94)))</f>
        <v>0.314102265853999</v>
      </c>
      <c r="AC94" s="14" t="n">
        <v>25393</v>
      </c>
      <c r="AD94" s="75" t="n">
        <f>IF(ISERROR(AC94/(AC94+AE94)),"",(AC94/(AC94+AE94)))</f>
        <v>0.705321926559636</v>
      </c>
      <c r="AE94" s="14" t="n">
        <v>10609</v>
      </c>
      <c r="AF94" s="75" t="n">
        <f>IF(ISERROR(AE94/(AC94+AE94)),"",(AE94/(AC94+AE94)))</f>
        <v>0.294678073440364</v>
      </c>
      <c r="AG94" s="14" t="n">
        <f>'Focused Minority Races'!U94</f>
        <v>20097</v>
      </c>
      <c r="AH94" s="75" t="n">
        <f>IF(ISERROR(AG94/(AG94+AI94)),"",(AG94/(AG94+AI94)))</f>
        <v>0.642343465337041</v>
      </c>
      <c r="AI94" s="14" t="n">
        <f>'Focused Minority Races'!W94</f>
        <v>11190</v>
      </c>
      <c r="AJ94" s="75" t="n">
        <f>IF(ISERROR(AI94/(AG94+AI94)),"",(AI94/(AG94+AI94)))</f>
        <v>0.357656534662959</v>
      </c>
      <c r="AK94" s="14" t="n">
        <v>13474</v>
      </c>
      <c r="AL94" s="75" t="n">
        <f>IF(ISERROR(AK94/(AK94+AM94)),"",(AK94/(AK94+AM94)))</f>
        <v>0.608444344095733</v>
      </c>
      <c r="AM94" s="14" t="n">
        <v>8671</v>
      </c>
      <c r="AN94" s="75" t="n">
        <f>IF(ISERROR(AM94/(AK94+AM94)),"",(AM94/(AK94+AM94)))</f>
        <v>0.391555655904267</v>
      </c>
      <c r="AO94" s="14" t="n">
        <v>18094</v>
      </c>
      <c r="AP94" s="75" t="n">
        <f>IF(ISERROR(AO94/(AO94+AQ94)),"",(AO94/(AO94+AQ94)))</f>
        <v>0.609389734608649</v>
      </c>
      <c r="AQ94" s="14" t="n">
        <v>11598</v>
      </c>
      <c r="AR94" s="75" t="n">
        <f>IF(ISERROR(AQ94/(AO94+AQ94)),"",(AQ94/(AO94+AQ94)))</f>
        <v>0.390610265391351</v>
      </c>
      <c r="AS94" s="14" t="n">
        <v>12419</v>
      </c>
      <c r="AT94" s="75" t="n">
        <f>IF(ISERROR(AS94/(AS94+AU94)),"",(AS94/(AS94+AU94)))</f>
        <v>0.591803669287586</v>
      </c>
      <c r="AU94" s="14" t="n">
        <v>8566</v>
      </c>
      <c r="AV94" s="75" t="n">
        <f>IF(ISERROR(AU94/(AS94+AU94)),"",(AU94/(AS94+AU94)))</f>
        <v>0.408196330712414</v>
      </c>
      <c r="AW94" s="14" t="n">
        <v>19876</v>
      </c>
      <c r="AX94" s="75" t="n">
        <f>IF(ISERROR(AW94/(AW94+AY94)),"",(AW94/(AW94+AY94)))</f>
        <v>0.650137380609708</v>
      </c>
      <c r="AY94" s="14" t="n">
        <v>10696</v>
      </c>
      <c r="AZ94" s="75" t="n">
        <f>IF(ISERROR(AY94/(AW94+AY94)),"",(AY94/(AW94+AY94)))</f>
        <v>0.349862619390292</v>
      </c>
      <c r="BA94" s="14" t="n">
        <f>'Focused Minority Races'!Y94</f>
        <v>12313</v>
      </c>
      <c r="BB94" s="75" t="n">
        <f>IF(ISERROR(BA94/(BA94+BC94)),"",(BA94/(BA94+BC94)))</f>
        <v>0.579653516618021</v>
      </c>
      <c r="BC94" s="14" t="n">
        <f>'Focused Minority Races'!AA94</f>
        <v>8929</v>
      </c>
      <c r="BD94" s="75" t="n">
        <f>IF(ISERROR(BC94/(BA94+BC94)),"",(BC94/(BA94+BC94)))</f>
        <v>0.420346483381979</v>
      </c>
      <c r="BE94" s="78" t="n">
        <v>2433</v>
      </c>
      <c r="BF94" s="78"/>
      <c r="BG94" s="78" t="n">
        <v>2737</v>
      </c>
      <c r="BH94" s="78"/>
      <c r="BI94" s="78" t="n">
        <v>4228</v>
      </c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8"/>
      <c r="EB94" s="78"/>
      <c r="EC94" s="78"/>
      <c r="ED94" s="78"/>
      <c r="EE94" s="78"/>
      <c r="EF94" s="78"/>
      <c r="EG94" s="78"/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8"/>
      <c r="ES94" s="78"/>
      <c r="ET94" s="78"/>
      <c r="EU94" s="78"/>
      <c r="EV94" s="78"/>
      <c r="EW94" s="78"/>
      <c r="EX94" s="78"/>
      <c r="EY94" s="78"/>
      <c r="EZ94" s="78"/>
      <c r="FA94" s="78"/>
      <c r="FB94" s="78"/>
      <c r="FC94" s="78"/>
      <c r="FD94" s="78"/>
      <c r="FE94" s="78"/>
      <c r="FF94" s="78"/>
      <c r="FG94" s="78"/>
      <c r="FH94" s="78"/>
      <c r="FI94" s="78"/>
      <c r="FJ94" s="78"/>
      <c r="FK94" s="78"/>
      <c r="FL94" s="78"/>
      <c r="FM94" s="78"/>
      <c r="FN94" s="78"/>
      <c r="FO94" s="78"/>
      <c r="FP94" s="78"/>
      <c r="FQ94" s="78"/>
      <c r="FR94" s="78"/>
      <c r="FS94" s="78"/>
      <c r="FT94" s="78"/>
      <c r="FU94" s="78"/>
      <c r="FV94" s="78"/>
      <c r="FW94" s="78"/>
      <c r="FX94" s="78"/>
      <c r="FY94" s="78"/>
      <c r="FZ94" s="78"/>
      <c r="GA94" s="78"/>
      <c r="GB94" s="78"/>
      <c r="GC94" s="78"/>
      <c r="GD94" s="78"/>
      <c r="GE94" s="78"/>
      <c r="GF94" s="78"/>
      <c r="GG94" s="78"/>
      <c r="GH94" s="78"/>
      <c r="GI94" s="78"/>
      <c r="GJ94" s="78"/>
      <c r="GK94" s="78"/>
      <c r="GL94" s="78"/>
      <c r="GM94" s="78"/>
      <c r="GN94" s="78"/>
      <c r="GO94" s="78"/>
      <c r="GP94" s="78"/>
      <c r="GQ94" s="78"/>
      <c r="GR94" s="78"/>
      <c r="GS94" s="78"/>
      <c r="GT94" s="78"/>
      <c r="GU94" s="78"/>
      <c r="GV94" s="78"/>
      <c r="GW94" s="78"/>
      <c r="GX94" s="78"/>
      <c r="GY94" s="78"/>
      <c r="GZ94" s="78"/>
      <c r="HA94" s="78"/>
      <c r="HB94" s="78"/>
      <c r="HC94" s="78"/>
      <c r="HD94" s="78"/>
      <c r="HE94" s="78"/>
      <c r="HF94" s="78"/>
      <c r="HG94" s="78"/>
      <c r="HH94" s="78"/>
      <c r="HI94" s="78"/>
      <c r="HJ94" s="78"/>
      <c r="HK94" s="78"/>
      <c r="HL94" s="78"/>
      <c r="HM94" s="78"/>
      <c r="HN94" s="78"/>
      <c r="HO94" s="78"/>
      <c r="HP94" s="78"/>
      <c r="HQ94" s="78"/>
      <c r="HR94" s="78"/>
      <c r="HS94" s="78"/>
      <c r="HT94" s="78"/>
      <c r="HU94" s="78"/>
      <c r="HV94" s="78"/>
      <c r="HW94" s="78"/>
      <c r="HX94" s="78"/>
      <c r="HY94" s="78"/>
      <c r="HZ94" s="78"/>
      <c r="IA94" s="78"/>
      <c r="IB94" s="78"/>
      <c r="IC94" s="78"/>
      <c r="ID94" s="78"/>
      <c r="IE94" s="78"/>
      <c r="IF94" s="78"/>
      <c r="IG94" s="78"/>
      <c r="IH94" s="78"/>
      <c r="II94" s="78"/>
      <c r="IJ94" s="78"/>
      <c r="IK94" s="78"/>
      <c r="IL94" s="78"/>
      <c r="IM94" s="78"/>
      <c r="IN94" s="78"/>
      <c r="IO94" s="78"/>
      <c r="IP94" s="78"/>
      <c r="IQ94" s="78"/>
      <c r="IR94" s="78"/>
      <c r="IS94" s="78"/>
      <c r="IT94" s="78"/>
      <c r="IU94" s="78"/>
      <c r="IV94" s="78"/>
      <c r="IW94" s="78"/>
      <c r="IX94" s="78"/>
      <c r="IY94" s="78"/>
      <c r="IZ94" s="78"/>
      <c r="JA94" s="78"/>
      <c r="JB94" s="78"/>
      <c r="JC94" s="78"/>
      <c r="JD94" s="78"/>
      <c r="JE94" s="78"/>
      <c r="JF94" s="78"/>
      <c r="JG94" s="78"/>
      <c r="JH94" s="78"/>
      <c r="JI94" s="78"/>
      <c r="JJ94" s="78"/>
      <c r="JK94" s="78"/>
      <c r="JL94" s="78"/>
      <c r="JM94" s="78"/>
      <c r="JN94" s="78"/>
      <c r="JO94" s="78"/>
      <c r="JP94" s="78"/>
      <c r="JQ94" s="78"/>
      <c r="JR94" s="78"/>
      <c r="JS94" s="78"/>
      <c r="JT94" s="78"/>
      <c r="JU94" s="78"/>
      <c r="JV94" s="78"/>
      <c r="JW94" s="78"/>
      <c r="JX94" s="78"/>
      <c r="JY94" s="78"/>
      <c r="JZ94" s="78"/>
      <c r="KA94" s="78"/>
      <c r="KB94" s="78"/>
      <c r="KC94" s="78"/>
      <c r="KD94" s="78"/>
      <c r="KE94" s="78"/>
      <c r="KF94" s="78"/>
      <c r="KG94" s="78"/>
      <c r="KH94" s="78"/>
      <c r="KI94" s="78"/>
      <c r="KJ94" s="78"/>
      <c r="KK94" s="78"/>
      <c r="KL94" s="78"/>
      <c r="KM94" s="78"/>
      <c r="KN94" s="78"/>
      <c r="KO94" s="78"/>
      <c r="KP94" s="78"/>
      <c r="KQ94" s="78"/>
      <c r="KR94" s="78"/>
      <c r="KS94" s="78"/>
      <c r="KT94" s="78"/>
      <c r="KU94" s="78"/>
      <c r="KV94" s="78"/>
      <c r="KW94" s="78"/>
      <c r="KX94" s="78"/>
      <c r="KY94" s="78"/>
    </row>
    <row r="95" ht="12.75">
      <c r="A95" s="71" t="n">
        <v>93</v>
      </c>
      <c r="B95" s="108" t="n">
        <f>((E95+Q95)*1.3)+((U95+AG95+AO95+AW95)*0.65)+((I95)*2.6)+((Y95+AK95+AS95+BA95)*0.65)+((M95+AC95)*1.3)</f>
        <v>154659.7</v>
      </c>
      <c r="C95" s="77"/>
      <c r="D95" s="108" t="n">
        <f>((G95+S95)*1.3)+((W95+AI95+AQ95+AY95)*0.65)+((K95)*2.6)+((AA95+AM95+AU95+BC95)*0.65)+((O95+AE95)*1.3)</f>
        <v>302783.65</v>
      </c>
      <c r="E95" s="14" t="n">
        <f>'Focused Minority Races'!E95</f>
        <v>15469</v>
      </c>
      <c r="F95" s="75" t="n">
        <f>IF(ISERROR(E95/(E95+G95)),"",(E95/(E95+G95)))</f>
        <v>0.327809447116913</v>
      </c>
      <c r="G95" s="14" t="n">
        <f>'Focused Minority Races'!G95</f>
        <v>31720</v>
      </c>
      <c r="H95" s="75" t="n">
        <f>IF(ISERROR(G95/(E95+G95)),"",(G95/(E95+G95)))</f>
        <v>0.672190552883087</v>
      </c>
      <c r="I95" s="14" t="n">
        <v>11700</v>
      </c>
      <c r="J95" s="75" t="n">
        <f>IF(ISERROR(I95/(I95+K95)),"",(I95/(I95+K95)))</f>
        <v>0.311460135764675</v>
      </c>
      <c r="K95" s="14" t="n">
        <v>25865</v>
      </c>
      <c r="L95" s="75" t="n">
        <f>IF(ISERROR(K95/(I95+K95)),"",(K95/(I95+K95)))</f>
        <v>0.688539864235325</v>
      </c>
      <c r="M95" s="14" t="n">
        <f>'Focused Minority Races'!I95</f>
        <v>13118</v>
      </c>
      <c r="N95" s="75" t="n">
        <f>IF(ISERROR(M95/(M95+O95)),"",(M95/(M95+O95)))</f>
        <v>0.369708584634463</v>
      </c>
      <c r="O95" s="14" t="n">
        <f>'Focused Minority Races'!K95</f>
        <v>22364</v>
      </c>
      <c r="P95" s="75" t="n">
        <f>IF(ISERROR(O95/(M95+O95)),"",(O95/(M95+O95)))</f>
        <v>0.630291415365537</v>
      </c>
      <c r="Q95" s="14" t="n">
        <f>'Focused Minority Races'!M95</f>
        <v>14897</v>
      </c>
      <c r="R95" s="75" t="n">
        <f>IF(ISERROR(Q95/(Q95+S95)),"",(Q95/(Q95+S95)))</f>
        <v>0.319479294001587</v>
      </c>
      <c r="S95" s="14" t="n">
        <f>'Focused Minority Races'!O95</f>
        <v>31732</v>
      </c>
      <c r="T95" s="75" t="n">
        <f>IF(ISERROR(S95/(Q95+S95)),"",(S95/(Q95+S95)))</f>
        <v>0.680520705998413</v>
      </c>
      <c r="U95" s="14" t="n">
        <f>'Focused Minority Races'!Q95</f>
        <v>12283</v>
      </c>
      <c r="V95" s="75" t="n">
        <f>IF(ISERROR(U95/(U95+W95)),"",(U95/(U95+W95)))</f>
        <v>0.356576770110605</v>
      </c>
      <c r="W95" s="14" t="n">
        <f>'Focused Minority Races'!S95</f>
        <v>22164</v>
      </c>
      <c r="X95" s="75" t="n">
        <f>IF(ISERROR(W95/(U95+W95)),"",(W95/(U95+W95)))</f>
        <v>0.643423229889395</v>
      </c>
      <c r="Y95" s="14" t="n">
        <v>8594</v>
      </c>
      <c r="Z95" s="75" t="n">
        <f>IF(ISERROR(Y95/(Y95+AA95)),"",(Y95/(Y95+AA95)))</f>
        <v>0.376896763441803</v>
      </c>
      <c r="AA95" s="14" t="n">
        <v>14208</v>
      </c>
      <c r="AB95" s="75" t="n">
        <f>IF(ISERROR(AA95/(Y95+AA95)),"",(AA95/(Y95+AA95)))</f>
        <v>0.623103236558197</v>
      </c>
      <c r="AC95" s="14" t="n">
        <v>14026</v>
      </c>
      <c r="AD95" s="75" t="n">
        <f>IF(ISERROR(AC95/(AC95+AE95)),"",(AC95/(AC95+AE95)))</f>
        <v>0.408266627856207</v>
      </c>
      <c r="AE95" s="14" t="n">
        <v>20329</v>
      </c>
      <c r="AF95" s="75" t="n">
        <f>IF(ISERROR(AE95/(AC95+AE95)),"",(AE95/(AC95+AE95)))</f>
        <v>0.591733372143793</v>
      </c>
      <c r="AG95" s="14" t="n">
        <f>'Focused Minority Races'!U95</f>
        <v>12527</v>
      </c>
      <c r="AH95" s="75" t="n">
        <f>IF(ISERROR(AG95/(AG95+AI95)),"",(AG95/(AG95+AI95)))</f>
        <v>0.365239955682547</v>
      </c>
      <c r="AI95" s="14" t="n">
        <f>'Focused Minority Races'!W95</f>
        <v>21771</v>
      </c>
      <c r="AJ95" s="75" t="n">
        <f>IF(ISERROR(AI95/(AG95+AI95)),"",(AI95/(AG95+AI95)))</f>
        <v>0.634760044317453</v>
      </c>
      <c r="AK95" s="14" t="n">
        <v>7372</v>
      </c>
      <c r="AL95" s="75" t="n">
        <f>IF(ISERROR(AK95/(AK95+AM95)),"",(AK95/(AK95+AM95)))</f>
        <v>0.313608712298464</v>
      </c>
      <c r="AM95" s="14" t="n">
        <v>16135</v>
      </c>
      <c r="AN95" s="75" t="n">
        <f>IF(ISERROR(AM95/(AK95+AM95)),"",(AM95/(AK95+AM95)))</f>
        <v>0.686391287701536</v>
      </c>
      <c r="AO95" s="14" t="n">
        <v>10503</v>
      </c>
      <c r="AP95" s="75" t="n">
        <f>IF(ISERROR(AO95/(AO95+AQ95)),"",(AO95/(AO95+AQ95)))</f>
        <v>0.322524182404422</v>
      </c>
      <c r="AQ95" s="14" t="n">
        <v>22062</v>
      </c>
      <c r="AR95" s="75" t="n">
        <f>IF(ISERROR(AQ95/(AO95+AQ95)),"",(AQ95/(AO95+AQ95)))</f>
        <v>0.677475817595578</v>
      </c>
      <c r="AS95" s="14" t="n">
        <v>6407</v>
      </c>
      <c r="AT95" s="75" t="n">
        <f>IF(ISERROR(AS95/(AS95+AU95)),"",(AS95/(AS95+AU95)))</f>
        <v>0.28565696196888</v>
      </c>
      <c r="AU95" s="14" t="n">
        <v>16022</v>
      </c>
      <c r="AV95" s="75" t="n">
        <f>IF(ISERROR(AU95/(AS95+AU95)),"",(AU95/(AS95+AU95)))</f>
        <v>0.71434303803112</v>
      </c>
      <c r="AW95" s="14" t="n">
        <v>12139</v>
      </c>
      <c r="AX95" s="75" t="n">
        <f>IF(ISERROR(AW95/(AW95+AY95)),"",(AW95/(AW95+AY95)))</f>
        <v>0.361936849637735</v>
      </c>
      <c r="AY95" s="14" t="n">
        <v>21400</v>
      </c>
      <c r="AZ95" s="75" t="n">
        <f>IF(ISERROR(AY95/(AW95+AY95)),"",(AY95/(AW95+AY95)))</f>
        <v>0.638063150362265</v>
      </c>
      <c r="BA95" s="14" t="n">
        <f>'Focused Minority Races'!Y95</f>
        <v>6293</v>
      </c>
      <c r="BB95" s="75" t="n">
        <f>IF(ISERROR(BA95/(BA95+BC95)),"",(BA95/(BA95+BC95)))</f>
        <v>0.278426687903725</v>
      </c>
      <c r="BC95" s="14" t="n">
        <f>'Focused Minority Races'!AA95</f>
        <v>16309</v>
      </c>
      <c r="BD95" s="75" t="n">
        <f>IF(ISERROR(BC95/(BA95+BC95)),"",(BC95/(BA95+BC95)))</f>
        <v>0.721573312096275</v>
      </c>
      <c r="BE95" s="78" t="n">
        <v>1529</v>
      </c>
      <c r="BF95" s="78"/>
      <c r="BG95" s="78" t="n">
        <v>1016</v>
      </c>
      <c r="BH95" s="78"/>
      <c r="BI95" s="78" t="n">
        <v>2851</v>
      </c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78"/>
      <c r="DK95" s="78"/>
      <c r="DL95" s="78"/>
      <c r="DM95" s="78"/>
      <c r="DN95" s="78"/>
      <c r="DO95" s="78"/>
      <c r="DP95" s="78"/>
      <c r="DQ95" s="78"/>
      <c r="DR95" s="78"/>
      <c r="DS95" s="78"/>
      <c r="DT95" s="78"/>
      <c r="DU95" s="78"/>
      <c r="DV95" s="78"/>
      <c r="DW95" s="78"/>
      <c r="DX95" s="78"/>
      <c r="DY95" s="78"/>
      <c r="DZ95" s="78"/>
      <c r="EA95" s="78"/>
      <c r="EB95" s="78"/>
      <c r="EC95" s="78"/>
      <c r="ED95" s="78"/>
      <c r="EE95" s="78"/>
      <c r="EF95" s="78"/>
      <c r="EG95" s="78"/>
      <c r="EH95" s="78"/>
      <c r="EI95" s="78"/>
      <c r="EJ95" s="78"/>
      <c r="EK95" s="78"/>
      <c r="EL95" s="78"/>
      <c r="EM95" s="78"/>
      <c r="EN95" s="78"/>
      <c r="EO95" s="78"/>
      <c r="EP95" s="78"/>
      <c r="EQ95" s="78"/>
      <c r="ER95" s="78"/>
      <c r="ES95" s="78"/>
      <c r="ET95" s="78"/>
      <c r="EU95" s="78"/>
      <c r="EV95" s="78"/>
      <c r="EW95" s="78"/>
      <c r="EX95" s="78"/>
      <c r="EY95" s="78"/>
      <c r="EZ95" s="78"/>
      <c r="FA95" s="78"/>
      <c r="FB95" s="78"/>
      <c r="FC95" s="78"/>
      <c r="FD95" s="78"/>
      <c r="FE95" s="78"/>
      <c r="FF95" s="78"/>
      <c r="FG95" s="78"/>
      <c r="FH95" s="78"/>
      <c r="FI95" s="78"/>
      <c r="FJ95" s="78"/>
      <c r="FK95" s="78"/>
      <c r="FL95" s="78"/>
      <c r="FM95" s="78"/>
      <c r="FN95" s="78"/>
      <c r="FO95" s="78"/>
      <c r="FP95" s="78"/>
      <c r="FQ95" s="78"/>
      <c r="FR95" s="78"/>
      <c r="FS95" s="78"/>
      <c r="FT95" s="78"/>
      <c r="FU95" s="78"/>
      <c r="FV95" s="78"/>
      <c r="FW95" s="78"/>
      <c r="FX95" s="78"/>
      <c r="FY95" s="78"/>
      <c r="FZ95" s="78"/>
      <c r="GA95" s="78"/>
      <c r="GB95" s="78"/>
      <c r="GC95" s="78"/>
      <c r="GD95" s="78"/>
      <c r="GE95" s="78"/>
      <c r="GF95" s="78"/>
      <c r="GG95" s="78"/>
      <c r="GH95" s="78"/>
      <c r="GI95" s="78"/>
      <c r="GJ95" s="78"/>
      <c r="GK95" s="78"/>
      <c r="GL95" s="78"/>
      <c r="GM95" s="78"/>
      <c r="GN95" s="78"/>
      <c r="GO95" s="78"/>
      <c r="GP95" s="78"/>
      <c r="GQ95" s="78"/>
      <c r="GR95" s="78"/>
      <c r="GS95" s="78"/>
      <c r="GT95" s="78"/>
      <c r="GU95" s="78"/>
      <c r="GV95" s="78"/>
      <c r="GW95" s="78"/>
      <c r="GX95" s="78"/>
      <c r="GY95" s="78"/>
      <c r="GZ95" s="78"/>
      <c r="HA95" s="78"/>
      <c r="HB95" s="78"/>
      <c r="HC95" s="78"/>
      <c r="HD95" s="78"/>
      <c r="HE95" s="78"/>
      <c r="HF95" s="78"/>
      <c r="HG95" s="78"/>
      <c r="HH95" s="78"/>
      <c r="HI95" s="78"/>
      <c r="HJ95" s="78"/>
      <c r="HK95" s="78"/>
      <c r="HL95" s="78"/>
      <c r="HM95" s="78"/>
      <c r="HN95" s="78"/>
      <c r="HO95" s="78"/>
      <c r="HP95" s="78"/>
      <c r="HQ95" s="78"/>
      <c r="HR95" s="78"/>
      <c r="HS95" s="78"/>
      <c r="HT95" s="78"/>
      <c r="HU95" s="78"/>
      <c r="HV95" s="78"/>
      <c r="HW95" s="78"/>
      <c r="HX95" s="78"/>
      <c r="HY95" s="78"/>
      <c r="HZ95" s="78"/>
      <c r="IA95" s="78"/>
      <c r="IB95" s="78"/>
      <c r="IC95" s="78"/>
      <c r="ID95" s="78"/>
      <c r="IE95" s="78"/>
      <c r="IF95" s="78"/>
      <c r="IG95" s="78"/>
      <c r="IH95" s="78"/>
      <c r="II95" s="78"/>
      <c r="IJ95" s="78"/>
      <c r="IK95" s="78"/>
      <c r="IL95" s="78"/>
      <c r="IM95" s="78"/>
      <c r="IN95" s="78"/>
      <c r="IO95" s="78"/>
      <c r="IP95" s="78"/>
      <c r="IQ95" s="78"/>
      <c r="IR95" s="78"/>
      <c r="IS95" s="78"/>
      <c r="IT95" s="78"/>
      <c r="IU95" s="78"/>
      <c r="IV95" s="78"/>
      <c r="IW95" s="78"/>
      <c r="IX95" s="78"/>
      <c r="IY95" s="78"/>
      <c r="IZ95" s="78"/>
      <c r="JA95" s="78"/>
      <c r="JB95" s="78"/>
      <c r="JC95" s="78"/>
      <c r="JD95" s="78"/>
      <c r="JE95" s="78"/>
      <c r="JF95" s="78"/>
      <c r="JG95" s="78"/>
      <c r="JH95" s="78"/>
      <c r="JI95" s="78"/>
      <c r="JJ95" s="78"/>
      <c r="JK95" s="78"/>
      <c r="JL95" s="78"/>
      <c r="JM95" s="78"/>
      <c r="JN95" s="78"/>
      <c r="JO95" s="78"/>
      <c r="JP95" s="78"/>
      <c r="JQ95" s="78"/>
      <c r="JR95" s="78"/>
      <c r="JS95" s="78"/>
      <c r="JT95" s="78"/>
      <c r="JU95" s="78"/>
      <c r="JV95" s="78"/>
      <c r="JW95" s="78"/>
      <c r="JX95" s="78"/>
      <c r="JY95" s="78"/>
      <c r="JZ95" s="78"/>
      <c r="KA95" s="78"/>
      <c r="KB95" s="78"/>
      <c r="KC95" s="78"/>
      <c r="KD95" s="78"/>
      <c r="KE95" s="78"/>
      <c r="KF95" s="78"/>
      <c r="KG95" s="78"/>
      <c r="KH95" s="78"/>
      <c r="KI95" s="78"/>
      <c r="KJ95" s="78"/>
      <c r="KK95" s="78"/>
      <c r="KL95" s="78"/>
      <c r="KM95" s="78"/>
      <c r="KN95" s="78"/>
      <c r="KO95" s="78"/>
      <c r="KP95" s="78"/>
      <c r="KQ95" s="78"/>
      <c r="KR95" s="78"/>
      <c r="KS95" s="78"/>
      <c r="KT95" s="78"/>
      <c r="KU95" s="78"/>
      <c r="KV95" s="78"/>
      <c r="KW95" s="78"/>
      <c r="KX95" s="78"/>
      <c r="KY95" s="78"/>
    </row>
    <row r="96" ht="12.75">
      <c r="A96" s="71" t="n">
        <v>94</v>
      </c>
      <c r="B96" s="108" t="n">
        <f>((E96+Q96)*1.3)+((U96+AG96+AO96+AW96)*0.65)+((I96)*2.6)+((Y96+AK96+AS96+BA96)*0.65)+((M96+AC96)*1.3)</f>
        <v>207162.15</v>
      </c>
      <c r="C96" s="78"/>
      <c r="D96" s="108" t="n">
        <f>((G96+S96)*1.3)+((W96+AI96+AQ96+AY96)*0.65)+((K96)*2.6)+((AA96+AM96+AU96+BC96)*0.65)+((O96+AE96)*1.3)</f>
        <v>349053.25</v>
      </c>
      <c r="E96" s="14" t="n">
        <f>'Focused Minority Races'!E96</f>
        <v>22505</v>
      </c>
      <c r="F96" s="75" t="n">
        <f>IF(ISERROR(E96/(E96+G96)),"",(E96/(E96+G96)))</f>
        <v>0.403590258599046</v>
      </c>
      <c r="G96" s="14" t="n">
        <f>'Focused Minority Races'!G96</f>
        <v>33257</v>
      </c>
      <c r="H96" s="75" t="n">
        <f>IF(ISERROR(G96/(E96+G96)),"",(G96/(E96+G96)))</f>
        <v>0.596409741400954</v>
      </c>
      <c r="I96" s="14" t="n">
        <v>15885</v>
      </c>
      <c r="J96" s="75" t="n">
        <f>IF(ISERROR(I96/(I96+K96)),"",(I96/(I96+K96)))</f>
        <v>0.356709781729992</v>
      </c>
      <c r="K96" s="14" t="n">
        <v>28647</v>
      </c>
      <c r="L96" s="75" t="n">
        <f>IF(ISERROR(K96/(I96+K96)),"",(K96/(I96+K96)))</f>
        <v>0.643290218270008</v>
      </c>
      <c r="M96" s="14" t="n">
        <f>'Focused Minority Races'!I96</f>
        <v>16166</v>
      </c>
      <c r="N96" s="75" t="n">
        <f>IF(ISERROR(M96/(M96+O96)),"",(M96/(M96+O96)))</f>
        <v>0.364888046226074</v>
      </c>
      <c r="O96" s="14" t="n">
        <f>'Focused Minority Races'!K96</f>
        <v>28138</v>
      </c>
      <c r="P96" s="75" t="n">
        <f>IF(ISERROR(O96/(M96+O96)),"",(O96/(M96+O96)))</f>
        <v>0.635111953773926</v>
      </c>
      <c r="Q96" s="14" t="n">
        <f>'Focused Minority Races'!M96</f>
        <v>20848</v>
      </c>
      <c r="R96" s="75" t="n">
        <f>IF(ISERROR(Q96/(Q96+S96)),"",(Q96/(Q96+S96)))</f>
        <v>0.376236194326139</v>
      </c>
      <c r="S96" s="14" t="n">
        <f>'Focused Minority Races'!O96</f>
        <v>34564</v>
      </c>
      <c r="T96" s="75" t="n">
        <f>IF(ISERROR(S96/(Q96+S96)),"",(S96/(Q96+S96)))</f>
        <v>0.623763805673861</v>
      </c>
      <c r="U96" s="14" t="n">
        <f>'Focused Minority Races'!Q96</f>
        <v>16925</v>
      </c>
      <c r="V96" s="75" t="n">
        <f>IF(ISERROR(U96/(U96+W96)),"",(U96/(U96+W96)))</f>
        <v>0.398404029942093</v>
      </c>
      <c r="W96" s="14" t="n">
        <f>'Focused Minority Races'!S96</f>
        <v>25557</v>
      </c>
      <c r="X96" s="75" t="n">
        <f>IF(ISERROR(W96/(U96+W96)),"",(W96/(U96+W96)))</f>
        <v>0.601595970057907</v>
      </c>
      <c r="Y96" s="14" t="n">
        <v>11199</v>
      </c>
      <c r="Z96" s="75" t="n">
        <f>IF(ISERROR(Y96/(Y96+AA96)),"",(Y96/(Y96+AA96)))</f>
        <v>0.392300416856412</v>
      </c>
      <c r="AA96" s="14" t="n">
        <v>17348</v>
      </c>
      <c r="AB96" s="75" t="n">
        <f>IF(ISERROR(AA96/(Y96+AA96)),"",(AA96/(Y96+AA96)))</f>
        <v>0.607699583143588</v>
      </c>
      <c r="AC96" s="14" t="n">
        <v>17332</v>
      </c>
      <c r="AD96" s="75" t="n">
        <f>IF(ISERROR(AC96/(AC96+AE96)),"",(AC96/(AC96+AE96)))</f>
        <v>0.403924584585984</v>
      </c>
      <c r="AE96" s="14" t="n">
        <v>25577</v>
      </c>
      <c r="AF96" s="75" t="n">
        <f>IF(ISERROR(AE96/(AC96+AE96)),"",(AE96/(AC96+AE96)))</f>
        <v>0.596075415414016</v>
      </c>
      <c r="AG96" s="14" t="n">
        <f>'Focused Minority Races'!U96</f>
        <v>17344</v>
      </c>
      <c r="AH96" s="75" t="n">
        <f>IF(ISERROR(AG96/(AG96+AI96)),"",(AG96/(AG96+AI96)))</f>
        <v>0.411385199240987</v>
      </c>
      <c r="AI96" s="14" t="n">
        <f>'Focused Minority Races'!W96</f>
        <v>24816</v>
      </c>
      <c r="AJ96" s="75" t="n">
        <f>IF(ISERROR(AI96/(AG96+AI96)),"",(AI96/(AG96+AI96)))</f>
        <v>0.588614800759013</v>
      </c>
      <c r="AK96" s="14" t="n">
        <v>8879</v>
      </c>
      <c r="AL96" s="75" t="n">
        <f>IF(ISERROR(AK96/(AK96+AM96)),"",(AK96/(AK96+AM96)))</f>
        <v>0.300687459785296</v>
      </c>
      <c r="AM96" s="14" t="n">
        <v>20650</v>
      </c>
      <c r="AN96" s="75" t="n">
        <f>IF(ISERROR(AM96/(AK96+AM96)),"",(AM96/(AK96+AM96)))</f>
        <v>0.699312540214704</v>
      </c>
      <c r="AO96" s="14" t="n">
        <v>14669</v>
      </c>
      <c r="AP96" s="75" t="n">
        <f>IF(ISERROR(AO96/(AO96+AQ96)),"",(AO96/(AO96+AQ96)))</f>
        <v>0.364954968403244</v>
      </c>
      <c r="AQ96" s="14" t="n">
        <v>25525</v>
      </c>
      <c r="AR96" s="75" t="n">
        <f>IF(ISERROR(AQ96/(AO96+AQ96)),"",(AQ96/(AO96+AQ96)))</f>
        <v>0.635045031596756</v>
      </c>
      <c r="AS96" s="14" t="n">
        <v>8085</v>
      </c>
      <c r="AT96" s="75" t="n">
        <f>IF(ISERROR(AS96/(AS96+AU96)),"",(AS96/(AS96+AU96)))</f>
        <v>0.288296961916988</v>
      </c>
      <c r="AU96" s="14" t="n">
        <v>19959</v>
      </c>
      <c r="AV96" s="75" t="n">
        <f>IF(ISERROR(AU96/(AS96+AU96)),"",(AU96/(AS96+AU96)))</f>
        <v>0.711703038083012</v>
      </c>
      <c r="AW96" s="14" t="n">
        <v>16618</v>
      </c>
      <c r="AX96" s="75" t="n">
        <f>IF(ISERROR(AW96/(AW96+AY96)),"",(AW96/(AW96+AY96)))</f>
        <v>0.401585268601532</v>
      </c>
      <c r="AY96" s="14" t="n">
        <v>24763</v>
      </c>
      <c r="AZ96" s="75" t="n">
        <f>IF(ISERROR(AY96/(AW96+AY96)),"",(AY96/(AW96+AY96)))</f>
        <v>0.598414731398468</v>
      </c>
      <c r="BA96" s="14" t="n">
        <f>'Focused Minority Races'!Y96</f>
        <v>7750</v>
      </c>
      <c r="BB96" s="75" t="n">
        <f>IF(ISERROR(BA96/(BA96+BC96)),"",(BA96/(BA96+BC96)))</f>
        <v>0.272149453945289</v>
      </c>
      <c r="BC96" s="14" t="n">
        <f>'Focused Minority Races'!AA96</f>
        <v>20727</v>
      </c>
      <c r="BD96" s="75" t="n">
        <f>IF(ISERROR(BC96/(BA96+BC96)),"",(BC96/(BA96+BC96)))</f>
        <v>0.727850546054711</v>
      </c>
      <c r="BE96" s="78" t="n">
        <v>2502</v>
      </c>
      <c r="BF96" s="78"/>
      <c r="BG96" s="78" t="n">
        <v>1141</v>
      </c>
      <c r="BH96" s="78"/>
      <c r="BI96" s="78" t="n">
        <v>3919</v>
      </c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78"/>
      <c r="DI96" s="78"/>
      <c r="DJ96" s="78"/>
      <c r="DK96" s="78"/>
      <c r="DL96" s="78"/>
      <c r="DM96" s="78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8"/>
      <c r="DZ96" s="78"/>
      <c r="EA96" s="78"/>
      <c r="EB96" s="78"/>
      <c r="EC96" s="78"/>
      <c r="ED96" s="78"/>
      <c r="EE96" s="78"/>
      <c r="EF96" s="78"/>
      <c r="EG96" s="78"/>
      <c r="EH96" s="78"/>
      <c r="EI96" s="78"/>
      <c r="EJ96" s="78"/>
      <c r="EK96" s="78"/>
      <c r="EL96" s="78"/>
      <c r="EM96" s="78"/>
      <c r="EN96" s="78"/>
      <c r="EO96" s="78"/>
      <c r="EP96" s="78"/>
      <c r="EQ96" s="78"/>
      <c r="ER96" s="78"/>
      <c r="ES96" s="78"/>
      <c r="ET96" s="78"/>
      <c r="EU96" s="78"/>
      <c r="EV96" s="78"/>
      <c r="EW96" s="78"/>
      <c r="EX96" s="78"/>
      <c r="EY96" s="78"/>
      <c r="EZ96" s="78"/>
      <c r="FA96" s="78"/>
      <c r="FB96" s="78"/>
      <c r="FC96" s="78"/>
      <c r="FD96" s="78"/>
      <c r="FE96" s="78"/>
      <c r="FF96" s="78"/>
      <c r="FG96" s="78"/>
      <c r="FH96" s="78"/>
      <c r="FI96" s="78"/>
      <c r="FJ96" s="78"/>
      <c r="FK96" s="78"/>
      <c r="FL96" s="78"/>
      <c r="FM96" s="78"/>
      <c r="FN96" s="78"/>
      <c r="FO96" s="78"/>
      <c r="FP96" s="78"/>
      <c r="FQ96" s="78"/>
      <c r="FR96" s="78"/>
      <c r="FS96" s="78"/>
      <c r="FT96" s="78"/>
      <c r="FU96" s="78"/>
      <c r="FV96" s="78"/>
      <c r="FW96" s="78"/>
      <c r="FX96" s="78"/>
      <c r="FY96" s="78"/>
      <c r="FZ96" s="78"/>
      <c r="GA96" s="78"/>
      <c r="GB96" s="78"/>
      <c r="GC96" s="78"/>
      <c r="GD96" s="78"/>
      <c r="GE96" s="78"/>
      <c r="GF96" s="78"/>
      <c r="GG96" s="78"/>
      <c r="GH96" s="78"/>
      <c r="GI96" s="78"/>
      <c r="GJ96" s="78"/>
      <c r="GK96" s="78"/>
      <c r="GL96" s="78"/>
      <c r="GM96" s="78"/>
      <c r="GN96" s="78"/>
      <c r="GO96" s="78"/>
      <c r="GP96" s="78"/>
      <c r="GQ96" s="78"/>
      <c r="GR96" s="78"/>
      <c r="GS96" s="78"/>
      <c r="GT96" s="78"/>
      <c r="GU96" s="78"/>
      <c r="GV96" s="78"/>
      <c r="GW96" s="78"/>
      <c r="GX96" s="78"/>
      <c r="GY96" s="78"/>
      <c r="GZ96" s="78"/>
      <c r="HA96" s="78"/>
      <c r="HB96" s="78"/>
      <c r="HC96" s="78"/>
      <c r="HD96" s="78"/>
      <c r="HE96" s="78"/>
      <c r="HF96" s="78"/>
      <c r="HG96" s="78"/>
      <c r="HH96" s="78"/>
      <c r="HI96" s="78"/>
      <c r="HJ96" s="78"/>
      <c r="HK96" s="78"/>
      <c r="HL96" s="78"/>
      <c r="HM96" s="78"/>
      <c r="HN96" s="78"/>
      <c r="HO96" s="78"/>
      <c r="HP96" s="78"/>
      <c r="HQ96" s="78"/>
      <c r="HR96" s="78"/>
      <c r="HS96" s="78"/>
      <c r="HT96" s="78"/>
      <c r="HU96" s="78"/>
      <c r="HV96" s="78"/>
      <c r="HW96" s="78"/>
      <c r="HX96" s="78"/>
      <c r="HY96" s="78"/>
      <c r="HZ96" s="78"/>
      <c r="IA96" s="78"/>
      <c r="IB96" s="78"/>
      <c r="IC96" s="78"/>
      <c r="ID96" s="78"/>
      <c r="IE96" s="78"/>
      <c r="IF96" s="78"/>
      <c r="IG96" s="78"/>
      <c r="IH96" s="78"/>
      <c r="II96" s="78"/>
      <c r="IJ96" s="78"/>
      <c r="IK96" s="78"/>
      <c r="IL96" s="78"/>
      <c r="IM96" s="78"/>
      <c r="IN96" s="78"/>
      <c r="IO96" s="78"/>
      <c r="IP96" s="78"/>
      <c r="IQ96" s="78"/>
      <c r="IR96" s="78"/>
      <c r="IS96" s="78"/>
      <c r="IT96" s="78"/>
      <c r="IU96" s="78"/>
      <c r="IV96" s="78"/>
      <c r="IW96" s="78"/>
      <c r="IX96" s="78"/>
      <c r="IY96" s="78"/>
      <c r="IZ96" s="78"/>
      <c r="JA96" s="78"/>
      <c r="JB96" s="78"/>
      <c r="JC96" s="78"/>
      <c r="JD96" s="78"/>
      <c r="JE96" s="78"/>
      <c r="JF96" s="78"/>
      <c r="JG96" s="78"/>
      <c r="JH96" s="78"/>
      <c r="JI96" s="78"/>
      <c r="JJ96" s="78"/>
      <c r="JK96" s="78"/>
      <c r="JL96" s="78"/>
      <c r="JM96" s="78"/>
      <c r="JN96" s="78"/>
      <c r="JO96" s="78"/>
      <c r="JP96" s="78"/>
      <c r="JQ96" s="78"/>
      <c r="JR96" s="78"/>
      <c r="JS96" s="78"/>
      <c r="JT96" s="78"/>
      <c r="JU96" s="78"/>
      <c r="JV96" s="78"/>
      <c r="JW96" s="78"/>
      <c r="JX96" s="78"/>
      <c r="JY96" s="78"/>
      <c r="JZ96" s="78"/>
      <c r="KA96" s="78"/>
      <c r="KB96" s="78"/>
      <c r="KC96" s="78"/>
      <c r="KD96" s="78"/>
      <c r="KE96" s="78"/>
      <c r="KF96" s="78"/>
      <c r="KG96" s="78"/>
      <c r="KH96" s="78"/>
      <c r="KI96" s="78"/>
      <c r="KJ96" s="78"/>
      <c r="KK96" s="78"/>
      <c r="KL96" s="78"/>
      <c r="KM96" s="78"/>
      <c r="KN96" s="78"/>
      <c r="KO96" s="78"/>
      <c r="KP96" s="78"/>
      <c r="KQ96" s="78"/>
      <c r="KR96" s="78"/>
      <c r="KS96" s="78"/>
      <c r="KT96" s="78"/>
      <c r="KU96" s="78"/>
      <c r="KV96" s="78"/>
      <c r="KW96" s="78"/>
      <c r="KX96" s="78"/>
      <c r="KY96" s="78"/>
    </row>
    <row r="97" ht="12.75">
      <c r="A97" s="71" t="n">
        <v>95</v>
      </c>
      <c r="B97" s="108" t="n">
        <f>((E97+Q97)*1.3)+((U97+AG97+AO97+AW97)*0.65)+((I97)*2.6)+((Y97+AK97+AS97+BA97)*0.65)+((M97+AC97)*1.3)</f>
        <v>171026.05</v>
      </c>
      <c r="C97" s="77"/>
      <c r="D97" s="108" t="n">
        <f>((G97+S97)*1.3)+((W97+AI97+AQ97+AY97)*0.65)+((K97)*2.6)+((AA97+AM97+AU97+BC97)*0.65)+((O97+AE97)*1.3)</f>
        <v>291337.15</v>
      </c>
      <c r="E97" s="14" t="n">
        <f>'Focused Minority Races'!E97</f>
        <v>15129</v>
      </c>
      <c r="F97" s="75" t="n">
        <f>IF(ISERROR(E97/(E97+G97)),"",(E97/(E97+G97)))</f>
        <v>0.317109979249198</v>
      </c>
      <c r="G97" s="14" t="n">
        <f>'Focused Minority Races'!G97</f>
        <v>32580</v>
      </c>
      <c r="H97" s="75" t="n">
        <f>IF(ISERROR(G97/(E97+G97)),"",(G97/(E97+G97)))</f>
        <v>0.682890020750802</v>
      </c>
      <c r="I97" s="14" t="n">
        <v>11772</v>
      </c>
      <c r="J97" s="75" t="n">
        <f>IF(ISERROR(I97/(I97+K97)),"",(I97/(I97+K97)))</f>
        <v>0.315045763528341</v>
      </c>
      <c r="K97" s="14" t="n">
        <v>25594</v>
      </c>
      <c r="L97" s="75" t="n">
        <f>IF(ISERROR(K97/(I97+K97)),"",(K97/(I97+K97)))</f>
        <v>0.684954236471659</v>
      </c>
      <c r="M97" s="14" t="n">
        <f>'Focused Minority Races'!I97</f>
        <v>16450</v>
      </c>
      <c r="N97" s="75" t="n">
        <f>IF(ISERROR(M97/(M97+O97)),"",(M97/(M97+O97)))</f>
        <v>0.442596927381817</v>
      </c>
      <c r="O97" s="14" t="n">
        <f>'Focused Minority Races'!K97</f>
        <v>20717</v>
      </c>
      <c r="P97" s="75" t="n">
        <f>IF(ISERROR(O97/(M97+O97)),"",(O97/(M97+O97)))</f>
        <v>0.557403072618183</v>
      </c>
      <c r="Q97" s="14" t="n">
        <f>'Focused Minority Races'!M97</f>
        <v>14980</v>
      </c>
      <c r="R97" s="75" t="n">
        <f>IF(ISERROR(Q97/(Q97+S97)),"",(Q97/(Q97+S97)))</f>
        <v>0.320619836479603</v>
      </c>
      <c r="S97" s="14" t="n">
        <f>'Focused Minority Races'!O97</f>
        <v>31742</v>
      </c>
      <c r="T97" s="75" t="n">
        <f>IF(ISERROR(S97/(Q97+S97)),"",(S97/(Q97+S97)))</f>
        <v>0.679380163520397</v>
      </c>
      <c r="U97" s="14" t="n">
        <f>'Focused Minority Races'!Q97</f>
        <v>12995</v>
      </c>
      <c r="V97" s="75" t="n">
        <f>IF(ISERROR(U97/(U97+W97)),"",(U97/(U97+W97)))</f>
        <v>0.380616249780329</v>
      </c>
      <c r="W97" s="14" t="n">
        <f>'Focused Minority Races'!S97</f>
        <v>21147</v>
      </c>
      <c r="X97" s="75" t="n">
        <f>IF(ISERROR(W97/(U97+W97)),"",(W97/(U97+W97)))</f>
        <v>0.619383750219671</v>
      </c>
      <c r="Y97" s="14" t="n">
        <v>10963</v>
      </c>
      <c r="Z97" s="75" t="n">
        <f>IF(ISERROR(Y97/(Y97+AA97)),"",(Y97/(Y97+AA97)))</f>
        <v>0.468704574604532</v>
      </c>
      <c r="AA97" s="14" t="n">
        <v>12427</v>
      </c>
      <c r="AB97" s="75" t="n">
        <f>IF(ISERROR(AA97/(Y97+AA97)),"",(AA97/(Y97+AA97)))</f>
        <v>0.531295425395468</v>
      </c>
      <c r="AC97" s="14" t="n">
        <v>18368</v>
      </c>
      <c r="AD97" s="75" t="n">
        <f>IF(ISERROR(AC97/(AC97+AE97)),"",(AC97/(AC97+AE97)))</f>
        <v>0.511173573038711</v>
      </c>
      <c r="AE97" s="14" t="n">
        <v>17565</v>
      </c>
      <c r="AF97" s="75" t="n">
        <f>IF(ISERROR(AE97/(AC97+AE97)),"",(AE97/(AC97+AE97)))</f>
        <v>0.488826426961289</v>
      </c>
      <c r="AG97" s="14" t="n">
        <f>'Focused Minority Races'!U97</f>
        <v>13494</v>
      </c>
      <c r="AH97" s="75" t="n">
        <f>IF(ISERROR(AG97/(AG97+AI97)),"",(AG97/(AG97+AI97)))</f>
        <v>0.399006475649783</v>
      </c>
      <c r="AI97" s="14" t="n">
        <f>'Focused Minority Races'!W97</f>
        <v>20325</v>
      </c>
      <c r="AJ97" s="75" t="n">
        <f>IF(ISERROR(AI97/(AG97+AI97)),"",(AI97/(AG97+AI97)))</f>
        <v>0.600993524350217</v>
      </c>
      <c r="AK97" s="14" t="n">
        <v>9282</v>
      </c>
      <c r="AL97" s="75" t="n">
        <f>IF(ISERROR(AK97/(AK97+AM97)),"",(AK97/(AK97+AM97)))</f>
        <v>0.382179766953514</v>
      </c>
      <c r="AM97" s="14" t="n">
        <v>15005</v>
      </c>
      <c r="AN97" s="75" t="n">
        <f>IF(ISERROR(AM97/(AK97+AM97)),"",(AM97/(AK97+AM97)))</f>
        <v>0.617820233046486</v>
      </c>
      <c r="AO97" s="14" t="n">
        <v>10860</v>
      </c>
      <c r="AP97" s="75" t="n">
        <f>IF(ISERROR(AO97/(AO97+AQ97)),"",(AO97/(AO97+AQ97)))</f>
        <v>0.339587242026266</v>
      </c>
      <c r="AQ97" s="14" t="n">
        <v>21120</v>
      </c>
      <c r="AR97" s="75" t="n">
        <f>IF(ISERROR(AQ97/(AO97+AQ97)),"",(AQ97/(AO97+AQ97)))</f>
        <v>0.660412757973734</v>
      </c>
      <c r="AS97" s="14" t="n">
        <v>7949</v>
      </c>
      <c r="AT97" s="75" t="n">
        <f>IF(ISERROR(AS97/(AS97+AU97)),"",(AS97/(AS97+AU97)))</f>
        <v>0.345939594394638</v>
      </c>
      <c r="AU97" s="14" t="n">
        <v>15029</v>
      </c>
      <c r="AV97" s="75" t="n">
        <f>IF(ISERROR(AU97/(AS97+AU97)),"",(AU97/(AS97+AU97)))</f>
        <v>0.654060405605362</v>
      </c>
      <c r="AW97" s="14" t="n">
        <v>12787</v>
      </c>
      <c r="AX97" s="75" t="n">
        <f>IF(ISERROR(AW97/(AW97+AY97)),"",(AW97/(AW97+AY97)))</f>
        <v>0.388438287918831</v>
      </c>
      <c r="AY97" s="14" t="n">
        <v>20132</v>
      </c>
      <c r="AZ97" s="75" t="n">
        <f>IF(ISERROR(AY97/(AW97+AY97)),"",(AY97/(AW97+AY97)))</f>
        <v>0.611561712081169</v>
      </c>
      <c r="BA97" s="14" t="n">
        <f>'Focused Minority Races'!Y97</f>
        <v>7845</v>
      </c>
      <c r="BB97" s="75" t="n">
        <f>IF(ISERROR(BA97/(BA97+BC97)),"",(BA97/(BA97+BC97)))</f>
        <v>0.336883239575729</v>
      </c>
      <c r="BC97" s="14" t="n">
        <f>'Focused Minority Races'!AA97</f>
        <v>15442</v>
      </c>
      <c r="BD97" s="75" t="n">
        <f>IF(ISERROR(BC97/(BA97+BC97)),"",(BC97/(BA97+BC97)))</f>
        <v>0.663116760424271</v>
      </c>
      <c r="BE97" s="78" t="n">
        <v>1358</v>
      </c>
      <c r="BF97" s="78"/>
      <c r="BG97" s="78" t="n">
        <v>1201</v>
      </c>
      <c r="BH97" s="78"/>
      <c r="BI97" s="78" t="n">
        <v>3191</v>
      </c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8"/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8"/>
      <c r="DZ97" s="78"/>
      <c r="EA97" s="78"/>
      <c r="EB97" s="78"/>
      <c r="EC97" s="78"/>
      <c r="ED97" s="78"/>
      <c r="EE97" s="78"/>
      <c r="EF97" s="78"/>
      <c r="EG97" s="78"/>
      <c r="EH97" s="78"/>
      <c r="EI97" s="78"/>
      <c r="EJ97" s="78"/>
      <c r="EK97" s="78"/>
      <c r="EL97" s="78"/>
      <c r="EM97" s="78"/>
      <c r="EN97" s="78"/>
      <c r="EO97" s="78"/>
      <c r="EP97" s="78"/>
      <c r="EQ97" s="78"/>
      <c r="ER97" s="78"/>
      <c r="ES97" s="78"/>
      <c r="ET97" s="78"/>
      <c r="EU97" s="78"/>
      <c r="EV97" s="78"/>
      <c r="EW97" s="78"/>
      <c r="EX97" s="78"/>
      <c r="EY97" s="78"/>
      <c r="EZ97" s="78"/>
      <c r="FA97" s="78"/>
      <c r="FB97" s="78"/>
      <c r="FC97" s="78"/>
      <c r="FD97" s="78"/>
      <c r="FE97" s="78"/>
      <c r="FF97" s="78"/>
      <c r="FG97" s="78"/>
      <c r="FH97" s="78"/>
      <c r="FI97" s="78"/>
      <c r="FJ97" s="78"/>
      <c r="FK97" s="78"/>
      <c r="FL97" s="78"/>
      <c r="FM97" s="78"/>
      <c r="FN97" s="78"/>
      <c r="FO97" s="78"/>
      <c r="FP97" s="78"/>
      <c r="FQ97" s="78"/>
      <c r="FR97" s="78"/>
      <c r="FS97" s="78"/>
      <c r="FT97" s="78"/>
      <c r="FU97" s="78"/>
      <c r="FV97" s="78"/>
      <c r="FW97" s="78"/>
      <c r="FX97" s="78"/>
      <c r="FY97" s="78"/>
      <c r="FZ97" s="78"/>
      <c r="GA97" s="78"/>
      <c r="GB97" s="78"/>
      <c r="GC97" s="78"/>
      <c r="GD97" s="78"/>
      <c r="GE97" s="78"/>
      <c r="GF97" s="78"/>
      <c r="GG97" s="78"/>
      <c r="GH97" s="78"/>
      <c r="GI97" s="78"/>
      <c r="GJ97" s="78"/>
      <c r="GK97" s="78"/>
      <c r="GL97" s="78"/>
      <c r="GM97" s="78"/>
      <c r="GN97" s="78"/>
      <c r="GO97" s="78"/>
      <c r="GP97" s="78"/>
      <c r="GQ97" s="78"/>
      <c r="GR97" s="78"/>
      <c r="GS97" s="78"/>
      <c r="GT97" s="78"/>
      <c r="GU97" s="78"/>
      <c r="GV97" s="78"/>
      <c r="GW97" s="78"/>
      <c r="GX97" s="78"/>
      <c r="GY97" s="78"/>
      <c r="GZ97" s="78"/>
      <c r="HA97" s="78"/>
      <c r="HB97" s="78"/>
      <c r="HC97" s="78"/>
      <c r="HD97" s="78"/>
      <c r="HE97" s="78"/>
      <c r="HF97" s="78"/>
      <c r="HG97" s="78"/>
      <c r="HH97" s="78"/>
      <c r="HI97" s="78"/>
      <c r="HJ97" s="78"/>
      <c r="HK97" s="78"/>
      <c r="HL97" s="78"/>
      <c r="HM97" s="78"/>
      <c r="HN97" s="78"/>
      <c r="HO97" s="78"/>
      <c r="HP97" s="78"/>
      <c r="HQ97" s="78"/>
      <c r="HR97" s="78"/>
      <c r="HS97" s="78"/>
      <c r="HT97" s="78"/>
      <c r="HU97" s="78"/>
      <c r="HV97" s="78"/>
      <c r="HW97" s="78"/>
      <c r="HX97" s="78"/>
      <c r="HY97" s="78"/>
      <c r="HZ97" s="78"/>
      <c r="IA97" s="78"/>
      <c r="IB97" s="78"/>
      <c r="IC97" s="78"/>
      <c r="ID97" s="78"/>
      <c r="IE97" s="78"/>
      <c r="IF97" s="78"/>
      <c r="IG97" s="78"/>
      <c r="IH97" s="78"/>
      <c r="II97" s="78"/>
      <c r="IJ97" s="78"/>
      <c r="IK97" s="78"/>
      <c r="IL97" s="78"/>
      <c r="IM97" s="78"/>
      <c r="IN97" s="78"/>
      <c r="IO97" s="78"/>
      <c r="IP97" s="78"/>
      <c r="IQ97" s="78"/>
      <c r="IR97" s="78"/>
      <c r="IS97" s="78"/>
      <c r="IT97" s="78"/>
      <c r="IU97" s="78"/>
      <c r="IV97" s="78"/>
      <c r="IW97" s="78"/>
      <c r="IX97" s="78"/>
      <c r="IY97" s="78"/>
      <c r="IZ97" s="78"/>
      <c r="JA97" s="78"/>
      <c r="JB97" s="78"/>
      <c r="JC97" s="78"/>
      <c r="JD97" s="78"/>
      <c r="JE97" s="78"/>
      <c r="JF97" s="78"/>
      <c r="JG97" s="78"/>
      <c r="JH97" s="78"/>
      <c r="JI97" s="78"/>
      <c r="JJ97" s="78"/>
      <c r="JK97" s="78"/>
      <c r="JL97" s="78"/>
      <c r="JM97" s="78"/>
      <c r="JN97" s="78"/>
      <c r="JO97" s="78"/>
      <c r="JP97" s="78"/>
      <c r="JQ97" s="78"/>
      <c r="JR97" s="78"/>
      <c r="JS97" s="78"/>
      <c r="JT97" s="78"/>
      <c r="JU97" s="78"/>
      <c r="JV97" s="78"/>
      <c r="JW97" s="78"/>
      <c r="JX97" s="78"/>
      <c r="JY97" s="78"/>
      <c r="JZ97" s="78"/>
      <c r="KA97" s="78"/>
      <c r="KB97" s="78"/>
      <c r="KC97" s="78"/>
      <c r="KD97" s="78"/>
      <c r="KE97" s="78"/>
      <c r="KF97" s="78"/>
      <c r="KG97" s="78"/>
      <c r="KH97" s="78"/>
      <c r="KI97" s="78"/>
      <c r="KJ97" s="78"/>
      <c r="KK97" s="78"/>
      <c r="KL97" s="78"/>
      <c r="KM97" s="78"/>
      <c r="KN97" s="78"/>
      <c r="KO97" s="78"/>
      <c r="KP97" s="78"/>
      <c r="KQ97" s="78"/>
      <c r="KR97" s="78"/>
      <c r="KS97" s="78"/>
      <c r="KT97" s="78"/>
      <c r="KU97" s="78"/>
      <c r="KV97" s="78"/>
      <c r="KW97" s="78"/>
      <c r="KX97" s="78"/>
      <c r="KY97" s="78"/>
    </row>
    <row r="98" ht="12.75">
      <c r="A98" s="71" t="n">
        <v>96</v>
      </c>
      <c r="B98" s="108" t="n">
        <f>((E98+Q98)*1.3)+((U98+AG98+AO98+AW98)*0.65)+((I98)*2.6)+((Y98+AK98+AS98+BA98)*0.65)+((M98+AC98)*1.3)</f>
        <v>203368.1</v>
      </c>
      <c r="C98" s="78"/>
      <c r="D98" s="108" t="n">
        <f>((G98+S98)*1.3)+((W98+AI98+AQ98+AY98)*0.65)+((K98)*2.6)+((AA98+AM98+AU98+BC98)*0.65)+((O98+AE98)*1.3)</f>
        <v>208285.35</v>
      </c>
      <c r="E98" s="14" t="n">
        <f>'Focused Minority Races'!E98</f>
        <v>18615</v>
      </c>
      <c r="F98" s="75" t="n">
        <f>IF(ISERROR(E98/(E98+G98)),"",(E98/(E98+G98)))</f>
        <v>0.459754501222554</v>
      </c>
      <c r="G98" s="14" t="n">
        <f>'Focused Minority Races'!G98</f>
        <v>21874</v>
      </c>
      <c r="H98" s="75" t="n">
        <f>IF(ISERROR(G98/(E98+G98)),"",(G98/(E98+G98)))</f>
        <v>0.540245498777446</v>
      </c>
      <c r="I98" s="14" t="n">
        <v>15283</v>
      </c>
      <c r="J98" s="75" t="n">
        <f>IF(ISERROR(I98/(I98+K98)),"",(I98/(I98+K98)))</f>
        <v>0.457643359784399</v>
      </c>
      <c r="K98" s="14" t="n">
        <v>18112</v>
      </c>
      <c r="L98" s="75" t="n">
        <f>IF(ISERROR(K98/(I98+K98)),"",(K98/(I98+K98)))</f>
        <v>0.542356640215601</v>
      </c>
      <c r="M98" s="14" t="n">
        <f>'Focused Minority Races'!I98</f>
        <v>17957</v>
      </c>
      <c r="N98" s="75" t="n">
        <f>IF(ISERROR(M98/(M98+O98)),"",(M98/(M98+O98)))</f>
        <v>0.533323433323433</v>
      </c>
      <c r="O98" s="14" t="n">
        <f>'Focused Minority Races'!K98</f>
        <v>15713</v>
      </c>
      <c r="P98" s="75" t="n">
        <f>IF(ISERROR(O98/(M98+O98)),"",(O98/(M98+O98)))</f>
        <v>0.466676566676567</v>
      </c>
      <c r="Q98" s="14" t="n">
        <f>'Focused Minority Races'!M98</f>
        <v>18464</v>
      </c>
      <c r="R98" s="75" t="n">
        <f>IF(ISERROR(Q98/(Q98+S98)),"",(Q98/(Q98+S98)))</f>
        <v>0.461634622596695</v>
      </c>
      <c r="S98" s="14" t="n">
        <f>'Focused Minority Races'!O98</f>
        <v>21533</v>
      </c>
      <c r="T98" s="75" t="n">
        <f>IF(ISERROR(S98/(Q98+S98)),"",(S98/(Q98+S98)))</f>
        <v>0.538365377403305</v>
      </c>
      <c r="U98" s="14" t="n">
        <f>'Focused Minority Races'!Q98</f>
        <v>15116</v>
      </c>
      <c r="V98" s="75" t="n">
        <f>IF(ISERROR(U98/(U98+W98)),"",(U98/(U98+W98)))</f>
        <v>0.495022268797485</v>
      </c>
      <c r="W98" s="14" t="n">
        <f>'Focused Minority Races'!S98</f>
        <v>15420</v>
      </c>
      <c r="X98" s="75" t="n">
        <f>IF(ISERROR(W98/(U98+W98)),"",(W98/(U98+W98)))</f>
        <v>0.504977731202515</v>
      </c>
      <c r="Y98" s="14" t="n">
        <v>12300</v>
      </c>
      <c r="Z98" s="75" t="n">
        <f>IF(ISERROR(Y98/(Y98+AA98)),"",(Y98/(Y98+AA98)))</f>
        <v>0.567212358773346</v>
      </c>
      <c r="AA98" s="14" t="n">
        <v>9385</v>
      </c>
      <c r="AB98" s="75" t="n">
        <f>IF(ISERROR(AA98/(Y98+AA98)),"",(AA98/(Y98+AA98)))</f>
        <v>0.432787641226654</v>
      </c>
      <c r="AC98" s="14" t="n">
        <v>20022</v>
      </c>
      <c r="AD98" s="75" t="n">
        <f>IF(ISERROR(AC98/(AC98+AE98)),"",(AC98/(AC98+AE98)))</f>
        <v>0.619492574257426</v>
      </c>
      <c r="AE98" s="14" t="n">
        <v>12298</v>
      </c>
      <c r="AF98" s="75" t="n">
        <f>IF(ISERROR(AE98/(AC98+AE98)),"",(AE98/(AC98+AE98)))</f>
        <v>0.380507425742574</v>
      </c>
      <c r="AG98" s="14" t="n">
        <f>'Focused Minority Races'!U98</f>
        <v>15781</v>
      </c>
      <c r="AH98" s="75" t="n">
        <f>IF(ISERROR(AG98/(AG98+AI98)),"",(AG98/(AG98+AI98)))</f>
        <v>0.519197236387564</v>
      </c>
      <c r="AI98" s="14" t="n">
        <f>'Focused Minority Races'!W98</f>
        <v>14614</v>
      </c>
      <c r="AJ98" s="75" t="n">
        <f>IF(ISERROR(AI98/(AG98+AI98)),"",(AI98/(AG98+AI98)))</f>
        <v>0.480802763612436</v>
      </c>
      <c r="AK98" s="14" t="n">
        <v>10948</v>
      </c>
      <c r="AL98" s="75" t="n">
        <f>IF(ISERROR(AK98/(AK98+AM98)),"",(AK98/(AK98+AM98)))</f>
        <v>0.489471095810793</v>
      </c>
      <c r="AM98" s="14" t="n">
        <v>11419</v>
      </c>
      <c r="AN98" s="75" t="n">
        <f>IF(ISERROR(AM98/(AK98+AM98)),"",(AM98/(AK98+AM98)))</f>
        <v>0.510528904189207</v>
      </c>
      <c r="AO98" s="14" t="n">
        <v>13613</v>
      </c>
      <c r="AP98" s="75" t="n">
        <f>IF(ISERROR(AO98/(AO98+AQ98)),"",(AO98/(AO98+AQ98)))</f>
        <v>0.468767217630854</v>
      </c>
      <c r="AQ98" s="14" t="n">
        <v>15427</v>
      </c>
      <c r="AR98" s="75" t="n">
        <f>IF(ISERROR(AQ98/(AO98+AQ98)),"",(AQ98/(AO98+AQ98)))</f>
        <v>0.531232782369146</v>
      </c>
      <c r="AS98" s="14" t="n">
        <v>9099</v>
      </c>
      <c r="AT98" s="75" t="n">
        <f>IF(ISERROR(AS98/(AS98+AU98)),"",(AS98/(AS98+AU98)))</f>
        <v>0.415555352575813</v>
      </c>
      <c r="AU98" s="14" t="n">
        <v>12797</v>
      </c>
      <c r="AV98" s="75" t="n">
        <f>IF(ISERROR(AU98/(AS98+AU98)),"",(AU98/(AS98+AU98)))</f>
        <v>0.584444647424187</v>
      </c>
      <c r="AW98" s="14" t="n">
        <v>15135</v>
      </c>
      <c r="AX98" s="75" t="n">
        <f>IF(ISERROR(AW98/(AW98+AY98)),"",(AW98/(AW98+AY98)))</f>
        <v>0.513398914518318</v>
      </c>
      <c r="AY98" s="14" t="n">
        <v>14345</v>
      </c>
      <c r="AZ98" s="75" t="n">
        <f>IF(ISERROR(AY98/(AW98+AY98)),"",(AY98/(AW98+AY98)))</f>
        <v>0.486601085481683</v>
      </c>
      <c r="BA98" s="14" t="n">
        <f>'Focused Minority Races'!Y98</f>
        <v>9634</v>
      </c>
      <c r="BB98" s="75" t="n">
        <f>IF(ISERROR(BA98/(BA98+BC98)),"",(BA98/(BA98+BC98)))</f>
        <v>0.450565896548499</v>
      </c>
      <c r="BC98" s="14" t="n">
        <f>'Focused Minority Races'!AA98</f>
        <v>11748</v>
      </c>
      <c r="BD98" s="75" t="n">
        <f>IF(ISERROR(BC98/(BA98+BC98)),"",(BC98/(BA98+BC98)))</f>
        <v>0.549434103451501</v>
      </c>
      <c r="BE98" s="78" t="n">
        <v>2370</v>
      </c>
      <c r="BF98" s="78"/>
      <c r="BG98" s="78" t="n">
        <v>1105</v>
      </c>
      <c r="BH98" s="78"/>
      <c r="BI98" s="78" t="n">
        <v>4162</v>
      </c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8"/>
      <c r="ET98" s="78"/>
      <c r="EU98" s="78"/>
      <c r="EV98" s="78"/>
      <c r="EW98" s="78"/>
      <c r="EX98" s="78"/>
      <c r="EY98" s="78"/>
      <c r="EZ98" s="78"/>
      <c r="FA98" s="78"/>
      <c r="FB98" s="78"/>
      <c r="FC98" s="78"/>
      <c r="FD98" s="78"/>
      <c r="FE98" s="78"/>
      <c r="FF98" s="78"/>
      <c r="FG98" s="78"/>
      <c r="FH98" s="78"/>
      <c r="FI98" s="78"/>
      <c r="FJ98" s="78"/>
      <c r="FK98" s="78"/>
      <c r="FL98" s="78"/>
      <c r="FM98" s="78"/>
      <c r="FN98" s="78"/>
      <c r="FO98" s="78"/>
      <c r="FP98" s="78"/>
      <c r="FQ98" s="78"/>
      <c r="FR98" s="78"/>
      <c r="FS98" s="78"/>
      <c r="FT98" s="78"/>
      <c r="FU98" s="78"/>
      <c r="FV98" s="78"/>
      <c r="FW98" s="78"/>
      <c r="FX98" s="78"/>
      <c r="FY98" s="78"/>
      <c r="FZ98" s="78"/>
      <c r="GA98" s="78"/>
      <c r="GB98" s="78"/>
      <c r="GC98" s="78"/>
      <c r="GD98" s="78"/>
      <c r="GE98" s="78"/>
      <c r="GF98" s="78"/>
      <c r="GG98" s="78"/>
      <c r="GH98" s="78"/>
      <c r="GI98" s="78"/>
      <c r="GJ98" s="78"/>
      <c r="GK98" s="78"/>
      <c r="GL98" s="78"/>
      <c r="GM98" s="78"/>
      <c r="GN98" s="78"/>
      <c r="GO98" s="78"/>
      <c r="GP98" s="78"/>
      <c r="GQ98" s="78"/>
      <c r="GR98" s="78"/>
      <c r="GS98" s="78"/>
      <c r="GT98" s="78"/>
      <c r="GU98" s="78"/>
      <c r="GV98" s="78"/>
      <c r="GW98" s="78"/>
      <c r="GX98" s="78"/>
      <c r="GY98" s="78"/>
      <c r="GZ98" s="78"/>
      <c r="HA98" s="78"/>
      <c r="HB98" s="78"/>
      <c r="HC98" s="78"/>
      <c r="HD98" s="78"/>
      <c r="HE98" s="78"/>
      <c r="HF98" s="78"/>
      <c r="HG98" s="78"/>
      <c r="HH98" s="78"/>
      <c r="HI98" s="78"/>
      <c r="HJ98" s="78"/>
      <c r="HK98" s="78"/>
      <c r="HL98" s="78"/>
      <c r="HM98" s="78"/>
      <c r="HN98" s="78"/>
      <c r="HO98" s="78"/>
      <c r="HP98" s="78"/>
      <c r="HQ98" s="78"/>
      <c r="HR98" s="78"/>
      <c r="HS98" s="78"/>
      <c r="HT98" s="78"/>
      <c r="HU98" s="78"/>
      <c r="HV98" s="78"/>
      <c r="HW98" s="78"/>
      <c r="HX98" s="78"/>
      <c r="HY98" s="78"/>
      <c r="HZ98" s="78"/>
      <c r="IA98" s="78"/>
      <c r="IB98" s="78"/>
      <c r="IC98" s="78"/>
      <c r="ID98" s="78"/>
      <c r="IE98" s="78"/>
      <c r="IF98" s="78"/>
      <c r="IG98" s="78"/>
      <c r="IH98" s="78"/>
      <c r="II98" s="78"/>
      <c r="IJ98" s="78"/>
      <c r="IK98" s="78"/>
      <c r="IL98" s="78"/>
      <c r="IM98" s="78"/>
      <c r="IN98" s="78"/>
      <c r="IO98" s="78"/>
      <c r="IP98" s="78"/>
      <c r="IQ98" s="78"/>
      <c r="IR98" s="78"/>
      <c r="IS98" s="78"/>
      <c r="IT98" s="78"/>
      <c r="IU98" s="78"/>
      <c r="IV98" s="78"/>
      <c r="IW98" s="78"/>
      <c r="IX98" s="78"/>
      <c r="IY98" s="78"/>
      <c r="IZ98" s="78"/>
      <c r="JA98" s="78"/>
      <c r="JB98" s="78"/>
      <c r="JC98" s="78"/>
      <c r="JD98" s="78"/>
      <c r="JE98" s="78"/>
      <c r="JF98" s="78"/>
      <c r="JG98" s="78"/>
      <c r="JH98" s="78"/>
      <c r="JI98" s="78"/>
      <c r="JJ98" s="78"/>
      <c r="JK98" s="78"/>
      <c r="JL98" s="78"/>
      <c r="JM98" s="78"/>
      <c r="JN98" s="78"/>
      <c r="JO98" s="78"/>
      <c r="JP98" s="78"/>
      <c r="JQ98" s="78"/>
      <c r="JR98" s="78"/>
      <c r="JS98" s="78"/>
      <c r="JT98" s="78"/>
      <c r="JU98" s="78"/>
      <c r="JV98" s="78"/>
      <c r="JW98" s="78"/>
      <c r="JX98" s="78"/>
      <c r="JY98" s="78"/>
      <c r="JZ98" s="78"/>
      <c r="KA98" s="78"/>
      <c r="KB98" s="78"/>
      <c r="KC98" s="78"/>
      <c r="KD98" s="78"/>
      <c r="KE98" s="78"/>
      <c r="KF98" s="78"/>
      <c r="KG98" s="78"/>
      <c r="KH98" s="78"/>
      <c r="KI98" s="78"/>
      <c r="KJ98" s="78"/>
      <c r="KK98" s="78"/>
      <c r="KL98" s="78"/>
      <c r="KM98" s="78"/>
      <c r="KN98" s="78"/>
      <c r="KO98" s="78"/>
      <c r="KP98" s="78"/>
      <c r="KQ98" s="78"/>
      <c r="KR98" s="78"/>
      <c r="KS98" s="78"/>
      <c r="KT98" s="78"/>
      <c r="KU98" s="78"/>
      <c r="KV98" s="78"/>
      <c r="KW98" s="78"/>
      <c r="KX98" s="78"/>
      <c r="KY98" s="78"/>
    </row>
    <row r="99" ht="12.75">
      <c r="A99" s="71" t="n">
        <v>97</v>
      </c>
      <c r="B99" s="108" t="n">
        <f>((E99+Q99)*1.3)+((U99+AG99+AO99+AW99)*0.65)+((I99)*2.6)+((Y99+AK99+AS99+BA99)*0.65)+((M99+AC99)*1.3)</f>
        <v>227165.9</v>
      </c>
      <c r="C99" s="77"/>
      <c r="D99" s="108" t="n">
        <f>((G99+S99)*1.3)+((W99+AI99+AQ99+AY99)*0.65)+((K99)*2.6)+((AA99+AM99+AU99+BC99)*0.65)+((O99+AE99)*1.3)</f>
        <v>319003.1</v>
      </c>
      <c r="E99" s="14" t="n">
        <f>'Focused Minority Races'!E99</f>
        <v>21922</v>
      </c>
      <c r="F99" s="75" t="n">
        <f>IF(ISERROR(E99/(E99+G99)),"",(E99/(E99+G99)))</f>
        <v>0.416728447866172</v>
      </c>
      <c r="G99" s="14" t="n">
        <f>'Focused Minority Races'!G99</f>
        <v>30683</v>
      </c>
      <c r="H99" s="75" t="n">
        <f>IF(ISERROR(G99/(E99+G99)),"",(G99/(E99+G99)))</f>
        <v>0.583271552133828</v>
      </c>
      <c r="I99" s="14" t="n">
        <v>16820</v>
      </c>
      <c r="J99" s="75" t="n">
        <f>IF(ISERROR(I99/(I99+K99)),"",(I99/(I99+K99)))</f>
        <v>0.389622422978921</v>
      </c>
      <c r="K99" s="14" t="n">
        <v>26350</v>
      </c>
      <c r="L99" s="75" t="n">
        <f>IF(ISERROR(K99/(I99+K99)),"",(K99/(I99+K99)))</f>
        <v>0.610377577021079</v>
      </c>
      <c r="M99" s="14" t="n">
        <f>'Focused Minority Races'!I99</f>
        <v>19199</v>
      </c>
      <c r="N99" s="75" t="n">
        <f>IF(ISERROR(M99/(M99+O99)),"",(M99/(M99+O99)))</f>
        <v>0.425528613856997</v>
      </c>
      <c r="O99" s="14" t="n">
        <f>'Focused Minority Races'!K99</f>
        <v>25919</v>
      </c>
      <c r="P99" s="75" t="n">
        <f>IF(ISERROR(O99/(M99+O99)),"",(O99/(M99+O99)))</f>
        <v>0.574471386143003</v>
      </c>
      <c r="Q99" s="14" t="n">
        <f>'Focused Minority Races'!M99</f>
        <v>21422</v>
      </c>
      <c r="R99" s="75" t="n">
        <f>IF(ISERROR(Q99/(Q99+S99)),"",(Q99/(Q99+S99)))</f>
        <v>0.40969247246022</v>
      </c>
      <c r="S99" s="14" t="n">
        <f>'Focused Minority Races'!O99</f>
        <v>30866</v>
      </c>
      <c r="T99" s="75" t="n">
        <f>IF(ISERROR(S99/(Q99+S99)),"",(S99/(Q99+S99)))</f>
        <v>0.59030752753978</v>
      </c>
      <c r="U99" s="14" t="n">
        <f>'Focused Minority Races'!Q99</f>
        <v>17302</v>
      </c>
      <c r="V99" s="75" t="n">
        <f>IF(ISERROR(U99/(U99+W99)),"",(U99/(U99+W99)))</f>
        <v>0.422144146781828</v>
      </c>
      <c r="W99" s="14" t="n">
        <f>'Focused Minority Races'!S99</f>
        <v>23684</v>
      </c>
      <c r="X99" s="75" t="n">
        <f>IF(ISERROR(W99/(U99+W99)),"",(W99/(U99+W99)))</f>
        <v>0.577855853218172</v>
      </c>
      <c r="Y99" s="14" t="n">
        <v>13990</v>
      </c>
      <c r="Z99" s="75" t="n">
        <f>IF(ISERROR(Y99/(Y99+AA99)),"",(Y99/(Y99+AA99)))</f>
        <v>0.466551057160008</v>
      </c>
      <c r="AA99" s="14" t="n">
        <v>15996</v>
      </c>
      <c r="AB99" s="75" t="n">
        <f>IF(ISERROR(AA99/(Y99+AA99)),"",(AA99/(Y99+AA99)))</f>
        <v>0.533448942839992</v>
      </c>
      <c r="AC99" s="14" t="n">
        <v>22072</v>
      </c>
      <c r="AD99" s="75" t="n">
        <f>IF(ISERROR(AC99/(AC99+AE99)),"",(AC99/(AC99+AE99)))</f>
        <v>0.506889582950579</v>
      </c>
      <c r="AE99" s="14" t="n">
        <v>21472</v>
      </c>
      <c r="AF99" s="75" t="n">
        <f>IF(ISERROR(AE99/(AC99+AE99)),"",(AE99/(AC99+AE99)))</f>
        <v>0.493110417049421</v>
      </c>
      <c r="AG99" s="14" t="n">
        <f>'Focused Minority Races'!U99</f>
        <v>17576</v>
      </c>
      <c r="AH99" s="75" t="n">
        <f>IF(ISERROR(AG99/(AG99+AI99)),"",(AG99/(AG99+AI99)))</f>
        <v>0.431111874218156</v>
      </c>
      <c r="AI99" s="14" t="n">
        <f>'Focused Minority Races'!W99</f>
        <v>23193</v>
      </c>
      <c r="AJ99" s="75" t="n">
        <f>IF(ISERROR(AI99/(AG99+AI99)),"",(AI99/(AG99+AI99)))</f>
        <v>0.568888125781844</v>
      </c>
      <c r="AK99" s="14" t="n">
        <v>11751</v>
      </c>
      <c r="AL99" s="75" t="n">
        <f>IF(ISERROR(AK99/(AK99+AM99)),"",(AK99/(AK99+AM99)))</f>
        <v>0.381885541581359</v>
      </c>
      <c r="AM99" s="14" t="n">
        <v>19020</v>
      </c>
      <c r="AN99" s="75" t="n">
        <f>IF(ISERROR(AM99/(AK99+AM99)),"",(AM99/(AK99+AM99)))</f>
        <v>0.618114458418641</v>
      </c>
      <c r="AO99" s="14" t="n">
        <v>15293</v>
      </c>
      <c r="AP99" s="75" t="n">
        <f>IF(ISERROR(AO99/(AO99+AQ99)),"",(AO99/(AO99+AQ99)))</f>
        <v>0.398410837566758</v>
      </c>
      <c r="AQ99" s="14" t="n">
        <v>23092</v>
      </c>
      <c r="AR99" s="75" t="n">
        <f>IF(ISERROR(AQ99/(AO99+AQ99)),"",(AQ99/(AO99+AQ99)))</f>
        <v>0.601589162433242</v>
      </c>
      <c r="AS99" s="14" t="n">
        <v>9454</v>
      </c>
      <c r="AT99" s="75" t="n">
        <f>IF(ISERROR(AS99/(AS99+AU99)),"",(AS99/(AS99+AU99)))</f>
        <v>0.309520691461498</v>
      </c>
      <c r="AU99" s="14" t="n">
        <v>21090</v>
      </c>
      <c r="AV99" s="75" t="n">
        <f>IF(ISERROR(AU99/(AS99+AU99)),"",(AU99/(AS99+AU99)))</f>
        <v>0.690479308538502</v>
      </c>
      <c r="AW99" s="14" t="n">
        <v>17183</v>
      </c>
      <c r="AX99" s="75" t="n">
        <f>IF(ISERROR(AW99/(AW99+AY99)),"",(AW99/(AW99+AY99)))</f>
        <v>0.434276038112569</v>
      </c>
      <c r="AY99" s="14" t="n">
        <v>22384</v>
      </c>
      <c r="AZ99" s="75" t="n">
        <f>IF(ISERROR(AY99/(AW99+AY99)),"",(AY99/(AW99+AY99)))</f>
        <v>0.565723961887431</v>
      </c>
      <c r="BA99" s="14" t="n">
        <f>'Focused Minority Races'!Y99</f>
        <v>10427</v>
      </c>
      <c r="BB99" s="75" t="n">
        <f>IF(ISERROR(BA99/(BA99+BC99)),"",(BA99/(BA99+BC99)))</f>
        <v>0.353913515715159</v>
      </c>
      <c r="BC99" s="14" t="n">
        <f>'Focused Minority Races'!AA99</f>
        <v>19035</v>
      </c>
      <c r="BD99" s="75" t="n">
        <f>IF(ISERROR(BC99/(BA99+BC99)),"",(BC99/(BA99+BC99)))</f>
        <v>0.646086484284842</v>
      </c>
      <c r="BE99" s="78" t="n">
        <v>2260</v>
      </c>
      <c r="BF99" s="78"/>
      <c r="BG99" s="78" t="n">
        <v>1204</v>
      </c>
      <c r="BH99" s="78"/>
      <c r="BI99" s="78" t="n">
        <v>4734</v>
      </c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  <c r="JI99" s="78"/>
      <c r="JJ99" s="78"/>
      <c r="JK99" s="78"/>
      <c r="JL99" s="78"/>
      <c r="JM99" s="78"/>
      <c r="JN99" s="78"/>
      <c r="JO99" s="78"/>
      <c r="JP99" s="78"/>
      <c r="JQ99" s="78"/>
      <c r="JR99" s="78"/>
      <c r="JS99" s="78"/>
      <c r="JT99" s="78"/>
      <c r="JU99" s="78"/>
      <c r="JV99" s="78"/>
      <c r="JW99" s="78"/>
      <c r="JX99" s="78"/>
      <c r="JY99" s="78"/>
      <c r="JZ99" s="78"/>
      <c r="KA99" s="78"/>
      <c r="KB99" s="78"/>
      <c r="KC99" s="78"/>
      <c r="KD99" s="78"/>
      <c r="KE99" s="78"/>
      <c r="KF99" s="78"/>
      <c r="KG99" s="78"/>
      <c r="KH99" s="78"/>
      <c r="KI99" s="78"/>
      <c r="KJ99" s="78"/>
      <c r="KK99" s="78"/>
      <c r="KL99" s="78"/>
      <c r="KM99" s="78"/>
      <c r="KN99" s="78"/>
      <c r="KO99" s="78"/>
      <c r="KP99" s="78"/>
      <c r="KQ99" s="78"/>
      <c r="KR99" s="78"/>
      <c r="KS99" s="78"/>
      <c r="KT99" s="78"/>
      <c r="KU99" s="78"/>
      <c r="KV99" s="78"/>
      <c r="KW99" s="78"/>
      <c r="KX99" s="78"/>
      <c r="KY99" s="78"/>
    </row>
    <row r="100" ht="12.75">
      <c r="A100" s="71" t="n">
        <v>98</v>
      </c>
      <c r="B100" s="108" t="n">
        <f>((E100+Q100)*1.3)+((U100+AG100+AO100+AW100)*0.65)+((I100)*2.6)+((Y100+AK100+AS100+BA100)*0.65)+((M100+AC100)*1.3)</f>
        <v>274622.4</v>
      </c>
      <c r="C100" s="78"/>
      <c r="D100" s="108" t="n">
        <f>((G100+S100)*1.3)+((W100+AI100+AQ100+AY100)*0.65)+((K100)*2.6)+((AA100+AM100+AU100+BC100)*0.65)+((O100+AE100)*1.3)</f>
        <v>271760.45</v>
      </c>
      <c r="E100" s="14" t="n">
        <f>'Focused Minority Races'!E100</f>
        <v>23475</v>
      </c>
      <c r="F100" s="75" t="n">
        <f>IF(ISERROR(E100/(E100+G100)),"",(E100/(E100+G100)))</f>
        <v>0.45489778122275</v>
      </c>
      <c r="G100" s="14" t="n">
        <f>'Focused Minority Races'!G100</f>
        <v>28130</v>
      </c>
      <c r="H100" s="75" t="n">
        <f>IF(ISERROR(G100/(E100+G100)),"",(G100/(E100+G100)))</f>
        <v>0.54510221877725</v>
      </c>
      <c r="I100" s="14" t="n">
        <v>19388</v>
      </c>
      <c r="J100" s="75" t="n">
        <f>IF(ISERROR(I100/(I100+K100)),"",(I100/(I100+K100)))</f>
        <v>0.445998481746452</v>
      </c>
      <c r="K100" s="14" t="n">
        <v>24083</v>
      </c>
      <c r="L100" s="75" t="n">
        <f>IF(ISERROR(K100/(I100+K100)),"",(K100/(I100+K100)))</f>
        <v>0.554001518253548</v>
      </c>
      <c r="M100" s="14" t="n">
        <f>'Focused Minority Races'!I100</f>
        <v>24689</v>
      </c>
      <c r="N100" s="75" t="n">
        <f>IF(ISERROR(M100/(M100+O100)),"",(M100/(M100+O100)))</f>
        <v>0.537465168930686</v>
      </c>
      <c r="O100" s="14" t="n">
        <f>'Focused Minority Races'!K100</f>
        <v>21247</v>
      </c>
      <c r="P100" s="75" t="n">
        <f>IF(ISERROR(O100/(M100+O100)),"",(O100/(M100+O100)))</f>
        <v>0.462534831069314</v>
      </c>
      <c r="Q100" s="14" t="n">
        <f>'Focused Minority Races'!M100</f>
        <v>24260</v>
      </c>
      <c r="R100" s="75" t="n">
        <f>IF(ISERROR(Q100/(Q100+S100)),"",(Q100/(Q100+S100)))</f>
        <v>0.476424265038</v>
      </c>
      <c r="S100" s="14" t="n">
        <f>'Focused Minority Races'!O100</f>
        <v>26661</v>
      </c>
      <c r="T100" s="75" t="n">
        <f>IF(ISERROR(S100/(Q100+S100)),"",(S100/(Q100+S100)))</f>
        <v>0.523575734962</v>
      </c>
      <c r="U100" s="14" t="n">
        <f>'Focused Minority Races'!Q100</f>
        <v>20141</v>
      </c>
      <c r="V100" s="75" t="n">
        <f>IF(ISERROR(U100/(U100+W100)),"",(U100/(U100+W100)))</f>
        <v>0.508521220996288</v>
      </c>
      <c r="W100" s="14" t="n">
        <f>'Focused Minority Races'!S100</f>
        <v>19466</v>
      </c>
      <c r="X100" s="75" t="n">
        <f>IF(ISERROR(W100/(U100+W100)),"",(W100/(U100+W100)))</f>
        <v>0.491478779003711</v>
      </c>
      <c r="Y100" s="14" t="n">
        <v>19448</v>
      </c>
      <c r="Z100" s="75" t="n">
        <f>IF(ISERROR(Y100/(Y100+AA100)),"",(Y100/(Y100+AA100)))</f>
        <v>0.616985501729006</v>
      </c>
      <c r="AA100" s="14" t="n">
        <v>12073</v>
      </c>
      <c r="AB100" s="75" t="n">
        <f>IF(ISERROR(AA100/(Y100+AA100)),"",(AA100/(Y100+AA100)))</f>
        <v>0.383014498270994</v>
      </c>
      <c r="AC100" s="14" t="n">
        <v>28042</v>
      </c>
      <c r="AD100" s="75" t="n">
        <f>IF(ISERROR(AC100/(AC100+AE100)),"",(AC100/(AC100+AE100)))</f>
        <v>0.634032739441078</v>
      </c>
      <c r="AE100" s="14" t="n">
        <v>16186</v>
      </c>
      <c r="AF100" s="75" t="n">
        <f>IF(ISERROR(AE100/(AC100+AE100)),"",(AE100/(AC100+AE100)))</f>
        <v>0.365967260558922</v>
      </c>
      <c r="AG100" s="14" t="n">
        <f>'Focused Minority Races'!U100</f>
        <v>20724</v>
      </c>
      <c r="AH100" s="75" t="n">
        <f>IF(ISERROR(AG100/(AG100+AI100)),"",(AG100/(AG100+AI100)))</f>
        <v>0.525549666522963</v>
      </c>
      <c r="AI100" s="14" t="n">
        <f>'Focused Minority Races'!W100</f>
        <v>18709</v>
      </c>
      <c r="AJ100" s="75" t="n">
        <f>IF(ISERROR(AI100/(AG100+AI100)),"",(AI100/(AG100+AI100)))</f>
        <v>0.474450333477037</v>
      </c>
      <c r="AK100" s="14" t="n">
        <v>17120</v>
      </c>
      <c r="AL100" s="75" t="n">
        <f>IF(ISERROR(AK100/(AK100+AM100)),"",(AK100/(AK100+AM100)))</f>
        <v>0.525556408288565</v>
      </c>
      <c r="AM100" s="14" t="n">
        <v>15455</v>
      </c>
      <c r="AN100" s="75" t="n">
        <f>IF(ISERROR(AM100/(AK100+AM100)),"",(AM100/(AK100+AM100)))</f>
        <v>0.474443591711435</v>
      </c>
      <c r="AO100" s="14" t="n">
        <v>17533</v>
      </c>
      <c r="AP100" s="75" t="n">
        <f>IF(ISERROR(AO100/(AO100+AQ100)),"",(AO100/(AO100+AQ100)))</f>
        <v>0.474840212328025</v>
      </c>
      <c r="AQ100" s="14" t="n">
        <v>19391</v>
      </c>
      <c r="AR100" s="75" t="n">
        <f>IF(ISERROR(AQ100/(AO100+AQ100)),"",(AQ100/(AO100+AQ100)))</f>
        <v>0.525159787671975</v>
      </c>
      <c r="AS100" s="14" t="n">
        <v>13750</v>
      </c>
      <c r="AT100" s="75" t="n">
        <f>IF(ISERROR(AS100/(AS100+AU100)),"",(AS100/(AS100+AU100)))</f>
        <v>0.430872399097518</v>
      </c>
      <c r="AU100" s="14" t="n">
        <v>18162</v>
      </c>
      <c r="AV100" s="75" t="n">
        <f>IF(ISERROR(AU100/(AS100+AU100)),"",(AU100/(AS100+AU100)))</f>
        <v>0.569127600902482</v>
      </c>
      <c r="AW100" s="14" t="n">
        <v>20243</v>
      </c>
      <c r="AX100" s="75" t="n">
        <f>IF(ISERROR(AW100/(AW100+AY100)),"",(AW100/(AW100+AY100)))</f>
        <v>0.526887038001041</v>
      </c>
      <c r="AY100" s="14" t="n">
        <v>18177</v>
      </c>
      <c r="AZ100" s="75" t="n">
        <f>IF(ISERROR(AY100/(AW100+AY100)),"",(AY100/(AW100+AY100)))</f>
        <v>0.473112961998959</v>
      </c>
      <c r="BA100" s="14" t="n">
        <f>'Focused Minority Races'!Y100</f>
        <v>15053</v>
      </c>
      <c r="BB100" s="75" t="n">
        <f>IF(ISERROR(BA100/(BA100+BC100)),"",(BA100/(BA100+BC100)))</f>
        <v>0.486632399056024</v>
      </c>
      <c r="BC100" s="14" t="n">
        <f>'Focused Minority Races'!AA100</f>
        <v>15880</v>
      </c>
      <c r="BD100" s="75" t="n">
        <f>IF(ISERROR(BC100/(BA100+BC100)),"",(BC100/(BA100+BC100)))</f>
        <v>0.513367600943976</v>
      </c>
      <c r="BE100" s="78" t="n">
        <v>2474</v>
      </c>
      <c r="BF100" s="78"/>
      <c r="BG100" s="78" t="n">
        <v>2760</v>
      </c>
      <c r="BH100" s="78"/>
      <c r="BI100" s="78" t="n">
        <v>6030</v>
      </c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78"/>
      <c r="CW100" s="78"/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8"/>
      <c r="DM100" s="78"/>
      <c r="DN100" s="78"/>
      <c r="DO100" s="78"/>
      <c r="DP100" s="78"/>
      <c r="DQ100" s="78"/>
      <c r="DR100" s="78"/>
      <c r="DS100" s="78"/>
      <c r="DT100" s="78"/>
      <c r="DU100" s="78"/>
      <c r="DV100" s="78"/>
      <c r="DW100" s="78"/>
      <c r="DX100" s="78"/>
      <c r="DY100" s="78"/>
      <c r="DZ100" s="78"/>
      <c r="EA100" s="78"/>
      <c r="EB100" s="78"/>
      <c r="EC100" s="78"/>
      <c r="ED100" s="78"/>
      <c r="EE100" s="78"/>
      <c r="EF100" s="78"/>
      <c r="EG100" s="78"/>
      <c r="EH100" s="78"/>
      <c r="EI100" s="78"/>
      <c r="EJ100" s="78"/>
      <c r="EK100" s="78"/>
      <c r="EL100" s="78"/>
      <c r="EM100" s="78"/>
      <c r="EN100" s="78"/>
      <c r="EO100" s="78"/>
      <c r="EP100" s="78"/>
      <c r="EQ100" s="78"/>
      <c r="ER100" s="78"/>
      <c r="ES100" s="78"/>
      <c r="ET100" s="78"/>
      <c r="EU100" s="78"/>
      <c r="EV100" s="78"/>
      <c r="EW100" s="78"/>
      <c r="EX100" s="78"/>
      <c r="EY100" s="78"/>
      <c r="EZ100" s="78"/>
      <c r="FA100" s="78"/>
      <c r="FB100" s="78"/>
      <c r="FC100" s="78"/>
      <c r="FD100" s="78"/>
      <c r="FE100" s="78"/>
      <c r="FF100" s="78"/>
      <c r="FG100" s="78"/>
      <c r="FH100" s="78"/>
      <c r="FI100" s="78"/>
      <c r="FJ100" s="78"/>
      <c r="FK100" s="78"/>
      <c r="FL100" s="78"/>
      <c r="FM100" s="78"/>
      <c r="FN100" s="78"/>
      <c r="FO100" s="78"/>
      <c r="FP100" s="78"/>
      <c r="FQ100" s="78"/>
      <c r="FR100" s="78"/>
      <c r="FS100" s="78"/>
      <c r="FT100" s="78"/>
      <c r="FU100" s="78"/>
      <c r="FV100" s="78"/>
      <c r="FW100" s="78"/>
      <c r="FX100" s="78"/>
      <c r="FY100" s="78"/>
      <c r="FZ100" s="78"/>
      <c r="GA100" s="78"/>
      <c r="GB100" s="78"/>
      <c r="GC100" s="78"/>
      <c r="GD100" s="78"/>
      <c r="GE100" s="78"/>
      <c r="GF100" s="78"/>
      <c r="GG100" s="78"/>
      <c r="GH100" s="78"/>
      <c r="GI100" s="78"/>
      <c r="GJ100" s="78"/>
      <c r="GK100" s="78"/>
      <c r="GL100" s="78"/>
      <c r="GM100" s="78"/>
      <c r="GN100" s="78"/>
      <c r="GO100" s="78"/>
      <c r="GP100" s="78"/>
      <c r="GQ100" s="78"/>
      <c r="GR100" s="78"/>
      <c r="GS100" s="78"/>
      <c r="GT100" s="78"/>
      <c r="GU100" s="78"/>
      <c r="GV100" s="78"/>
      <c r="GW100" s="78"/>
      <c r="GX100" s="78"/>
      <c r="GY100" s="78"/>
      <c r="GZ100" s="78"/>
      <c r="HA100" s="78"/>
      <c r="HB100" s="78"/>
      <c r="HC100" s="78"/>
      <c r="HD100" s="78"/>
      <c r="HE100" s="78"/>
      <c r="HF100" s="78"/>
      <c r="HG100" s="78"/>
      <c r="HH100" s="78"/>
      <c r="HI100" s="78"/>
      <c r="HJ100" s="78"/>
      <c r="HK100" s="78"/>
      <c r="HL100" s="78"/>
      <c r="HM100" s="78"/>
      <c r="HN100" s="78"/>
      <c r="HO100" s="78"/>
      <c r="HP100" s="78"/>
      <c r="HQ100" s="78"/>
      <c r="HR100" s="78"/>
      <c r="HS100" s="78"/>
      <c r="HT100" s="78"/>
      <c r="HU100" s="78"/>
      <c r="HV100" s="78"/>
      <c r="HW100" s="78"/>
      <c r="HX100" s="78"/>
      <c r="HY100" s="78"/>
      <c r="HZ100" s="78"/>
      <c r="IA100" s="78"/>
      <c r="IB100" s="78"/>
      <c r="IC100" s="78"/>
      <c r="ID100" s="78"/>
      <c r="IE100" s="78"/>
      <c r="IF100" s="78"/>
      <c r="IG100" s="78"/>
      <c r="IH100" s="78"/>
      <c r="II100" s="78"/>
      <c r="IJ100" s="78"/>
      <c r="IK100" s="78"/>
      <c r="IL100" s="78"/>
      <c r="IM100" s="78"/>
      <c r="IN100" s="78"/>
      <c r="IO100" s="78"/>
      <c r="IP100" s="78"/>
      <c r="IQ100" s="78"/>
      <c r="IR100" s="78"/>
      <c r="IS100" s="78"/>
      <c r="IT100" s="78"/>
      <c r="IU100" s="78"/>
      <c r="IV100" s="78"/>
      <c r="IW100" s="78"/>
      <c r="IX100" s="78"/>
      <c r="IY100" s="78"/>
      <c r="IZ100" s="78"/>
      <c r="JA100" s="78"/>
      <c r="JB100" s="78"/>
      <c r="JC100" s="78"/>
      <c r="JD100" s="78"/>
      <c r="JE100" s="78"/>
      <c r="JF100" s="78"/>
      <c r="JG100" s="78"/>
      <c r="JH100" s="78"/>
      <c r="JI100" s="78"/>
      <c r="JJ100" s="78"/>
      <c r="JK100" s="78"/>
      <c r="JL100" s="78"/>
      <c r="JM100" s="78"/>
      <c r="JN100" s="78"/>
      <c r="JO100" s="78"/>
      <c r="JP100" s="78"/>
      <c r="JQ100" s="78"/>
      <c r="JR100" s="78"/>
      <c r="JS100" s="78"/>
      <c r="JT100" s="78"/>
      <c r="JU100" s="78"/>
      <c r="JV100" s="78"/>
      <c r="JW100" s="78"/>
      <c r="JX100" s="78"/>
      <c r="JY100" s="78"/>
      <c r="JZ100" s="78"/>
      <c r="KA100" s="78"/>
      <c r="KB100" s="78"/>
      <c r="KC100" s="78"/>
      <c r="KD100" s="78"/>
      <c r="KE100" s="78"/>
      <c r="KF100" s="78"/>
      <c r="KG100" s="78"/>
      <c r="KH100" s="78"/>
      <c r="KI100" s="78"/>
      <c r="KJ100" s="78"/>
      <c r="KK100" s="78"/>
      <c r="KL100" s="78"/>
      <c r="KM100" s="78"/>
      <c r="KN100" s="78"/>
      <c r="KO100" s="78"/>
      <c r="KP100" s="78"/>
      <c r="KQ100" s="78"/>
      <c r="KR100" s="78"/>
      <c r="KS100" s="78"/>
      <c r="KT100" s="78"/>
      <c r="KU100" s="78"/>
      <c r="KV100" s="78"/>
      <c r="KW100" s="78"/>
      <c r="KX100" s="78"/>
      <c r="KY100" s="78"/>
    </row>
    <row r="101" ht="12.75">
      <c r="A101" s="71" t="n">
        <v>99</v>
      </c>
      <c r="B101" s="108" t="n">
        <f>((E101+Q101)*1.3)+((U101+AG101+AO101+AW101)*0.65)+((I101)*2.6)+((Y101+AK101+AS101+BA101)*0.65)+((M101+AC101)*1.3)</f>
        <v>209768.65</v>
      </c>
      <c r="C101" s="77"/>
      <c r="D101" s="108" t="n">
        <f>((G101+S101)*1.3)+((W101+AI101+AQ101+AY101)*0.65)+((K101)*2.6)+((AA101+AM101+AU101+BC101)*0.65)+((O101+AE101)*1.3)</f>
        <v>314548.65</v>
      </c>
      <c r="E101" s="14" t="n">
        <f>'Focused Minority Races'!E101</f>
        <v>15495</v>
      </c>
      <c r="F101" s="75" t="n">
        <f>IF(ISERROR(E101/(E101+G101)),"",(E101/(E101+G101)))</f>
        <v>0.31820515453332</v>
      </c>
      <c r="G101" s="14" t="n">
        <f>'Focused Minority Races'!G101</f>
        <v>33200</v>
      </c>
      <c r="H101" s="75" t="n">
        <f>IF(ISERROR(G101/(E101+G101)),"",(G101/(E101+G101)))</f>
        <v>0.68179484546668</v>
      </c>
      <c r="I101" s="14" t="n">
        <v>13860</v>
      </c>
      <c r="J101" s="75" t="n">
        <f>IF(ISERROR(I101/(I101+K101)),"",(I101/(I101+K101)))</f>
        <v>0.322385560104205</v>
      </c>
      <c r="K101" s="14" t="n">
        <v>29132</v>
      </c>
      <c r="L101" s="75" t="n">
        <f>IF(ISERROR(K101/(I101+K101)),"",(K101/(I101+K101)))</f>
        <v>0.677614439895795</v>
      </c>
      <c r="M101" s="14" t="n">
        <f>'Focused Minority Races'!I101</f>
        <v>21034</v>
      </c>
      <c r="N101" s="75" t="n">
        <f>IF(ISERROR(M101/(M101+O101)),"",(M101/(M101+O101)))</f>
        <v>0.469697646375776</v>
      </c>
      <c r="O101" s="14" t="n">
        <f>'Focused Minority Races'!K101</f>
        <v>23748</v>
      </c>
      <c r="P101" s="75" t="n">
        <f>IF(ISERROR(O101/(M101+O101)),"",(O101/(M101+O101)))</f>
        <v>0.530302353624224</v>
      </c>
      <c r="Q101" s="14" t="n">
        <f>'Focused Minority Races'!M101</f>
        <v>16945</v>
      </c>
      <c r="R101" s="75" t="n">
        <f>IF(ISERROR(Q101/(Q101+S101)),"",(Q101/(Q101+S101)))</f>
        <v>0.355464652821481</v>
      </c>
      <c r="S101" s="14" t="n">
        <f>'Focused Minority Races'!O101</f>
        <v>30725</v>
      </c>
      <c r="T101" s="75" t="n">
        <f>IF(ISERROR(S101/(Q101+S101)),"",(S101/(Q101+S101)))</f>
        <v>0.644535347178519</v>
      </c>
      <c r="U101" s="14" t="n">
        <f>'Focused Minority Races'!Q101</f>
        <v>14989</v>
      </c>
      <c r="V101" s="75" t="n">
        <f>IF(ISERROR(U101/(U101+W101)),"",(U101/(U101+W101)))</f>
        <v>0.389365128844555</v>
      </c>
      <c r="W101" s="14" t="n">
        <f>'Focused Minority Races'!S101</f>
        <v>23507</v>
      </c>
      <c r="X101" s="75" t="n">
        <f>IF(ISERROR(W101/(U101+W101)),"",(W101/(U101+W101)))</f>
        <v>0.610634871155445</v>
      </c>
      <c r="Y101" s="14" t="n">
        <v>15864</v>
      </c>
      <c r="Z101" s="75" t="n">
        <f>IF(ISERROR(Y101/(Y101+AA101)),"",(Y101/(Y101+AA101)))</f>
        <v>0.545098443459437</v>
      </c>
      <c r="AA101" s="14" t="n">
        <v>13239</v>
      </c>
      <c r="AB101" s="75" t="n">
        <f>IF(ISERROR(AA101/(Y101+AA101)),"",(AA101/(Y101+AA101)))</f>
        <v>0.454901556540563</v>
      </c>
      <c r="AC101" s="14" t="n">
        <v>25573</v>
      </c>
      <c r="AD101" s="75" t="n">
        <f>IF(ISERROR(AC101/(AC101+AE101)),"",(AC101/(AC101+AE101)))</f>
        <v>0.595912755744046</v>
      </c>
      <c r="AE101" s="14" t="n">
        <v>17341</v>
      </c>
      <c r="AF101" s="75" t="n">
        <f>IF(ISERROR(AE101/(AC101+AE101)),"",(AE101/(AC101+AE101)))</f>
        <v>0.404087244255954</v>
      </c>
      <c r="AG101" s="14" t="n">
        <f>'Focused Minority Races'!U101</f>
        <v>15177</v>
      </c>
      <c r="AH101" s="75" t="n">
        <f>IF(ISERROR(AG101/(AG101+AI101)),"",(AG101/(AG101+AI101)))</f>
        <v>0.39764718212068</v>
      </c>
      <c r="AI101" s="14" t="n">
        <f>'Focused Minority Races'!W101</f>
        <v>22990</v>
      </c>
      <c r="AJ101" s="75" t="n">
        <f>IF(ISERROR(AI101/(AG101+AI101)),"",(AI101/(AG101+AI101)))</f>
        <v>0.60235281787932</v>
      </c>
      <c r="AK101" s="14" t="n">
        <v>13760</v>
      </c>
      <c r="AL101" s="75" t="n">
        <f>IF(ISERROR(AK101/(AK101+AM101)),"",(AK101/(AK101+AM101)))</f>
        <v>0.457203615098352</v>
      </c>
      <c r="AM101" s="14" t="n">
        <v>16336</v>
      </c>
      <c r="AN101" s="75" t="n">
        <f>IF(ISERROR(AM101/(AK101+AM101)),"",(AM101/(AK101+AM101)))</f>
        <v>0.542796384901648</v>
      </c>
      <c r="AO101" s="14" t="n">
        <v>12444</v>
      </c>
      <c r="AP101" s="75" t="n">
        <f>IF(ISERROR(AO101/(AO101+AQ101)),"",(AO101/(AO101+AQ101)))</f>
        <v>0.35286111268644</v>
      </c>
      <c r="AQ101" s="14" t="n">
        <v>22822</v>
      </c>
      <c r="AR101" s="75" t="n">
        <f>IF(ISERROR(AQ101/(AO101+AQ101)),"",(AQ101/(AO101+AQ101)))</f>
        <v>0.64713888731356</v>
      </c>
      <c r="AS101" s="14" t="n">
        <v>10695</v>
      </c>
      <c r="AT101" s="75" t="n">
        <f>IF(ISERROR(AS101/(AS101+AU101)),"",(AS101/(AS101+AU101)))</f>
        <v>0.360282971197575</v>
      </c>
      <c r="AU101" s="14" t="n">
        <v>18990</v>
      </c>
      <c r="AV101" s="75" t="n">
        <f>IF(ISERROR(AU101/(AS101+AU101)),"",(AU101/(AS101+AU101)))</f>
        <v>0.639717028802425</v>
      </c>
      <c r="AW101" s="14" t="n">
        <v>14525</v>
      </c>
      <c r="AX101" s="75" t="n">
        <f>IF(ISERROR(AW101/(AW101+AY101)),"",(AW101/(AW101+AY101)))</f>
        <v>0.393226487627917</v>
      </c>
      <c r="AY101" s="14" t="n">
        <v>22413</v>
      </c>
      <c r="AZ101" s="75" t="n">
        <f>IF(ISERROR(AY101/(AW101+AY101)),"",(AY101/(AW101+AY101)))</f>
        <v>0.606773512372083</v>
      </c>
      <c r="BA101" s="14" t="n">
        <f>'Focused Minority Races'!Y101</f>
        <v>11733</v>
      </c>
      <c r="BB101" s="75" t="n">
        <f>IF(ISERROR(BA101/(BA101+BC101)),"",(BA101/(BA101+BC101)))</f>
        <v>0.407381688135829</v>
      </c>
      <c r="BC101" s="14" t="n">
        <f>'Focused Minority Races'!AA101</f>
        <v>17068</v>
      </c>
      <c r="BD101" s="75" t="n">
        <f>IF(ISERROR(BC101/(BA101+BC101)),"",(BC101/(BA101+BC101)))</f>
        <v>0.592618311864171</v>
      </c>
      <c r="BE101" s="78" t="n">
        <v>1203</v>
      </c>
      <c r="BF101" s="78"/>
      <c r="BG101" s="78" t="n">
        <v>1809</v>
      </c>
      <c r="BH101" s="78"/>
      <c r="BI101" s="78" t="n">
        <v>4648</v>
      </c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8"/>
      <c r="CW101" s="78"/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8"/>
      <c r="DI101" s="78"/>
      <c r="DJ101" s="78"/>
      <c r="DK101" s="78"/>
      <c r="DL101" s="78"/>
      <c r="DM101" s="78"/>
      <c r="DN101" s="78"/>
      <c r="DO101" s="78"/>
      <c r="DP101" s="78"/>
      <c r="DQ101" s="78"/>
      <c r="DR101" s="78"/>
      <c r="DS101" s="78"/>
      <c r="DT101" s="78"/>
      <c r="DU101" s="78"/>
      <c r="DV101" s="78"/>
      <c r="DW101" s="78"/>
      <c r="DX101" s="78"/>
      <c r="DY101" s="78"/>
      <c r="DZ101" s="78"/>
      <c r="EA101" s="78"/>
      <c r="EB101" s="78"/>
      <c r="EC101" s="78"/>
      <c r="ED101" s="78"/>
      <c r="EE101" s="78"/>
      <c r="EF101" s="78"/>
      <c r="EG101" s="78"/>
      <c r="EH101" s="78"/>
      <c r="EI101" s="78"/>
      <c r="EJ101" s="78"/>
      <c r="EK101" s="78"/>
      <c r="EL101" s="78"/>
      <c r="EM101" s="78"/>
      <c r="EN101" s="78"/>
      <c r="EO101" s="78"/>
      <c r="EP101" s="78"/>
      <c r="EQ101" s="78"/>
      <c r="ER101" s="78"/>
      <c r="ES101" s="78"/>
      <c r="ET101" s="78"/>
      <c r="EU101" s="78"/>
      <c r="EV101" s="78"/>
      <c r="EW101" s="78"/>
      <c r="EX101" s="78"/>
      <c r="EY101" s="78"/>
      <c r="EZ101" s="78"/>
      <c r="FA101" s="78"/>
      <c r="FB101" s="78"/>
      <c r="FC101" s="78"/>
      <c r="FD101" s="78"/>
      <c r="FE101" s="78"/>
      <c r="FF101" s="78"/>
      <c r="FG101" s="78"/>
      <c r="FH101" s="78"/>
      <c r="FI101" s="78"/>
      <c r="FJ101" s="78"/>
      <c r="FK101" s="78"/>
      <c r="FL101" s="78"/>
      <c r="FM101" s="78"/>
      <c r="FN101" s="78"/>
      <c r="FO101" s="78"/>
      <c r="FP101" s="78"/>
      <c r="FQ101" s="78"/>
      <c r="FR101" s="78"/>
      <c r="FS101" s="78"/>
      <c r="FT101" s="78"/>
      <c r="FU101" s="78"/>
      <c r="FV101" s="78"/>
      <c r="FW101" s="78"/>
      <c r="FX101" s="78"/>
      <c r="FY101" s="78"/>
      <c r="FZ101" s="78"/>
      <c r="GA101" s="78"/>
      <c r="GB101" s="78"/>
      <c r="GC101" s="78"/>
      <c r="GD101" s="78"/>
      <c r="GE101" s="78"/>
      <c r="GF101" s="78"/>
      <c r="GG101" s="78"/>
      <c r="GH101" s="78"/>
      <c r="GI101" s="78"/>
      <c r="GJ101" s="78"/>
      <c r="GK101" s="78"/>
      <c r="GL101" s="78"/>
      <c r="GM101" s="78"/>
      <c r="GN101" s="78"/>
      <c r="GO101" s="78"/>
      <c r="GP101" s="78"/>
      <c r="GQ101" s="78"/>
      <c r="GR101" s="78"/>
      <c r="GS101" s="78"/>
      <c r="GT101" s="78"/>
      <c r="GU101" s="78"/>
      <c r="GV101" s="78"/>
      <c r="GW101" s="78"/>
      <c r="GX101" s="78"/>
      <c r="GY101" s="78"/>
      <c r="GZ101" s="78"/>
      <c r="HA101" s="78"/>
      <c r="HB101" s="78"/>
      <c r="HC101" s="78"/>
      <c r="HD101" s="78"/>
      <c r="HE101" s="78"/>
      <c r="HF101" s="78"/>
      <c r="HG101" s="78"/>
      <c r="HH101" s="78"/>
      <c r="HI101" s="78"/>
      <c r="HJ101" s="78"/>
      <c r="HK101" s="78"/>
      <c r="HL101" s="78"/>
      <c r="HM101" s="78"/>
      <c r="HN101" s="78"/>
      <c r="HO101" s="78"/>
      <c r="HP101" s="78"/>
      <c r="HQ101" s="78"/>
      <c r="HR101" s="78"/>
      <c r="HS101" s="78"/>
      <c r="HT101" s="78"/>
      <c r="HU101" s="78"/>
      <c r="HV101" s="78"/>
      <c r="HW101" s="78"/>
      <c r="HX101" s="78"/>
      <c r="HY101" s="78"/>
      <c r="HZ101" s="78"/>
      <c r="IA101" s="78"/>
      <c r="IB101" s="78"/>
      <c r="IC101" s="78"/>
      <c r="ID101" s="78"/>
      <c r="IE101" s="78"/>
      <c r="IF101" s="78"/>
      <c r="IG101" s="78"/>
      <c r="IH101" s="78"/>
      <c r="II101" s="78"/>
      <c r="IJ101" s="78"/>
      <c r="IK101" s="78"/>
      <c r="IL101" s="78"/>
      <c r="IM101" s="78"/>
      <c r="IN101" s="78"/>
      <c r="IO101" s="78"/>
      <c r="IP101" s="78"/>
      <c r="IQ101" s="78"/>
      <c r="IR101" s="78"/>
      <c r="IS101" s="78"/>
      <c r="IT101" s="78"/>
      <c r="IU101" s="78"/>
      <c r="IV101" s="78"/>
      <c r="IW101" s="78"/>
      <c r="IX101" s="78"/>
      <c r="IY101" s="78"/>
      <c r="IZ101" s="78"/>
      <c r="JA101" s="78"/>
      <c r="JB101" s="78"/>
      <c r="JC101" s="78"/>
      <c r="JD101" s="78"/>
      <c r="JE101" s="78"/>
      <c r="JF101" s="78"/>
      <c r="JG101" s="78"/>
      <c r="JH101" s="78"/>
      <c r="JI101" s="78"/>
      <c r="JJ101" s="78"/>
      <c r="JK101" s="78"/>
      <c r="JL101" s="78"/>
      <c r="JM101" s="78"/>
      <c r="JN101" s="78"/>
      <c r="JO101" s="78"/>
      <c r="JP101" s="78"/>
      <c r="JQ101" s="78"/>
      <c r="JR101" s="78"/>
      <c r="JS101" s="78"/>
      <c r="JT101" s="78"/>
      <c r="JU101" s="78"/>
      <c r="JV101" s="78"/>
      <c r="JW101" s="78"/>
      <c r="JX101" s="78"/>
      <c r="JY101" s="78"/>
      <c r="JZ101" s="78"/>
      <c r="KA101" s="78"/>
      <c r="KB101" s="78"/>
      <c r="KC101" s="78"/>
      <c r="KD101" s="78"/>
      <c r="KE101" s="78"/>
      <c r="KF101" s="78"/>
      <c r="KG101" s="78"/>
      <c r="KH101" s="78"/>
      <c r="KI101" s="78"/>
      <c r="KJ101" s="78"/>
      <c r="KK101" s="78"/>
      <c r="KL101" s="78"/>
      <c r="KM101" s="78"/>
      <c r="KN101" s="78"/>
      <c r="KO101" s="78"/>
      <c r="KP101" s="78"/>
      <c r="KQ101" s="78"/>
      <c r="KR101" s="78"/>
      <c r="KS101" s="78"/>
      <c r="KT101" s="78"/>
      <c r="KU101" s="78"/>
      <c r="KV101" s="78"/>
      <c r="KW101" s="78"/>
      <c r="KX101" s="78"/>
      <c r="KY101" s="78"/>
    </row>
    <row r="102" ht="12.75">
      <c r="A102" s="71" t="n">
        <v>100</v>
      </c>
      <c r="B102" s="108" t="n">
        <f>((E102+Q102)*1.3)+((U102+AG102+AO102+AW102)*0.65)+((I102)*2.6)+((Y102+AK102+AS102+BA102)*0.65)+((M102+AC102)*1.3)</f>
        <v>182481.65</v>
      </c>
      <c r="C102" s="78"/>
      <c r="D102" s="108" t="n">
        <f>((G102+S102)*1.3)+((W102+AI102+AQ102+AY102)*0.65)+((K102)*2.6)+((AA102+AM102+AU102+BC102)*0.65)+((O102+AE102)*1.3)</f>
        <v>298483.9</v>
      </c>
      <c r="E102" s="14" t="n">
        <f>'Focused Minority Races'!E102</f>
        <v>15491</v>
      </c>
      <c r="F102" s="75" t="n">
        <f>IF(ISERROR(E102/(E102+G102)),"",(E102/(E102+G102)))</f>
        <v>0.322877152028013</v>
      </c>
      <c r="G102" s="14" t="n">
        <f>'Focused Minority Races'!G102</f>
        <v>32487</v>
      </c>
      <c r="H102" s="75" t="n">
        <f>IF(ISERROR(G102/(E102+G102)),"",(G102/(E102+G102)))</f>
        <v>0.677122847971987</v>
      </c>
      <c r="I102" s="14" t="n">
        <v>12474</v>
      </c>
      <c r="J102" s="75" t="n">
        <f>IF(ISERROR(I102/(I102+K102)),"",(I102/(I102+K102)))</f>
        <v>0.326835403238485</v>
      </c>
      <c r="K102" s="14" t="n">
        <v>25692</v>
      </c>
      <c r="L102" s="75" t="n">
        <f>IF(ISERROR(K102/(I102+K102)),"",(K102/(I102+K102)))</f>
        <v>0.673164596761516</v>
      </c>
      <c r="M102" s="14" t="n">
        <f>'Focused Minority Races'!I102</f>
        <v>17484</v>
      </c>
      <c r="N102" s="75" t="n">
        <f>IF(ISERROR(M102/(M102+O102)),"",(M102/(M102+O102)))</f>
        <v>0.443351252662542</v>
      </c>
      <c r="O102" s="14" t="n">
        <f>'Focused Minority Races'!K102</f>
        <v>21952</v>
      </c>
      <c r="P102" s="75" t="n">
        <f>IF(ISERROR(O102/(M102+O102)),"",(O102/(M102+O102)))</f>
        <v>0.556648747337458</v>
      </c>
      <c r="Q102" s="14" t="n">
        <f>'Focused Minority Races'!M102</f>
        <v>15506</v>
      </c>
      <c r="R102" s="75" t="n">
        <f>IF(ISERROR(Q102/(Q102+S102)),"",(Q102/(Q102+S102)))</f>
        <v>0.32618116033489</v>
      </c>
      <c r="S102" s="14" t="n">
        <f>'Focused Minority Races'!O102</f>
        <v>32032</v>
      </c>
      <c r="T102" s="75" t="n">
        <f>IF(ISERROR(S102/(Q102+S102)),"",(S102/(Q102+S102)))</f>
        <v>0.67381883966511</v>
      </c>
      <c r="U102" s="14" t="n">
        <f>'Focused Minority Races'!Q102</f>
        <v>13475</v>
      </c>
      <c r="V102" s="75" t="n">
        <f>IF(ISERROR(U102/(U102+W102)),"",(U102/(U102+W102)))</f>
        <v>0.3828125</v>
      </c>
      <c r="W102" s="14" t="n">
        <f>'Focused Minority Races'!S102</f>
        <v>21725</v>
      </c>
      <c r="X102" s="75" t="n">
        <f>IF(ISERROR(W102/(U102+W102)),"",(W102/(U102+W102)))</f>
        <v>0.6171875</v>
      </c>
      <c r="Y102" s="14" t="n">
        <v>12273</v>
      </c>
      <c r="Z102" s="75" t="n">
        <f>IF(ISERROR(Y102/(Y102+AA102)),"",(Y102/(Y102+AA102)))</f>
        <v>0.477641564506713</v>
      </c>
      <c r="AA102" s="14" t="n">
        <v>13422</v>
      </c>
      <c r="AB102" s="75" t="n">
        <f>IF(ISERROR(AA102/(Y102+AA102)),"",(AA102/(Y102+AA102)))</f>
        <v>0.522358435493287</v>
      </c>
      <c r="AC102" s="14" t="n">
        <v>20610</v>
      </c>
      <c r="AD102" s="75" t="n">
        <f>IF(ISERROR(AC102/(AC102+AE102)),"",(AC102/(AC102+AE102)))</f>
        <v>0.540959080290821</v>
      </c>
      <c r="AE102" s="14" t="n">
        <v>17489</v>
      </c>
      <c r="AF102" s="75" t="n">
        <f>IF(ISERROR(AE102/(AC102+AE102)),"",(AE102/(AC102+AE102)))</f>
        <v>0.459040919709179</v>
      </c>
      <c r="AG102" s="14" t="n">
        <f>'Focused Minority Races'!U102</f>
        <v>13513</v>
      </c>
      <c r="AH102" s="75" t="n">
        <f>IF(ISERROR(AG102/(AG102+AI102)),"",(AG102/(AG102+AI102)))</f>
        <v>0.387803128138901</v>
      </c>
      <c r="AI102" s="14" t="n">
        <f>'Focused Minority Races'!W102</f>
        <v>21332</v>
      </c>
      <c r="AJ102" s="75" t="n">
        <f>IF(ISERROR(AI102/(AG102+AI102)),"",(AI102/(AG102+AI102)))</f>
        <v>0.612196871861099</v>
      </c>
      <c r="AK102" s="14" t="n">
        <v>11487</v>
      </c>
      <c r="AL102" s="75" t="n">
        <f>IF(ISERROR(AK102/(AK102+AM102)),"",(AK102/(AK102+AM102)))</f>
        <v>0.430821737988974</v>
      </c>
      <c r="AM102" s="14" t="n">
        <v>15176</v>
      </c>
      <c r="AN102" s="75" t="n">
        <f>IF(ISERROR(AM102/(AK102+AM102)),"",(AM102/(AK102+AM102)))</f>
        <v>0.569178262011027</v>
      </c>
      <c r="AO102" s="14" t="n">
        <v>11141</v>
      </c>
      <c r="AP102" s="75" t="n">
        <f>IF(ISERROR(AO102/(AO102+AQ102)),"",(AO102/(AO102+AQ102)))</f>
        <v>0.337319849824391</v>
      </c>
      <c r="AQ102" s="14" t="n">
        <v>21887</v>
      </c>
      <c r="AR102" s="75" t="n">
        <f>IF(ISERROR(AQ102/(AO102+AQ102)),"",(AQ102/(AO102+AQ102)))</f>
        <v>0.662680150175609</v>
      </c>
      <c r="AS102" s="14" t="n">
        <v>8731</v>
      </c>
      <c r="AT102" s="75" t="n">
        <f>IF(ISERROR(AS102/(AS102+AU102)),"",(AS102/(AS102+AU102)))</f>
        <v>0.334816121486367</v>
      </c>
      <c r="AU102" s="14" t="n">
        <v>17346</v>
      </c>
      <c r="AV102" s="75" t="n">
        <f>IF(ISERROR(AU102/(AS102+AU102)),"",(AU102/(AS102+AU102)))</f>
        <v>0.665183878513633</v>
      </c>
      <c r="AW102" s="14" t="n">
        <v>12797</v>
      </c>
      <c r="AX102" s="75" t="n">
        <f>IF(ISERROR(AW102/(AW102+AY102)),"",(AW102/(AW102+AY102)))</f>
        <v>0.3761279134703</v>
      </c>
      <c r="AY102" s="14" t="n">
        <v>21226</v>
      </c>
      <c r="AZ102" s="75" t="n">
        <f>IF(ISERROR(AY102/(AW102+AY102)),"",(AY102/(AW102+AY102)))</f>
        <v>0.623872086529701</v>
      </c>
      <c r="BA102" s="14" t="n">
        <f>'Focused Minority Races'!Y102</f>
        <v>9246</v>
      </c>
      <c r="BB102" s="75" t="n">
        <f>IF(ISERROR(BA102/(BA102+BC102)),"",(BA102/(BA102+BC102)))</f>
        <v>0.36046783625731</v>
      </c>
      <c r="BC102" s="14" t="n">
        <f>'Focused Minority Races'!AA102</f>
        <v>16404</v>
      </c>
      <c r="BD102" s="75" t="n">
        <f>IF(ISERROR(BC102/(BA102+BC102)),"",(BC102/(BA102+BC102)))</f>
        <v>0.63953216374269</v>
      </c>
      <c r="BE102" s="78" t="n">
        <v>1155</v>
      </c>
      <c r="BF102" s="78"/>
      <c r="BG102" s="78" t="n">
        <v>951</v>
      </c>
      <c r="BH102" s="78"/>
      <c r="BI102" s="78" t="n">
        <v>3709</v>
      </c>
      <c r="BJ102" s="78"/>
      <c r="BK102" s="78"/>
      <c r="BL102" s="78"/>
      <c r="BM102" s="78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8"/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8"/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8"/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  <c r="EJ102" s="78"/>
      <c r="EK102" s="78"/>
      <c r="EL102" s="78"/>
      <c r="EM102" s="78"/>
      <c r="EN102" s="78"/>
      <c r="EO102" s="78"/>
      <c r="EP102" s="78"/>
      <c r="EQ102" s="78"/>
      <c r="ER102" s="78"/>
      <c r="ES102" s="78"/>
      <c r="ET102" s="78"/>
      <c r="EU102" s="78"/>
      <c r="EV102" s="78"/>
      <c r="EW102" s="78"/>
      <c r="EX102" s="78"/>
      <c r="EY102" s="78"/>
      <c r="EZ102" s="78"/>
      <c r="FA102" s="78"/>
      <c r="FB102" s="78"/>
      <c r="FC102" s="78"/>
      <c r="FD102" s="78"/>
      <c r="FE102" s="78"/>
      <c r="FF102" s="78"/>
      <c r="FG102" s="78"/>
      <c r="FH102" s="78"/>
      <c r="FI102" s="78"/>
      <c r="FJ102" s="78"/>
      <c r="FK102" s="78"/>
      <c r="FL102" s="78"/>
      <c r="FM102" s="78"/>
      <c r="FN102" s="78"/>
      <c r="FO102" s="78"/>
      <c r="FP102" s="78"/>
      <c r="FQ102" s="78"/>
      <c r="FR102" s="78"/>
      <c r="FS102" s="78"/>
      <c r="FT102" s="78"/>
      <c r="FU102" s="78"/>
      <c r="FV102" s="78"/>
      <c r="FW102" s="78"/>
      <c r="FX102" s="78"/>
      <c r="FY102" s="78"/>
      <c r="FZ102" s="78"/>
      <c r="GA102" s="78"/>
      <c r="GB102" s="78"/>
      <c r="GC102" s="78"/>
      <c r="GD102" s="78"/>
      <c r="GE102" s="78"/>
      <c r="GF102" s="78"/>
      <c r="GG102" s="78"/>
      <c r="GH102" s="78"/>
      <c r="GI102" s="78"/>
      <c r="GJ102" s="78"/>
      <c r="GK102" s="78"/>
      <c r="GL102" s="78"/>
      <c r="GM102" s="78"/>
      <c r="GN102" s="78"/>
      <c r="GO102" s="78"/>
      <c r="GP102" s="78"/>
      <c r="GQ102" s="78"/>
      <c r="GR102" s="78"/>
      <c r="GS102" s="78"/>
      <c r="GT102" s="78"/>
      <c r="GU102" s="78"/>
      <c r="GV102" s="78"/>
      <c r="GW102" s="78"/>
      <c r="GX102" s="78"/>
      <c r="GY102" s="78"/>
      <c r="GZ102" s="78"/>
      <c r="HA102" s="78"/>
      <c r="HB102" s="78"/>
      <c r="HC102" s="78"/>
      <c r="HD102" s="78"/>
      <c r="HE102" s="78"/>
      <c r="HF102" s="78"/>
      <c r="HG102" s="78"/>
      <c r="HH102" s="78"/>
      <c r="HI102" s="78"/>
      <c r="HJ102" s="78"/>
      <c r="HK102" s="78"/>
      <c r="HL102" s="78"/>
      <c r="HM102" s="78"/>
      <c r="HN102" s="78"/>
      <c r="HO102" s="78"/>
      <c r="HP102" s="78"/>
      <c r="HQ102" s="78"/>
      <c r="HR102" s="78"/>
      <c r="HS102" s="78"/>
      <c r="HT102" s="78"/>
      <c r="HU102" s="78"/>
      <c r="HV102" s="78"/>
      <c r="HW102" s="78"/>
      <c r="HX102" s="78"/>
      <c r="HY102" s="78"/>
      <c r="HZ102" s="78"/>
      <c r="IA102" s="78"/>
      <c r="IB102" s="78"/>
      <c r="IC102" s="78"/>
      <c r="ID102" s="78"/>
      <c r="IE102" s="78"/>
      <c r="IF102" s="78"/>
      <c r="IG102" s="78"/>
      <c r="IH102" s="78"/>
      <c r="II102" s="78"/>
      <c r="IJ102" s="78"/>
      <c r="IK102" s="78"/>
      <c r="IL102" s="78"/>
      <c r="IM102" s="78"/>
      <c r="IN102" s="78"/>
      <c r="IO102" s="78"/>
      <c r="IP102" s="78"/>
      <c r="IQ102" s="78"/>
      <c r="IR102" s="78"/>
      <c r="IS102" s="78"/>
      <c r="IT102" s="78"/>
      <c r="IU102" s="78"/>
      <c r="IV102" s="78"/>
      <c r="IW102" s="78"/>
      <c r="IX102" s="78"/>
      <c r="IY102" s="78"/>
      <c r="IZ102" s="78"/>
      <c r="JA102" s="78"/>
      <c r="JB102" s="78"/>
      <c r="JC102" s="78"/>
      <c r="JD102" s="78"/>
      <c r="JE102" s="78"/>
      <c r="JF102" s="78"/>
      <c r="JG102" s="78"/>
      <c r="JH102" s="78"/>
      <c r="JI102" s="78"/>
      <c r="JJ102" s="78"/>
      <c r="JK102" s="78"/>
      <c r="JL102" s="78"/>
      <c r="JM102" s="78"/>
      <c r="JN102" s="78"/>
      <c r="JO102" s="78"/>
      <c r="JP102" s="78"/>
      <c r="JQ102" s="78"/>
      <c r="JR102" s="78"/>
      <c r="JS102" s="78"/>
      <c r="JT102" s="78"/>
      <c r="JU102" s="78"/>
      <c r="JV102" s="78"/>
      <c r="JW102" s="78"/>
      <c r="JX102" s="78"/>
      <c r="JY102" s="78"/>
      <c r="JZ102" s="78"/>
      <c r="KA102" s="78"/>
      <c r="KB102" s="78"/>
      <c r="KC102" s="78"/>
      <c r="KD102" s="78"/>
      <c r="KE102" s="78"/>
      <c r="KF102" s="78"/>
      <c r="KG102" s="78"/>
      <c r="KH102" s="78"/>
      <c r="KI102" s="78"/>
      <c r="KJ102" s="78"/>
      <c r="KK102" s="78"/>
      <c r="KL102" s="78"/>
      <c r="KM102" s="78"/>
      <c r="KN102" s="78"/>
      <c r="KO102" s="78"/>
      <c r="KP102" s="78"/>
      <c r="KQ102" s="78"/>
      <c r="KR102" s="78"/>
      <c r="KS102" s="78"/>
      <c r="KT102" s="78"/>
      <c r="KU102" s="78"/>
      <c r="KV102" s="78"/>
      <c r="KW102" s="78"/>
      <c r="KX102" s="78"/>
      <c r="KY102" s="78"/>
    </row>
    <row r="103" ht="12.75">
      <c r="A103" s="71" t="n">
        <v>101</v>
      </c>
      <c r="B103" s="108" t="n">
        <f>((E103+Q103)*1.3)+((U103+AG103+AO103+AW103)*0.65)+((I103)*2.6)+((Y103+AK103+AS103+BA103)*0.65)+((M103+AC103)*1.3)</f>
        <v>177978.45</v>
      </c>
      <c r="C103" s="77"/>
      <c r="D103" s="108" t="n">
        <f>((G103+S103)*1.3)+((W103+AI103+AQ103+AY103)*0.65)+((K103)*2.6)+((AA103+AM103+AU103+BC103)*0.65)+((O103+AE103)*1.3)</f>
        <v>310628.5</v>
      </c>
      <c r="E103" s="14" t="n">
        <f>'Focused Minority Races'!E103</f>
        <v>15730</v>
      </c>
      <c r="F103" s="75" t="n">
        <f>IF(ISERROR(E103/(E103+G103)),"",(E103/(E103+G103)))</f>
        <v>0.320797813761879</v>
      </c>
      <c r="G103" s="14" t="n">
        <f>'Focused Minority Races'!G103</f>
        <v>33304</v>
      </c>
      <c r="H103" s="75" t="n">
        <f>IF(ISERROR(G103/(E103+G103)),"",(G103/(E103+G103)))</f>
        <v>0.67920218623812</v>
      </c>
      <c r="I103" s="14" t="n">
        <v>12347</v>
      </c>
      <c r="J103" s="75" t="n">
        <f>IF(ISERROR(I103/(I103+K103)),"",(I103/(I103+K103)))</f>
        <v>0.313105442004362</v>
      </c>
      <c r="K103" s="14" t="n">
        <v>27087</v>
      </c>
      <c r="L103" s="75" t="n">
        <f>IF(ISERROR(K103/(I103+K103)),"",(K103/(I103+K103)))</f>
        <v>0.686894557995638</v>
      </c>
      <c r="M103" s="14" t="n">
        <f>'Focused Minority Races'!I103</f>
        <v>17271</v>
      </c>
      <c r="N103" s="75" t="n">
        <f>IF(ISERROR(M103/(M103+O103)),"",(M103/(M103+O103)))</f>
        <v>0.436224489795918</v>
      </c>
      <c r="O103" s="14" t="n">
        <f>'Focused Minority Races'!K103</f>
        <v>22321</v>
      </c>
      <c r="P103" s="75" t="n">
        <f>IF(ISERROR(O103/(M103+O103)),"",(O103/(M103+O103)))</f>
        <v>0.563775510204082</v>
      </c>
      <c r="Q103" s="14" t="n">
        <f>'Focused Minority Races'!M103</f>
        <v>15366</v>
      </c>
      <c r="R103" s="75" t="n">
        <f>IF(ISERROR(Q103/(Q103+S103)),"",(Q103/(Q103+S103)))</f>
        <v>0.318182759406125</v>
      </c>
      <c r="S103" s="14" t="n">
        <f>'Focused Minority Races'!O103</f>
        <v>32927</v>
      </c>
      <c r="T103" s="75" t="n">
        <f>IF(ISERROR(S103/(Q103+S103)),"",(S103/(Q103+S103)))</f>
        <v>0.681817240593875</v>
      </c>
      <c r="U103" s="14" t="n">
        <f>'Focused Minority Races'!Q103</f>
        <v>13323</v>
      </c>
      <c r="V103" s="75" t="n">
        <f>IF(ISERROR(U103/(U103+W103)),"",(U103/(U103+W103)))</f>
        <v>0.364913722267872</v>
      </c>
      <c r="W103" s="14" t="n">
        <f>'Focused Minority Races'!S103</f>
        <v>23187</v>
      </c>
      <c r="X103" s="75" t="n">
        <f>IF(ISERROR(W103/(U103+W103)),"",(W103/(U103+W103)))</f>
        <v>0.635086277732128</v>
      </c>
      <c r="Y103" s="14" t="n">
        <v>11424</v>
      </c>
      <c r="Z103" s="75" t="n">
        <f>IF(ISERROR(Y103/(Y103+AA103)),"",(Y103/(Y103+AA103)))</f>
        <v>0.453855627507846</v>
      </c>
      <c r="AA103" s="14" t="n">
        <v>13747</v>
      </c>
      <c r="AB103" s="75" t="n">
        <f>IF(ISERROR(AA103/(Y103+AA103)),"",(AA103/(Y103+AA103)))</f>
        <v>0.546144372492154</v>
      </c>
      <c r="AC103" s="14" t="n">
        <v>19193</v>
      </c>
      <c r="AD103" s="75" t="n">
        <f>IF(ISERROR(AC103/(AC103+AE103)),"",(AC103/(AC103+AE103)))</f>
        <v>0.501830256758877</v>
      </c>
      <c r="AE103" s="14" t="n">
        <v>19053</v>
      </c>
      <c r="AF103" s="75" t="n">
        <f>IF(ISERROR(AE103/(AC103+AE103)),"",(AE103/(AC103+AE103)))</f>
        <v>0.498169743241123</v>
      </c>
      <c r="AG103" s="14" t="n">
        <f>'Focused Minority Races'!U103</f>
        <v>13537</v>
      </c>
      <c r="AH103" s="75" t="n">
        <f>IF(ISERROR(AG103/(AG103+AI103)),"",(AG103/(AG103+AI103)))</f>
        <v>0.374664415598793</v>
      </c>
      <c r="AI103" s="14" t="n">
        <f>'Focused Minority Races'!W103</f>
        <v>22594</v>
      </c>
      <c r="AJ103" s="75" t="n">
        <f>IF(ISERROR(AI103/(AG103+AI103)),"",(AI103/(AG103+AI103)))</f>
        <v>0.625335584401207</v>
      </c>
      <c r="AK103" s="14" t="n">
        <v>10155</v>
      </c>
      <c r="AL103" s="75" t="n">
        <f>IF(ISERROR(AK103/(AK103+AM103)),"",(AK103/(AK103+AM103)))</f>
        <v>0.389573023362873</v>
      </c>
      <c r="AM103" s="14" t="n">
        <v>15912</v>
      </c>
      <c r="AN103" s="75" t="n">
        <f>IF(ISERROR(AM103/(AK103+AM103)),"",(AM103/(AK103+AM103)))</f>
        <v>0.610426976637127</v>
      </c>
      <c r="AO103" s="14" t="n">
        <v>11242</v>
      </c>
      <c r="AP103" s="75" t="n">
        <f>IF(ISERROR(AO103/(AO103+AQ103)),"",(AO103/(AO103+AQ103)))</f>
        <v>0.327592738292974</v>
      </c>
      <c r="AQ103" s="14" t="n">
        <v>23075</v>
      </c>
      <c r="AR103" s="75" t="n">
        <f>IF(ISERROR(AQ103/(AO103+AQ103)),"",(AQ103/(AO103+AQ103)))</f>
        <v>0.672407261707026</v>
      </c>
      <c r="AS103" s="14" t="n">
        <v>8130</v>
      </c>
      <c r="AT103" s="75" t="n">
        <f>IF(ISERROR(AS103/(AS103+AU103)),"",(AS103/(AS103+AU103)))</f>
        <v>0.32322188208166</v>
      </c>
      <c r="AU103" s="14" t="n">
        <v>17023</v>
      </c>
      <c r="AV103" s="75" t="n">
        <f>IF(ISERROR(AU103/(AS103+AU103)),"",(AU103/(AS103+AU103)))</f>
        <v>0.67677811791834</v>
      </c>
      <c r="AW103" s="14" t="n">
        <v>12983</v>
      </c>
      <c r="AX103" s="75" t="n">
        <f>IF(ISERROR(AW103/(AW103+AY103)),"",(AW103/(AW103+AY103)))</f>
        <v>0.367654971257044</v>
      </c>
      <c r="AY103" s="14" t="n">
        <v>22330</v>
      </c>
      <c r="AZ103" s="75" t="n">
        <f>IF(ISERROR(AY103/(AW103+AY103)),"",(AY103/(AW103+AY103)))</f>
        <v>0.632345028742956</v>
      </c>
      <c r="BA103" s="14" t="n">
        <f>'Focused Minority Races'!Y103</f>
        <v>8511</v>
      </c>
      <c r="BB103" s="75" t="n">
        <f>IF(ISERROR(BA103/(BA103+BC103)),"",(BA103/(BA103+BC103)))</f>
        <v>0.340780780780781</v>
      </c>
      <c r="BC103" s="14" t="n">
        <f>'Focused Minority Races'!AA103</f>
        <v>16464</v>
      </c>
      <c r="BD103" s="75" t="n">
        <f>IF(ISERROR(BC103/(BA103+BC103)),"",(BC103/(BA103+BC103)))</f>
        <v>0.659219219219219</v>
      </c>
      <c r="BE103" s="78" t="n">
        <v>1256</v>
      </c>
      <c r="BF103" s="78"/>
      <c r="BG103" s="78" t="n">
        <v>1268</v>
      </c>
      <c r="BH103" s="78"/>
      <c r="BI103" s="78" t="n">
        <v>3580</v>
      </c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8"/>
      <c r="CW103" s="78"/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8"/>
      <c r="DI103" s="78"/>
      <c r="DJ103" s="78"/>
      <c r="DK103" s="78"/>
      <c r="DL103" s="78"/>
      <c r="DM103" s="78"/>
      <c r="DN103" s="78"/>
      <c r="DO103" s="78"/>
      <c r="DP103" s="78"/>
      <c r="DQ103" s="78"/>
      <c r="DR103" s="78"/>
      <c r="DS103" s="78"/>
      <c r="DT103" s="78"/>
      <c r="DU103" s="78"/>
      <c r="DV103" s="78"/>
      <c r="DW103" s="78"/>
      <c r="DX103" s="78"/>
      <c r="DY103" s="78"/>
      <c r="DZ103" s="78"/>
      <c r="EA103" s="78"/>
      <c r="EB103" s="78"/>
      <c r="EC103" s="78"/>
      <c r="ED103" s="78"/>
      <c r="EE103" s="78"/>
      <c r="EF103" s="78"/>
      <c r="EG103" s="78"/>
      <c r="EH103" s="78"/>
      <c r="EI103" s="78"/>
      <c r="EJ103" s="78"/>
      <c r="EK103" s="78"/>
      <c r="EL103" s="78"/>
      <c r="EM103" s="78"/>
      <c r="EN103" s="78"/>
      <c r="EO103" s="78"/>
      <c r="EP103" s="78"/>
      <c r="EQ103" s="78"/>
      <c r="ER103" s="78"/>
      <c r="ES103" s="78"/>
      <c r="ET103" s="78"/>
      <c r="EU103" s="78"/>
      <c r="EV103" s="78"/>
      <c r="EW103" s="78"/>
      <c r="EX103" s="78"/>
      <c r="EY103" s="78"/>
      <c r="EZ103" s="78"/>
      <c r="FA103" s="78"/>
      <c r="FB103" s="78"/>
      <c r="FC103" s="78"/>
      <c r="FD103" s="78"/>
      <c r="FE103" s="78"/>
      <c r="FF103" s="78"/>
      <c r="FG103" s="78"/>
      <c r="FH103" s="78"/>
      <c r="FI103" s="78"/>
      <c r="FJ103" s="78"/>
      <c r="FK103" s="78"/>
      <c r="FL103" s="78"/>
      <c r="FM103" s="78"/>
      <c r="FN103" s="78"/>
      <c r="FO103" s="78"/>
      <c r="FP103" s="78"/>
      <c r="FQ103" s="78"/>
      <c r="FR103" s="78"/>
      <c r="FS103" s="78"/>
      <c r="FT103" s="78"/>
      <c r="FU103" s="78"/>
      <c r="FV103" s="78"/>
      <c r="FW103" s="78"/>
      <c r="FX103" s="78"/>
      <c r="FY103" s="78"/>
      <c r="FZ103" s="78"/>
      <c r="GA103" s="78"/>
      <c r="GB103" s="78"/>
      <c r="GC103" s="78"/>
      <c r="GD103" s="78"/>
      <c r="GE103" s="78"/>
      <c r="GF103" s="78"/>
      <c r="GG103" s="78"/>
      <c r="GH103" s="78"/>
      <c r="GI103" s="78"/>
      <c r="GJ103" s="78"/>
      <c r="GK103" s="78"/>
      <c r="GL103" s="78"/>
      <c r="GM103" s="78"/>
      <c r="GN103" s="78"/>
      <c r="GO103" s="78"/>
      <c r="GP103" s="78"/>
      <c r="GQ103" s="78"/>
      <c r="GR103" s="78"/>
      <c r="GS103" s="78"/>
      <c r="GT103" s="78"/>
      <c r="GU103" s="78"/>
      <c r="GV103" s="78"/>
      <c r="GW103" s="78"/>
      <c r="GX103" s="78"/>
      <c r="GY103" s="78"/>
      <c r="GZ103" s="78"/>
      <c r="HA103" s="78"/>
      <c r="HB103" s="78"/>
      <c r="HC103" s="78"/>
      <c r="HD103" s="78"/>
      <c r="HE103" s="78"/>
      <c r="HF103" s="78"/>
      <c r="HG103" s="78"/>
      <c r="HH103" s="78"/>
      <c r="HI103" s="78"/>
      <c r="HJ103" s="78"/>
      <c r="HK103" s="78"/>
      <c r="HL103" s="78"/>
      <c r="HM103" s="78"/>
      <c r="HN103" s="78"/>
      <c r="HO103" s="78"/>
      <c r="HP103" s="78"/>
      <c r="HQ103" s="78"/>
      <c r="HR103" s="78"/>
      <c r="HS103" s="78"/>
      <c r="HT103" s="78"/>
      <c r="HU103" s="78"/>
      <c r="HV103" s="78"/>
      <c r="HW103" s="78"/>
      <c r="HX103" s="78"/>
      <c r="HY103" s="78"/>
      <c r="HZ103" s="78"/>
      <c r="IA103" s="78"/>
      <c r="IB103" s="78"/>
      <c r="IC103" s="78"/>
      <c r="ID103" s="78"/>
      <c r="IE103" s="78"/>
      <c r="IF103" s="78"/>
      <c r="IG103" s="78"/>
      <c r="IH103" s="78"/>
      <c r="II103" s="78"/>
      <c r="IJ103" s="78"/>
      <c r="IK103" s="78"/>
      <c r="IL103" s="78"/>
      <c r="IM103" s="78"/>
      <c r="IN103" s="78"/>
      <c r="IO103" s="78"/>
      <c r="IP103" s="78"/>
      <c r="IQ103" s="78"/>
      <c r="IR103" s="78"/>
      <c r="IS103" s="78"/>
      <c r="IT103" s="78"/>
      <c r="IU103" s="78"/>
      <c r="IV103" s="78"/>
      <c r="IW103" s="78"/>
      <c r="IX103" s="78"/>
      <c r="IY103" s="78"/>
      <c r="IZ103" s="78"/>
      <c r="JA103" s="78"/>
      <c r="JB103" s="78"/>
      <c r="JC103" s="78"/>
      <c r="JD103" s="78"/>
      <c r="JE103" s="78"/>
      <c r="JF103" s="78"/>
      <c r="JG103" s="78"/>
      <c r="JH103" s="78"/>
      <c r="JI103" s="78"/>
      <c r="JJ103" s="78"/>
      <c r="JK103" s="78"/>
      <c r="JL103" s="78"/>
      <c r="JM103" s="78"/>
      <c r="JN103" s="78"/>
      <c r="JO103" s="78"/>
      <c r="JP103" s="78"/>
      <c r="JQ103" s="78"/>
      <c r="JR103" s="78"/>
      <c r="JS103" s="78"/>
      <c r="JT103" s="78"/>
      <c r="JU103" s="78"/>
      <c r="JV103" s="78"/>
      <c r="JW103" s="78"/>
      <c r="JX103" s="78"/>
      <c r="JY103" s="78"/>
      <c r="JZ103" s="78"/>
      <c r="KA103" s="78"/>
      <c r="KB103" s="78"/>
      <c r="KC103" s="78"/>
      <c r="KD103" s="78"/>
      <c r="KE103" s="78"/>
      <c r="KF103" s="78"/>
      <c r="KG103" s="78"/>
      <c r="KH103" s="78"/>
      <c r="KI103" s="78"/>
      <c r="KJ103" s="78"/>
      <c r="KK103" s="78"/>
      <c r="KL103" s="78"/>
      <c r="KM103" s="78"/>
      <c r="KN103" s="78"/>
      <c r="KO103" s="78"/>
      <c r="KP103" s="78"/>
      <c r="KQ103" s="78"/>
      <c r="KR103" s="78"/>
      <c r="KS103" s="78"/>
      <c r="KT103" s="78"/>
      <c r="KU103" s="78"/>
      <c r="KV103" s="78"/>
      <c r="KW103" s="78"/>
      <c r="KX103" s="78"/>
      <c r="KY103" s="78"/>
    </row>
    <row r="104" ht="12.75">
      <c r="A104" s="71" t="n">
        <v>102</v>
      </c>
      <c r="B104" s="108" t="n">
        <f>((E104+Q104)*1.3)+((U104+AG104+AO104+AW104)*0.65)+((I104)*2.6)+((Y104+AK104+AS104+BA104)*0.65)+((M104+AC104)*1.3)</f>
        <v>226087.55</v>
      </c>
      <c r="C104" s="78"/>
      <c r="D104" s="108" t="n">
        <f>((G104+S104)*1.3)+((W104+AI104+AQ104+AY104)*0.65)+((K104)*2.6)+((AA104+AM104+AU104+BC104)*0.65)+((O104+AE104)*1.3)</f>
        <v>290295.2</v>
      </c>
      <c r="E104" s="14" t="n">
        <f>'Focused Minority Races'!E104</f>
        <v>20546</v>
      </c>
      <c r="F104" s="75" t="n">
        <f>IF(ISERROR(E104/(E104+G104)),"",(E104/(E104+G104)))</f>
        <v>0.406940125571907</v>
      </c>
      <c r="G104" s="14" t="n">
        <f>'Focused Minority Races'!G104</f>
        <v>29943</v>
      </c>
      <c r="H104" s="75" t="n">
        <f>IF(ISERROR(G104/(E104+G104)),"",(G104/(E104+G104)))</f>
        <v>0.593059874428093</v>
      </c>
      <c r="I104" s="14" t="n">
        <v>16294</v>
      </c>
      <c r="J104" s="75" t="n">
        <f>IF(ISERROR(I104/(I104+K104)),"",(I104/(I104+K104)))</f>
        <v>0.399862573314683</v>
      </c>
      <c r="K104" s="14" t="n">
        <v>24455</v>
      </c>
      <c r="L104" s="75" t="n">
        <f>IF(ISERROR(K104/(I104+K104)),"",(K104/(I104+K104)))</f>
        <v>0.600137426685317</v>
      </c>
      <c r="M104" s="14" t="n">
        <f>'Focused Minority Races'!I104</f>
        <v>20652</v>
      </c>
      <c r="N104" s="75" t="n">
        <f>IF(ISERROR(M104/(M104+O104)),"",(M104/(M104+O104)))</f>
        <v>0.491527037319117</v>
      </c>
      <c r="O104" s="14" t="n">
        <f>'Focused Minority Races'!K104</f>
        <v>21364</v>
      </c>
      <c r="P104" s="75" t="n">
        <f>IF(ISERROR(O104/(M104+O104)),"",(O104/(M104+O104)))</f>
        <v>0.508472962680883</v>
      </c>
      <c r="Q104" s="14" t="n">
        <f>'Focused Minority Races'!M104</f>
        <v>19980</v>
      </c>
      <c r="R104" s="75" t="n">
        <f>IF(ISERROR(Q104/(Q104+S104)),"",(Q104/(Q104+S104)))</f>
        <v>0.401003512293026</v>
      </c>
      <c r="S104" s="14" t="n">
        <f>'Focused Minority Races'!O104</f>
        <v>29845</v>
      </c>
      <c r="T104" s="75" t="n">
        <f>IF(ISERROR(S104/(Q104+S104)),"",(S104/(Q104+S104)))</f>
        <v>0.598996487706974</v>
      </c>
      <c r="U104" s="14" t="n">
        <f>'Focused Minority Races'!Q104</f>
        <v>17264</v>
      </c>
      <c r="V104" s="75" t="n">
        <f>IF(ISERROR(U104/(U104+W104)),"",(U104/(U104+W104)))</f>
        <v>0.444558891692846</v>
      </c>
      <c r="W104" s="14" t="n">
        <f>'Focused Minority Races'!S104</f>
        <v>21570</v>
      </c>
      <c r="X104" s="75" t="n">
        <f>IF(ISERROR(W104/(U104+W104)),"",(W104/(U104+W104)))</f>
        <v>0.555441108307154</v>
      </c>
      <c r="Y104" s="14" t="n">
        <v>14480</v>
      </c>
      <c r="Z104" s="75" t="n">
        <f>IF(ISERROR(Y104/(Y104+AA104)),"",(Y104/(Y104+AA104)))</f>
        <v>0.512221868477838</v>
      </c>
      <c r="AA104" s="14" t="n">
        <v>13789</v>
      </c>
      <c r="AB104" s="75" t="n">
        <f>IF(ISERROR(AA104/(Y104+AA104)),"",(AA104/(Y104+AA104)))</f>
        <v>0.487778131522162</v>
      </c>
      <c r="AC104" s="14" t="n">
        <v>22071</v>
      </c>
      <c r="AD104" s="75" t="n">
        <f>IF(ISERROR(AC104/(AC104+AE104)),"",(AC104/(AC104+AE104)))</f>
        <v>0.541367215286124</v>
      </c>
      <c r="AE104" s="14" t="n">
        <v>18698</v>
      </c>
      <c r="AF104" s="75" t="n">
        <f>IF(ISERROR(AE104/(AC104+AE104)),"",(AE104/(AC104+AE104)))</f>
        <v>0.458632784713876</v>
      </c>
      <c r="AG104" s="14" t="n">
        <f>'Focused Minority Races'!U104</f>
        <v>17642</v>
      </c>
      <c r="AH104" s="75" t="n">
        <f>IF(ISERROR(AG104/(AG104+AI104)),"",(AG104/(AG104+AI104)))</f>
        <v>0.456703512904812</v>
      </c>
      <c r="AI104" s="14" t="n">
        <f>'Focused Minority Races'!W104</f>
        <v>20987</v>
      </c>
      <c r="AJ104" s="75" t="n">
        <f>IF(ISERROR(AI104/(AG104+AI104)),"",(AI104/(AG104+AI104)))</f>
        <v>0.543296487095188</v>
      </c>
      <c r="AK104" s="14" t="n">
        <v>13113</v>
      </c>
      <c r="AL104" s="75" t="n">
        <f>IF(ISERROR(AK104/(AK104+AM104)),"",(AK104/(AK104+AM104)))</f>
        <v>0.447542662116041</v>
      </c>
      <c r="AM104" s="14" t="n">
        <v>16187</v>
      </c>
      <c r="AN104" s="75" t="n">
        <f>IF(ISERROR(AM104/(AK104+AM104)),"",(AM104/(AK104+AM104)))</f>
        <v>0.552457337883959</v>
      </c>
      <c r="AO104" s="14" t="n">
        <v>14930</v>
      </c>
      <c r="AP104" s="75" t="n">
        <f>IF(ISERROR(AO104/(AO104+AQ104)),"",(AO104/(AO104+AQ104)))</f>
        <v>0.409175619381715</v>
      </c>
      <c r="AQ104" s="14" t="n">
        <v>21558</v>
      </c>
      <c r="AR104" s="75" t="n">
        <f>IF(ISERROR(AQ104/(AO104+AQ104)),"",(AQ104/(AO104+AQ104)))</f>
        <v>0.590824380618285</v>
      </c>
      <c r="AS104" s="14" t="n">
        <v>10748</v>
      </c>
      <c r="AT104" s="75" t="n">
        <f>IF(ISERROR(AS104/(AS104+AU104)),"",(AS104/(AS104+AU104)))</f>
        <v>0.38221906116643</v>
      </c>
      <c r="AU104" s="14" t="n">
        <v>17372</v>
      </c>
      <c r="AV104" s="75" t="n">
        <f>IF(ISERROR(AU104/(AS104+AU104)),"",(AU104/(AS104+AU104)))</f>
        <v>0.61778093883357</v>
      </c>
      <c r="AW104" s="14" t="n">
        <v>16859</v>
      </c>
      <c r="AX104" s="75" t="n">
        <f>IF(ISERROR(AW104/(AW104+AY104)),"",(AW104/(AW104+AY104)))</f>
        <v>0.448879067042974</v>
      </c>
      <c r="AY104" s="14" t="n">
        <v>20699</v>
      </c>
      <c r="AZ104" s="75" t="n">
        <f>IF(ISERROR(AY104/(AW104+AY104)),"",(AY104/(AW104+AY104)))</f>
        <v>0.551120932957026</v>
      </c>
      <c r="BA104" s="14" t="n">
        <f>'Focused Minority Races'!Y104</f>
        <v>11117</v>
      </c>
      <c r="BB104" s="75" t="n">
        <f>IF(ISERROR(BA104/(BA104+BC104)),"",(BA104/(BA104+BC104)))</f>
        <v>0.396426915807866</v>
      </c>
      <c r="BC104" s="14" t="n">
        <f>'Focused Minority Races'!AA104</f>
        <v>16926</v>
      </c>
      <c r="BD104" s="75" t="n">
        <f>IF(ISERROR(BC104/(BA104+BC104)),"",(BC104/(BA104+BC104)))</f>
        <v>0.603573084192134</v>
      </c>
      <c r="BE104" s="78" t="n">
        <v>1694</v>
      </c>
      <c r="BF104" s="78"/>
      <c r="BG104" s="78" t="n">
        <v>1487</v>
      </c>
      <c r="BH104" s="78"/>
      <c r="BI104" s="78" t="n">
        <v>5039</v>
      </c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  <c r="DM104" s="78"/>
      <c r="DN104" s="78"/>
      <c r="DO104" s="78"/>
      <c r="DP104" s="78"/>
      <c r="DQ104" s="78"/>
      <c r="DR104" s="78"/>
      <c r="DS104" s="78"/>
      <c r="DT104" s="78"/>
      <c r="DU104" s="78"/>
      <c r="DV104" s="78"/>
      <c r="DW104" s="78"/>
      <c r="DX104" s="78"/>
      <c r="DY104" s="78"/>
      <c r="DZ104" s="78"/>
      <c r="EA104" s="78"/>
      <c r="EB104" s="78"/>
      <c r="EC104" s="78"/>
      <c r="ED104" s="78"/>
      <c r="EE104" s="78"/>
      <c r="EF104" s="78"/>
      <c r="EG104" s="78"/>
      <c r="EH104" s="78"/>
      <c r="EI104" s="78"/>
      <c r="EJ104" s="78"/>
      <c r="EK104" s="78"/>
      <c r="EL104" s="78"/>
      <c r="EM104" s="78"/>
      <c r="EN104" s="78"/>
      <c r="EO104" s="78"/>
      <c r="EP104" s="78"/>
      <c r="EQ104" s="78"/>
      <c r="ER104" s="78"/>
      <c r="ES104" s="78"/>
      <c r="ET104" s="78"/>
      <c r="EU104" s="78"/>
      <c r="EV104" s="78"/>
      <c r="EW104" s="78"/>
      <c r="EX104" s="78"/>
      <c r="EY104" s="78"/>
      <c r="EZ104" s="78"/>
      <c r="FA104" s="78"/>
      <c r="FB104" s="78"/>
      <c r="FC104" s="78"/>
      <c r="FD104" s="78"/>
      <c r="FE104" s="78"/>
      <c r="FF104" s="78"/>
      <c r="FG104" s="78"/>
      <c r="FH104" s="78"/>
      <c r="FI104" s="78"/>
      <c r="FJ104" s="78"/>
      <c r="FK104" s="78"/>
      <c r="FL104" s="78"/>
      <c r="FM104" s="78"/>
      <c r="FN104" s="78"/>
      <c r="FO104" s="78"/>
      <c r="FP104" s="78"/>
      <c r="FQ104" s="78"/>
      <c r="FR104" s="78"/>
      <c r="FS104" s="78"/>
      <c r="FT104" s="78"/>
      <c r="FU104" s="78"/>
      <c r="FV104" s="78"/>
      <c r="FW104" s="78"/>
      <c r="FX104" s="78"/>
      <c r="FY104" s="78"/>
      <c r="FZ104" s="78"/>
      <c r="GA104" s="78"/>
      <c r="GB104" s="78"/>
      <c r="GC104" s="78"/>
      <c r="GD104" s="78"/>
      <c r="GE104" s="78"/>
      <c r="GF104" s="78"/>
      <c r="GG104" s="78"/>
      <c r="GH104" s="78"/>
      <c r="GI104" s="78"/>
      <c r="GJ104" s="78"/>
      <c r="GK104" s="78"/>
      <c r="GL104" s="78"/>
      <c r="GM104" s="78"/>
      <c r="GN104" s="78"/>
      <c r="GO104" s="78"/>
      <c r="GP104" s="78"/>
      <c r="GQ104" s="78"/>
      <c r="GR104" s="78"/>
      <c r="GS104" s="78"/>
      <c r="GT104" s="78"/>
      <c r="GU104" s="78"/>
      <c r="GV104" s="78"/>
      <c r="GW104" s="78"/>
      <c r="GX104" s="78"/>
      <c r="GY104" s="78"/>
      <c r="GZ104" s="78"/>
      <c r="HA104" s="78"/>
      <c r="HB104" s="78"/>
      <c r="HC104" s="78"/>
      <c r="HD104" s="78"/>
      <c r="HE104" s="78"/>
      <c r="HF104" s="78"/>
      <c r="HG104" s="78"/>
      <c r="HH104" s="78"/>
      <c r="HI104" s="78"/>
      <c r="HJ104" s="78"/>
      <c r="HK104" s="78"/>
      <c r="HL104" s="78"/>
      <c r="HM104" s="78"/>
      <c r="HN104" s="78"/>
      <c r="HO104" s="78"/>
      <c r="HP104" s="78"/>
      <c r="HQ104" s="78"/>
      <c r="HR104" s="78"/>
      <c r="HS104" s="78"/>
      <c r="HT104" s="78"/>
      <c r="HU104" s="78"/>
      <c r="HV104" s="78"/>
      <c r="HW104" s="78"/>
      <c r="HX104" s="78"/>
      <c r="HY104" s="78"/>
      <c r="HZ104" s="78"/>
      <c r="IA104" s="78"/>
      <c r="IB104" s="78"/>
      <c r="IC104" s="78"/>
      <c r="ID104" s="78"/>
      <c r="IE104" s="78"/>
      <c r="IF104" s="78"/>
      <c r="IG104" s="78"/>
      <c r="IH104" s="78"/>
      <c r="II104" s="78"/>
      <c r="IJ104" s="78"/>
      <c r="IK104" s="78"/>
      <c r="IL104" s="78"/>
      <c r="IM104" s="78"/>
      <c r="IN104" s="78"/>
      <c r="IO104" s="78"/>
      <c r="IP104" s="78"/>
      <c r="IQ104" s="78"/>
      <c r="IR104" s="78"/>
      <c r="IS104" s="78"/>
      <c r="IT104" s="78"/>
      <c r="IU104" s="78"/>
      <c r="IV104" s="78"/>
      <c r="IW104" s="78"/>
      <c r="IX104" s="78"/>
      <c r="IY104" s="78"/>
      <c r="IZ104" s="78"/>
      <c r="JA104" s="78"/>
      <c r="JB104" s="78"/>
      <c r="JC104" s="78"/>
      <c r="JD104" s="78"/>
      <c r="JE104" s="78"/>
      <c r="JF104" s="78"/>
      <c r="JG104" s="78"/>
      <c r="JH104" s="78"/>
      <c r="JI104" s="78"/>
      <c r="JJ104" s="78"/>
      <c r="JK104" s="78"/>
      <c r="JL104" s="78"/>
      <c r="JM104" s="78"/>
      <c r="JN104" s="78"/>
      <c r="JO104" s="78"/>
      <c r="JP104" s="78"/>
      <c r="JQ104" s="78"/>
      <c r="JR104" s="78"/>
      <c r="JS104" s="78"/>
      <c r="JT104" s="78"/>
      <c r="JU104" s="78"/>
      <c r="JV104" s="78"/>
      <c r="JW104" s="78"/>
      <c r="JX104" s="78"/>
      <c r="JY104" s="78"/>
      <c r="JZ104" s="78"/>
      <c r="KA104" s="78"/>
      <c r="KB104" s="78"/>
      <c r="KC104" s="78"/>
      <c r="KD104" s="78"/>
      <c r="KE104" s="78"/>
      <c r="KF104" s="78"/>
      <c r="KG104" s="78"/>
      <c r="KH104" s="78"/>
      <c r="KI104" s="78"/>
      <c r="KJ104" s="78"/>
      <c r="KK104" s="78"/>
      <c r="KL104" s="78"/>
      <c r="KM104" s="78"/>
      <c r="KN104" s="78"/>
      <c r="KO104" s="78"/>
      <c r="KP104" s="78"/>
      <c r="KQ104" s="78"/>
      <c r="KR104" s="78"/>
      <c r="KS104" s="78"/>
      <c r="KT104" s="78"/>
      <c r="KU104" s="78"/>
      <c r="KV104" s="78"/>
      <c r="KW104" s="78"/>
      <c r="KX104" s="78"/>
      <c r="KY104" s="78"/>
    </row>
    <row r="105" ht="12.75">
      <c r="A105" s="71" t="n">
        <v>103</v>
      </c>
      <c r="B105" s="108" t="n">
        <f>((E105+Q105)*1.3)+((U105+AG105+AO105+AW105)*0.65)+((I105)*2.6)+((Y105+AK105+AS105+BA105)*0.65)+((M105+AC105)*1.3)</f>
        <v>218900.5</v>
      </c>
      <c r="C105" s="77"/>
      <c r="D105" s="108" t="n">
        <f>((G105+S105)*1.3)+((W105+AI105+AQ105+AY105)*0.65)+((K105)*2.6)+((AA105+AM105+AU105+BC105)*0.65)+((O105+AE105)*1.3)</f>
        <v>344829.55</v>
      </c>
      <c r="E105" s="14" t="n">
        <f>'Focused Minority Races'!E105</f>
        <v>20693</v>
      </c>
      <c r="F105" s="75" t="n">
        <f>IF(ISERROR(E105/(E105+G105)),"",(E105/(E105+G105)))</f>
        <v>0.373135943163171</v>
      </c>
      <c r="G105" s="14" t="n">
        <f>'Focused Minority Races'!G105</f>
        <v>34764</v>
      </c>
      <c r="H105" s="75" t="n">
        <f>IF(ISERROR(G105/(E105+G105)),"",(G105/(E105+G105)))</f>
        <v>0.626864056836829</v>
      </c>
      <c r="I105" s="14" t="n">
        <v>15527</v>
      </c>
      <c r="J105" s="75" t="n">
        <f>IF(ISERROR(I105/(I105+K105)),"",(I105/(I105+K105)))</f>
        <v>0.346244759611096</v>
      </c>
      <c r="K105" s="14" t="n">
        <v>29317</v>
      </c>
      <c r="L105" s="75" t="n">
        <f>IF(ISERROR(K105/(I105+K105)),"",(K105/(I105+K105)))</f>
        <v>0.653755240388904</v>
      </c>
      <c r="M105" s="14" t="n">
        <f>'Focused Minority Races'!I105</f>
        <v>18803</v>
      </c>
      <c r="N105" s="75" t="n">
        <f>IF(ISERROR(M105/(M105+O105)),"",(M105/(M105+O105)))</f>
        <v>0.420441840704799</v>
      </c>
      <c r="O105" s="14" t="n">
        <f>'Focused Minority Races'!K105</f>
        <v>25919</v>
      </c>
      <c r="P105" s="75" t="n">
        <f>IF(ISERROR(O105/(M105+O105)),"",(O105/(M105+O105)))</f>
        <v>0.579558159295201</v>
      </c>
      <c r="Q105" s="14" t="n">
        <f>'Focused Minority Races'!M105</f>
        <v>20165</v>
      </c>
      <c r="R105" s="75" t="n">
        <f>IF(ISERROR(Q105/(Q105+S105)),"",(Q105/(Q105+S105)))</f>
        <v>0.365486741703369</v>
      </c>
      <c r="S105" s="14" t="n">
        <f>'Focused Minority Races'!O105</f>
        <v>35008</v>
      </c>
      <c r="T105" s="75" t="n">
        <f>IF(ISERROR(S105/(Q105+S105)),"",(S105/(Q105+S105)))</f>
        <v>0.634513258296631</v>
      </c>
      <c r="U105" s="14" t="n">
        <f>'Focused Minority Races'!Q105</f>
        <v>17326</v>
      </c>
      <c r="V105" s="75" t="n">
        <f>IF(ISERROR(U105/(U105+W105)),"",(U105/(U105+W105)))</f>
        <v>0.396902847456074</v>
      </c>
      <c r="W105" s="14" t="n">
        <f>'Focused Minority Races'!S105</f>
        <v>26327</v>
      </c>
      <c r="X105" s="75" t="n">
        <f>IF(ISERROR(W105/(U105+W105)),"",(W105/(U105+W105)))</f>
        <v>0.603097152543926</v>
      </c>
      <c r="Y105" s="14" t="n">
        <v>13836</v>
      </c>
      <c r="Z105" s="75" t="n">
        <f>IF(ISERROR(Y105/(Y105+AA105)),"",(Y105/(Y105+AA105)))</f>
        <v>0.460156977517627</v>
      </c>
      <c r="AA105" s="14" t="n">
        <v>16232</v>
      </c>
      <c r="AB105" s="75" t="n">
        <f>IF(ISERROR(AA105/(Y105+AA105)),"",(AA105/(Y105+AA105)))</f>
        <v>0.539843022482373</v>
      </c>
      <c r="AC105" s="14" t="n">
        <v>20976</v>
      </c>
      <c r="AD105" s="75" t="n">
        <f>IF(ISERROR(AC105/(AC105+AE105)),"",(AC105/(AC105+AE105)))</f>
        <v>0.487394567465204</v>
      </c>
      <c r="AE105" s="14" t="n">
        <v>22061</v>
      </c>
      <c r="AF105" s="75" t="n">
        <f>IF(ISERROR(AE105/(AC105+AE105)),"",(AE105/(AC105+AE105)))</f>
        <v>0.512605432534796</v>
      </c>
      <c r="AG105" s="14" t="n">
        <f>'Focused Minority Races'!U105</f>
        <v>17594</v>
      </c>
      <c r="AH105" s="75" t="n">
        <f>IF(ISERROR(AG105/(AG105+AI105)),"",(AG105/(AG105+AI105)))</f>
        <v>0.406374870077376</v>
      </c>
      <c r="AI105" s="14" t="n">
        <f>'Focused Minority Races'!W105</f>
        <v>25701</v>
      </c>
      <c r="AJ105" s="75" t="n">
        <f>IF(ISERROR(AI105/(AG105+AI105)),"",(AI105/(AG105+AI105)))</f>
        <v>0.593625129922624</v>
      </c>
      <c r="AK105" s="14" t="n">
        <v>12355</v>
      </c>
      <c r="AL105" s="75" t="n">
        <f>IF(ISERROR(AK105/(AK105+AM105)),"",(AK105/(AK105+AM105)))</f>
        <v>0.401006166828952</v>
      </c>
      <c r="AM105" s="14" t="n">
        <v>18455</v>
      </c>
      <c r="AN105" s="75" t="n">
        <f>IF(ISERROR(AM105/(AK105+AM105)),"",(AM105/(AK105+AM105)))</f>
        <v>0.598993833171048</v>
      </c>
      <c r="AO105" s="14" t="n">
        <v>15074</v>
      </c>
      <c r="AP105" s="75" t="n">
        <f>IF(ISERROR(AO105/(AO105+AQ105)),"",(AO105/(AO105+AQ105)))</f>
        <v>0.365200116290338</v>
      </c>
      <c r="AQ105" s="14" t="n">
        <v>26202</v>
      </c>
      <c r="AR105" s="75" t="n">
        <f>IF(ISERROR(AQ105/(AO105+AQ105)),"",(AQ105/(AO105+AQ105)))</f>
        <v>0.634799883709662</v>
      </c>
      <c r="AS105" s="14" t="n">
        <v>10076</v>
      </c>
      <c r="AT105" s="75" t="n">
        <f>IF(ISERROR(AS105/(AS105+AU105)),"",(AS105/(AS105+AU105)))</f>
        <v>0.336416146372408</v>
      </c>
      <c r="AU105" s="14" t="n">
        <v>19875</v>
      </c>
      <c r="AV105" s="75" t="n">
        <f>IF(ISERROR(AU105/(AS105+AU105)),"",(AU105/(AS105+AU105)))</f>
        <v>0.663583853627592</v>
      </c>
      <c r="AW105" s="14" t="n">
        <v>16494</v>
      </c>
      <c r="AX105" s="75" t="n">
        <f>IF(ISERROR(AW105/(AW105+AY105)),"",(AW105/(AW105+AY105)))</f>
        <v>0.390159668835009</v>
      </c>
      <c r="AY105" s="14" t="n">
        <v>25781</v>
      </c>
      <c r="AZ105" s="75" t="n">
        <f>IF(ISERROR(AY105/(AW105+AY105)),"",(AY105/(AW105+AY105)))</f>
        <v>0.609840331164991</v>
      </c>
      <c r="BA105" s="14" t="n">
        <f>'Focused Minority Races'!Y105</f>
        <v>10633</v>
      </c>
      <c r="BB105" s="75" t="n">
        <f>IF(ISERROR(BA105/(BA105+BC105)),"",(BA105/(BA105+BC105)))</f>
        <v>0.356871958382279</v>
      </c>
      <c r="BC105" s="14" t="n">
        <f>'Focused Minority Races'!AA105</f>
        <v>19162</v>
      </c>
      <c r="BD105" s="75" t="n">
        <f>IF(ISERROR(BC105/(BA105+BC105)),"",(BC105/(BA105+BC105)))</f>
        <v>0.643128041617721</v>
      </c>
      <c r="BE105" s="78" t="n">
        <v>2383</v>
      </c>
      <c r="BF105" s="78"/>
      <c r="BG105" s="78" t="n">
        <v>1033</v>
      </c>
      <c r="BH105" s="78"/>
      <c r="BI105" s="78" t="n">
        <v>4751</v>
      </c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  <c r="CV105" s="78"/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78"/>
      <c r="DK105" s="78"/>
      <c r="DL105" s="78"/>
      <c r="DM105" s="78"/>
      <c r="DN105" s="78"/>
      <c r="DO105" s="78"/>
      <c r="DP105" s="78"/>
      <c r="DQ105" s="78"/>
      <c r="DR105" s="78"/>
      <c r="DS105" s="78"/>
      <c r="DT105" s="78"/>
      <c r="DU105" s="78"/>
      <c r="DV105" s="78"/>
      <c r="DW105" s="78"/>
      <c r="DX105" s="78"/>
      <c r="DY105" s="78"/>
      <c r="DZ105" s="78"/>
      <c r="EA105" s="78"/>
      <c r="EB105" s="78"/>
      <c r="EC105" s="78"/>
      <c r="ED105" s="78"/>
      <c r="EE105" s="78"/>
      <c r="EF105" s="78"/>
      <c r="EG105" s="78"/>
      <c r="EH105" s="78"/>
      <c r="EI105" s="78"/>
      <c r="EJ105" s="78"/>
      <c r="EK105" s="78"/>
      <c r="EL105" s="78"/>
      <c r="EM105" s="78"/>
      <c r="EN105" s="78"/>
      <c r="EO105" s="78"/>
      <c r="EP105" s="78"/>
      <c r="EQ105" s="78"/>
      <c r="ER105" s="78"/>
      <c r="ES105" s="78"/>
      <c r="ET105" s="78"/>
      <c r="EU105" s="78"/>
      <c r="EV105" s="78"/>
      <c r="EW105" s="78"/>
      <c r="EX105" s="78"/>
      <c r="EY105" s="78"/>
      <c r="EZ105" s="78"/>
      <c r="FA105" s="78"/>
      <c r="FB105" s="78"/>
      <c r="FC105" s="78"/>
      <c r="FD105" s="78"/>
      <c r="FE105" s="78"/>
      <c r="FF105" s="78"/>
      <c r="FG105" s="78"/>
      <c r="FH105" s="78"/>
      <c r="FI105" s="78"/>
      <c r="FJ105" s="78"/>
      <c r="FK105" s="78"/>
      <c r="FL105" s="78"/>
      <c r="FM105" s="78"/>
      <c r="FN105" s="78"/>
      <c r="FO105" s="78"/>
      <c r="FP105" s="78"/>
      <c r="FQ105" s="78"/>
      <c r="FR105" s="78"/>
      <c r="FS105" s="78"/>
      <c r="FT105" s="78"/>
      <c r="FU105" s="78"/>
      <c r="FV105" s="78"/>
      <c r="FW105" s="78"/>
      <c r="FX105" s="78"/>
      <c r="FY105" s="78"/>
      <c r="FZ105" s="78"/>
      <c r="GA105" s="78"/>
      <c r="GB105" s="78"/>
      <c r="GC105" s="78"/>
      <c r="GD105" s="78"/>
      <c r="GE105" s="78"/>
      <c r="GF105" s="78"/>
      <c r="GG105" s="78"/>
      <c r="GH105" s="78"/>
      <c r="GI105" s="78"/>
      <c r="GJ105" s="78"/>
      <c r="GK105" s="78"/>
      <c r="GL105" s="78"/>
      <c r="GM105" s="78"/>
      <c r="GN105" s="78"/>
      <c r="GO105" s="78"/>
      <c r="GP105" s="78"/>
      <c r="GQ105" s="78"/>
      <c r="GR105" s="78"/>
      <c r="GS105" s="78"/>
      <c r="GT105" s="78"/>
      <c r="GU105" s="78"/>
      <c r="GV105" s="78"/>
      <c r="GW105" s="78"/>
      <c r="GX105" s="78"/>
      <c r="GY105" s="78"/>
      <c r="GZ105" s="78"/>
      <c r="HA105" s="78"/>
      <c r="HB105" s="78"/>
      <c r="HC105" s="78"/>
      <c r="HD105" s="78"/>
      <c r="HE105" s="78"/>
      <c r="HF105" s="78"/>
      <c r="HG105" s="78"/>
      <c r="HH105" s="78"/>
      <c r="HI105" s="78"/>
      <c r="HJ105" s="78"/>
      <c r="HK105" s="78"/>
      <c r="HL105" s="78"/>
      <c r="HM105" s="78"/>
      <c r="HN105" s="78"/>
      <c r="HO105" s="78"/>
      <c r="HP105" s="78"/>
      <c r="HQ105" s="78"/>
      <c r="HR105" s="78"/>
      <c r="HS105" s="78"/>
      <c r="HT105" s="78"/>
      <c r="HU105" s="78"/>
      <c r="HV105" s="78"/>
      <c r="HW105" s="78"/>
      <c r="HX105" s="78"/>
      <c r="HY105" s="78"/>
      <c r="HZ105" s="78"/>
      <c r="IA105" s="78"/>
      <c r="IB105" s="78"/>
      <c r="IC105" s="78"/>
      <c r="ID105" s="78"/>
      <c r="IE105" s="78"/>
      <c r="IF105" s="78"/>
      <c r="IG105" s="78"/>
      <c r="IH105" s="78"/>
      <c r="II105" s="78"/>
      <c r="IJ105" s="78"/>
      <c r="IK105" s="78"/>
      <c r="IL105" s="78"/>
      <c r="IM105" s="78"/>
      <c r="IN105" s="78"/>
      <c r="IO105" s="78"/>
      <c r="IP105" s="78"/>
      <c r="IQ105" s="78"/>
      <c r="IR105" s="78"/>
      <c r="IS105" s="78"/>
      <c r="IT105" s="78"/>
      <c r="IU105" s="78"/>
      <c r="IV105" s="78"/>
      <c r="IW105" s="78"/>
      <c r="IX105" s="78"/>
      <c r="IY105" s="78"/>
      <c r="IZ105" s="78"/>
      <c r="JA105" s="78"/>
      <c r="JB105" s="78"/>
      <c r="JC105" s="78"/>
      <c r="JD105" s="78"/>
      <c r="JE105" s="78"/>
      <c r="JF105" s="78"/>
      <c r="JG105" s="78"/>
      <c r="JH105" s="78"/>
      <c r="JI105" s="78"/>
      <c r="JJ105" s="78"/>
      <c r="JK105" s="78"/>
      <c r="JL105" s="78"/>
      <c r="JM105" s="78"/>
      <c r="JN105" s="78"/>
      <c r="JO105" s="78"/>
      <c r="JP105" s="78"/>
      <c r="JQ105" s="78"/>
      <c r="JR105" s="78"/>
      <c r="JS105" s="78"/>
      <c r="JT105" s="78"/>
      <c r="JU105" s="78"/>
      <c r="JV105" s="78"/>
      <c r="JW105" s="78"/>
      <c r="JX105" s="78"/>
      <c r="JY105" s="78"/>
      <c r="JZ105" s="78"/>
      <c r="KA105" s="78"/>
      <c r="KB105" s="78"/>
      <c r="KC105" s="78"/>
      <c r="KD105" s="78"/>
      <c r="KE105" s="78"/>
      <c r="KF105" s="78"/>
      <c r="KG105" s="78"/>
      <c r="KH105" s="78"/>
      <c r="KI105" s="78"/>
      <c r="KJ105" s="78"/>
      <c r="KK105" s="78"/>
      <c r="KL105" s="78"/>
      <c r="KM105" s="78"/>
      <c r="KN105" s="78"/>
      <c r="KO105" s="78"/>
      <c r="KP105" s="78"/>
      <c r="KQ105" s="78"/>
      <c r="KR105" s="78"/>
      <c r="KS105" s="78"/>
      <c r="KT105" s="78"/>
      <c r="KU105" s="78"/>
      <c r="KV105" s="78"/>
      <c r="KW105" s="78"/>
      <c r="KX105" s="78"/>
      <c r="KY105" s="78"/>
    </row>
    <row r="106" ht="12.75">
      <c r="A106" s="71" t="n">
        <v>104</v>
      </c>
      <c r="B106" s="108" t="n">
        <f>((E106+Q106)*1.3)+((U106+AG106+AO106+AW106)*0.65)+((I106)*2.6)+((Y106+AK106+AS106+BA106)*0.65)+((M106+AC106)*1.3)</f>
        <v>314152.15</v>
      </c>
      <c r="C106" s="78"/>
      <c r="D106" s="108" t="n">
        <f>((G106+S106)*1.3)+((W106+AI106+AQ106+AY106)*0.65)+((K106)*2.6)+((AA106+AM106+AU106+BC106)*0.65)+((O106+AE106)*1.3)</f>
        <v>337961.65</v>
      </c>
      <c r="E106" s="14" t="n">
        <f>'Focused Minority Races'!E106</f>
        <v>32760</v>
      </c>
      <c r="F106" s="75" t="n">
        <f>IF(ISERROR(E106/(E106+G106)),"",(E106/(E106+G106)))</f>
        <v>0.523674030499696</v>
      </c>
      <c r="G106" s="14" t="n">
        <f>'Focused Minority Races'!G106</f>
        <v>29798</v>
      </c>
      <c r="H106" s="75" t="n">
        <f>IF(ISERROR(G106/(E106+G106)),"",(G106/(E106+G106)))</f>
        <v>0.476325969500304</v>
      </c>
      <c r="I106" s="14" t="n">
        <v>24311</v>
      </c>
      <c r="J106" s="75" t="n">
        <f>IF(ISERROR(I106/(I106+K106)),"",(I106/(I106+K106)))</f>
        <v>0.470132080215041</v>
      </c>
      <c r="K106" s="14" t="n">
        <v>27400</v>
      </c>
      <c r="L106" s="75" t="n">
        <f>IF(ISERROR(K106/(I106+K106)),"",(K106/(I106+K106)))</f>
        <v>0.529867919784959</v>
      </c>
      <c r="M106" s="14" t="n">
        <f>'Focused Minority Races'!I106</f>
        <v>23422</v>
      </c>
      <c r="N106" s="75" t="n">
        <f>IF(ISERROR(M106/(M106+O106)),"",(M106/(M106+O106)))</f>
        <v>0.45742520115616</v>
      </c>
      <c r="O106" s="14" t="n">
        <f>'Focused Minority Races'!K106</f>
        <v>27782</v>
      </c>
      <c r="P106" s="75" t="n">
        <f>IF(ISERROR(O106/(M106+O106)),"",(O106/(M106+O106)))</f>
        <v>0.54257479884384</v>
      </c>
      <c r="Q106" s="14" t="n">
        <f>'Focused Minority Races'!M106</f>
        <v>31016</v>
      </c>
      <c r="R106" s="75" t="n">
        <f>IF(ISERROR(Q106/(Q106+S106)),"",(Q106/(Q106+S106)))</f>
        <v>0.496534059073081</v>
      </c>
      <c r="S106" s="14" t="n">
        <f>'Focused Minority Races'!O106</f>
        <v>31449</v>
      </c>
      <c r="T106" s="75" t="n">
        <f>IF(ISERROR(S106/(Q106+S106)),"",(S106/(Q106+S106)))</f>
        <v>0.503465940926919</v>
      </c>
      <c r="U106" s="14" t="n">
        <f>'Focused Minority Races'!Q106</f>
        <v>26106</v>
      </c>
      <c r="V106" s="75" t="n">
        <f>IF(ISERROR(U106/(U106+W106)),"",(U106/(U106+W106)))</f>
        <v>0.50785931055949</v>
      </c>
      <c r="W106" s="14" t="n">
        <f>'Focused Minority Races'!S106</f>
        <v>25298</v>
      </c>
      <c r="X106" s="75" t="n">
        <f>IF(ISERROR(W106/(U106+W106)),"",(W106/(U106+W106)))</f>
        <v>0.49214068944051</v>
      </c>
      <c r="Y106" s="14" t="n">
        <v>17622</v>
      </c>
      <c r="Z106" s="75" t="n">
        <f>IF(ISERROR(Y106/(Y106+AA106)),"",(Y106/(Y106+AA106)))</f>
        <v>0.492578616352201</v>
      </c>
      <c r="AA106" s="14" t="n">
        <v>18153</v>
      </c>
      <c r="AB106" s="75" t="n">
        <f>IF(ISERROR(AA106/(Y106+AA106)),"",(AA106/(Y106+AA106)))</f>
        <v>0.507421383647799</v>
      </c>
      <c r="AC106" s="14" t="n">
        <v>24804</v>
      </c>
      <c r="AD106" s="75" t="n">
        <f>IF(ISERROR(AC106/(AC106+AE106)),"",(AC106/(AC106+AE106)))</f>
        <v>0.500605473480262</v>
      </c>
      <c r="AE106" s="14" t="n">
        <v>24744</v>
      </c>
      <c r="AF106" s="75" t="n">
        <f>IF(ISERROR(AE106/(AC106+AE106)),"",(AE106/(AC106+AE106)))</f>
        <v>0.499394526519738</v>
      </c>
      <c r="AG106" s="14" t="n">
        <f>'Focused Minority Races'!U106</f>
        <v>26604</v>
      </c>
      <c r="AH106" s="75" t="n">
        <f>IF(ISERROR(AG106/(AG106+AI106)),"",(AG106/(AG106+AI106)))</f>
        <v>0.521228032366137</v>
      </c>
      <c r="AI106" s="14" t="n">
        <f>'Focused Minority Races'!W106</f>
        <v>24437</v>
      </c>
      <c r="AJ106" s="75" t="n">
        <f>IF(ISERROR(AI106/(AG106+AI106)),"",(AI106/(AG106+AI106)))</f>
        <v>0.478771967633863</v>
      </c>
      <c r="AK106" s="14" t="n">
        <v>15122</v>
      </c>
      <c r="AL106" s="75" t="n">
        <f>IF(ISERROR(AK106/(AK106+AM106)),"",(AK106/(AK106+AM106)))</f>
        <v>0.412684550937423</v>
      </c>
      <c r="AM106" s="14" t="n">
        <v>21521</v>
      </c>
      <c r="AN106" s="75" t="n">
        <f>IF(ISERROR(AM106/(AK106+AM106)),"",(AM106/(AK106+AM106)))</f>
        <v>0.587315449062577</v>
      </c>
      <c r="AO106" s="14" t="n">
        <v>23787</v>
      </c>
      <c r="AP106" s="75" t="n">
        <f>IF(ISERROR(AO106/(AO106+AQ106)),"",(AO106/(AO106+AQ106)))</f>
        <v>0.483524748450046</v>
      </c>
      <c r="AQ106" s="14" t="n">
        <v>25408</v>
      </c>
      <c r="AR106" s="75" t="n">
        <f>IF(ISERROR(AQ106/(AO106+AQ106)),"",(AQ106/(AO106+AQ106)))</f>
        <v>0.516475251549954</v>
      </c>
      <c r="AS106" s="14" t="n">
        <v>13875</v>
      </c>
      <c r="AT106" s="75" t="n">
        <f>IF(ISERROR(AS106/(AS106+AU106)),"",(AS106/(AS106+AU106)))</f>
        <v>0.39061400298415</v>
      </c>
      <c r="AU106" s="14" t="n">
        <v>21646</v>
      </c>
      <c r="AV106" s="75" t="n">
        <f>IF(ISERROR(AU106/(AS106+AU106)),"",(AU106/(AS106+AU106)))</f>
        <v>0.60938599701585</v>
      </c>
      <c r="AW106" s="14" t="n">
        <v>25111</v>
      </c>
      <c r="AX106" s="75" t="n">
        <f>IF(ISERROR(AW106/(AW106+AY106)),"",(AW106/(AW106+AY106)))</f>
        <v>0.502169783021698</v>
      </c>
      <c r="AY106" s="14" t="n">
        <v>24894</v>
      </c>
      <c r="AZ106" s="75" t="n">
        <f>IF(ISERROR(AY106/(AW106+AY106)),"",(AY106/(AW106+AY106)))</f>
        <v>0.497830216978302</v>
      </c>
      <c r="BA106" s="14" t="n">
        <f>'Focused Minority Races'!Y106</f>
        <v>13836</v>
      </c>
      <c r="BB106" s="75" t="n">
        <f>IF(ISERROR(BA106/(BA106+BC106)),"",(BA106/(BA106+BC106)))</f>
        <v>0.392243578839939</v>
      </c>
      <c r="BC106" s="14" t="n">
        <f>'Focused Minority Races'!AA106</f>
        <v>21438</v>
      </c>
      <c r="BD106" s="75" t="n">
        <f>IF(ISERROR(BC106/(BA106+BC106)),"",(BC106/(BA106+BC106)))</f>
        <v>0.607756421160061</v>
      </c>
      <c r="BE106" s="78" t="n">
        <v>5359</v>
      </c>
      <c r="BF106" s="78"/>
      <c r="BG106" s="78" t="n">
        <v>865</v>
      </c>
      <c r="BH106" s="78"/>
      <c r="BI106" s="78" t="n">
        <v>5799</v>
      </c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78"/>
      <c r="EW106" s="78"/>
      <c r="EX106" s="78"/>
      <c r="EY106" s="78"/>
      <c r="EZ106" s="78"/>
      <c r="FA106" s="78"/>
      <c r="FB106" s="78"/>
      <c r="FC106" s="78"/>
      <c r="FD106" s="78"/>
      <c r="FE106" s="78"/>
      <c r="FF106" s="78"/>
      <c r="FG106" s="78"/>
      <c r="FH106" s="78"/>
      <c r="FI106" s="78"/>
      <c r="FJ106" s="78"/>
      <c r="FK106" s="78"/>
      <c r="FL106" s="78"/>
      <c r="FM106" s="78"/>
      <c r="FN106" s="78"/>
      <c r="FO106" s="78"/>
      <c r="FP106" s="78"/>
      <c r="FQ106" s="78"/>
      <c r="FR106" s="78"/>
      <c r="FS106" s="78"/>
      <c r="FT106" s="78"/>
      <c r="FU106" s="78"/>
      <c r="FV106" s="78"/>
      <c r="FW106" s="78"/>
      <c r="FX106" s="78"/>
      <c r="FY106" s="78"/>
      <c r="FZ106" s="78"/>
      <c r="GA106" s="78"/>
      <c r="GB106" s="78"/>
      <c r="GC106" s="78"/>
      <c r="GD106" s="78"/>
      <c r="GE106" s="78"/>
      <c r="GF106" s="78"/>
      <c r="GG106" s="78"/>
      <c r="GH106" s="78"/>
      <c r="GI106" s="78"/>
      <c r="GJ106" s="78"/>
      <c r="GK106" s="78"/>
      <c r="GL106" s="78"/>
      <c r="GM106" s="78"/>
      <c r="GN106" s="78"/>
      <c r="GO106" s="78"/>
      <c r="GP106" s="78"/>
      <c r="GQ106" s="78"/>
      <c r="GR106" s="78"/>
      <c r="GS106" s="78"/>
      <c r="GT106" s="78"/>
      <c r="GU106" s="78"/>
      <c r="GV106" s="78"/>
      <c r="GW106" s="78"/>
      <c r="GX106" s="78"/>
      <c r="GY106" s="78"/>
      <c r="GZ106" s="78"/>
      <c r="HA106" s="78"/>
      <c r="HB106" s="78"/>
      <c r="HC106" s="78"/>
      <c r="HD106" s="78"/>
      <c r="HE106" s="78"/>
      <c r="HF106" s="78"/>
      <c r="HG106" s="78"/>
      <c r="HH106" s="78"/>
      <c r="HI106" s="78"/>
      <c r="HJ106" s="78"/>
      <c r="HK106" s="78"/>
      <c r="HL106" s="78"/>
      <c r="HM106" s="78"/>
      <c r="HN106" s="78"/>
      <c r="HO106" s="78"/>
      <c r="HP106" s="78"/>
      <c r="HQ106" s="78"/>
      <c r="HR106" s="78"/>
      <c r="HS106" s="78"/>
      <c r="HT106" s="78"/>
      <c r="HU106" s="78"/>
      <c r="HV106" s="78"/>
      <c r="HW106" s="78"/>
      <c r="HX106" s="78"/>
      <c r="HY106" s="78"/>
      <c r="HZ106" s="78"/>
      <c r="IA106" s="78"/>
      <c r="IB106" s="78"/>
      <c r="IC106" s="78"/>
      <c r="ID106" s="78"/>
      <c r="IE106" s="78"/>
      <c r="IF106" s="78"/>
      <c r="IG106" s="78"/>
      <c r="IH106" s="78"/>
      <c r="II106" s="78"/>
      <c r="IJ106" s="78"/>
      <c r="IK106" s="78"/>
      <c r="IL106" s="78"/>
      <c r="IM106" s="78"/>
      <c r="IN106" s="78"/>
      <c r="IO106" s="78"/>
      <c r="IP106" s="78"/>
      <c r="IQ106" s="78"/>
      <c r="IR106" s="78"/>
      <c r="IS106" s="78"/>
      <c r="IT106" s="78"/>
      <c r="IU106" s="78"/>
      <c r="IV106" s="78"/>
      <c r="IW106" s="78"/>
      <c r="IX106" s="78"/>
      <c r="IY106" s="78"/>
      <c r="IZ106" s="78"/>
      <c r="JA106" s="78"/>
      <c r="JB106" s="78"/>
      <c r="JC106" s="78"/>
      <c r="JD106" s="78"/>
      <c r="JE106" s="78"/>
      <c r="JF106" s="78"/>
      <c r="JG106" s="78"/>
      <c r="JH106" s="78"/>
      <c r="JI106" s="78"/>
      <c r="JJ106" s="78"/>
      <c r="JK106" s="78"/>
      <c r="JL106" s="78"/>
      <c r="JM106" s="78"/>
      <c r="JN106" s="78"/>
      <c r="JO106" s="78"/>
      <c r="JP106" s="78"/>
      <c r="JQ106" s="78"/>
      <c r="JR106" s="78"/>
      <c r="JS106" s="78"/>
      <c r="JT106" s="78"/>
      <c r="JU106" s="78"/>
      <c r="JV106" s="78"/>
      <c r="JW106" s="78"/>
      <c r="JX106" s="78"/>
      <c r="JY106" s="78"/>
      <c r="JZ106" s="78"/>
      <c r="KA106" s="78"/>
      <c r="KB106" s="78"/>
      <c r="KC106" s="78"/>
      <c r="KD106" s="78"/>
      <c r="KE106" s="78"/>
      <c r="KF106" s="78"/>
      <c r="KG106" s="78"/>
      <c r="KH106" s="78"/>
      <c r="KI106" s="78"/>
      <c r="KJ106" s="78"/>
      <c r="KK106" s="78"/>
      <c r="KL106" s="78"/>
      <c r="KM106" s="78"/>
      <c r="KN106" s="78"/>
      <c r="KO106" s="78"/>
      <c r="KP106" s="78"/>
      <c r="KQ106" s="78"/>
      <c r="KR106" s="78"/>
      <c r="KS106" s="78"/>
      <c r="KT106" s="78"/>
      <c r="KU106" s="78"/>
      <c r="KV106" s="78"/>
      <c r="KW106" s="78"/>
      <c r="KX106" s="78"/>
      <c r="KY106" s="78"/>
    </row>
    <row r="107" ht="12.75">
      <c r="A107" s="71" t="n">
        <v>105</v>
      </c>
      <c r="B107" s="108" t="n">
        <f>((E107+Q107)*1.3)+((U107+AG107+AO107+AW107)*0.65)+((I107)*2.6)+((Y107+AK107+AS107+BA107)*0.65)+((M107+AC107)*1.3)</f>
        <v>194704.25</v>
      </c>
      <c r="C107" s="77"/>
      <c r="D107" s="108" t="n">
        <f>((G107+S107)*1.3)+((W107+AI107+AQ107+AY107)*0.65)+((K107)*2.6)+((AA107+AM107+AU107+BC107)*0.65)+((O107+AE107)*1.3)</f>
        <v>345948.85</v>
      </c>
      <c r="E107" s="14" t="n">
        <f>'Focused Minority Races'!E107</f>
        <v>16602</v>
      </c>
      <c r="F107" s="75" t="n">
        <f>IF(ISERROR(E107/(E107+G107)),"",(E107/(E107+G107)))</f>
        <v>0.313641773562806</v>
      </c>
      <c r="G107" s="14" t="n">
        <f>'Focused Minority Races'!G107</f>
        <v>36331</v>
      </c>
      <c r="H107" s="75" t="n">
        <f>IF(ISERROR(G107/(E107+G107)),"",(G107/(E107+G107)))</f>
        <v>0.686358226437194</v>
      </c>
      <c r="I107" s="14" t="n">
        <v>13085</v>
      </c>
      <c r="J107" s="75" t="n">
        <f>IF(ISERROR(I107/(I107+K107)),"",(I107/(I107+K107)))</f>
        <v>0.30194295735647</v>
      </c>
      <c r="K107" s="14" t="n">
        <v>30251</v>
      </c>
      <c r="L107" s="75" t="n">
        <f>IF(ISERROR(K107/(I107+K107)),"",(K107/(I107+K107)))</f>
        <v>0.69805704264353</v>
      </c>
      <c r="M107" s="14" t="n">
        <f>'Focused Minority Races'!I107</f>
        <v>18558</v>
      </c>
      <c r="N107" s="75" t="n">
        <f>IF(ISERROR(M107/(M107+O107)),"",(M107/(M107+O107)))</f>
        <v>0.422608339216177</v>
      </c>
      <c r="O107" s="14" t="n">
        <f>'Focused Minority Races'!K107</f>
        <v>25355</v>
      </c>
      <c r="P107" s="75" t="n">
        <f>IF(ISERROR(O107/(M107+O107)),"",(O107/(M107+O107)))</f>
        <v>0.577391660783823</v>
      </c>
      <c r="Q107" s="14" t="n">
        <f>'Focused Minority Races'!M107</f>
        <v>16763</v>
      </c>
      <c r="R107" s="75" t="n">
        <f>IF(ISERROR(Q107/(Q107+S107)),"",(Q107/(Q107+S107)))</f>
        <v>0.319003577681358</v>
      </c>
      <c r="S107" s="14" t="n">
        <f>'Focused Minority Races'!O107</f>
        <v>35785</v>
      </c>
      <c r="T107" s="75" t="n">
        <f>IF(ISERROR(S107/(Q107+S107)),"",(S107/(Q107+S107)))</f>
        <v>0.680996422318642</v>
      </c>
      <c r="U107" s="14" t="n">
        <f>'Focused Minority Races'!Q107</f>
        <v>14530</v>
      </c>
      <c r="V107" s="75" t="n">
        <f>IF(ISERROR(U107/(U107+W107)),"",(U107/(U107+W107)))</f>
        <v>0.359804868385212</v>
      </c>
      <c r="W107" s="14" t="n">
        <f>'Focused Minority Races'!S107</f>
        <v>25853</v>
      </c>
      <c r="X107" s="75" t="n">
        <f>IF(ISERROR(W107/(U107+W107)),"",(W107/(U107+W107)))</f>
        <v>0.640195131614788</v>
      </c>
      <c r="Y107" s="14" t="n">
        <v>13282</v>
      </c>
      <c r="Z107" s="75" t="n">
        <f>IF(ISERROR(Y107/(Y107+AA107)),"",(Y107/(Y107+AA107)))</f>
        <v>0.455627594250626</v>
      </c>
      <c r="AA107" s="14" t="n">
        <v>15869</v>
      </c>
      <c r="AB107" s="75" t="n">
        <f>IF(ISERROR(AA107/(Y107+AA107)),"",(AA107/(Y107+AA107)))</f>
        <v>0.544372405749374</v>
      </c>
      <c r="AC107" s="14" t="n">
        <v>21880</v>
      </c>
      <c r="AD107" s="75" t="n">
        <f>IF(ISERROR(AC107/(AC107+AE107)),"",(AC107/(AC107+AE107)))</f>
        <v>0.517588058571665</v>
      </c>
      <c r="AE107" s="14" t="n">
        <v>20393</v>
      </c>
      <c r="AF107" s="75" t="n">
        <f>IF(ISERROR(AE107/(AC107+AE107)),"",(AE107/(AC107+AE107)))</f>
        <v>0.482411941428335</v>
      </c>
      <c r="AG107" s="14" t="n">
        <f>'Focused Minority Races'!U107</f>
        <v>14580</v>
      </c>
      <c r="AH107" s="75" t="n">
        <f>IF(ISERROR(AG107/(AG107+AI107)),"",(AG107/(AG107+AI107)))</f>
        <v>0.364008588405652</v>
      </c>
      <c r="AI107" s="14" t="n">
        <f>'Focused Minority Races'!W107</f>
        <v>25474</v>
      </c>
      <c r="AJ107" s="75" t="n">
        <f>IF(ISERROR(AI107/(AG107+AI107)),"",(AI107/(AG107+AI107)))</f>
        <v>0.635991411594348</v>
      </c>
      <c r="AK107" s="14" t="n">
        <v>12376</v>
      </c>
      <c r="AL107" s="75" t="n">
        <f>IF(ISERROR(AK107/(AK107+AM107)),"",(AK107/(AK107+AM107)))</f>
        <v>0.409570771420062</v>
      </c>
      <c r="AM107" s="14" t="n">
        <v>17841</v>
      </c>
      <c r="AN107" s="75" t="n">
        <f>IF(ISERROR(AM107/(AK107+AM107)),"",(AM107/(AK107+AM107)))</f>
        <v>0.590429228579938</v>
      </c>
      <c r="AO107" s="14" t="n">
        <v>11994</v>
      </c>
      <c r="AP107" s="75" t="n">
        <f>IF(ISERROR(AO107/(AO107+AQ107)),"",(AO107/(AO107+AQ107)))</f>
        <v>0.314737063083867</v>
      </c>
      <c r="AQ107" s="14" t="n">
        <v>26114</v>
      </c>
      <c r="AR107" s="75" t="n">
        <f>IF(ISERROR(AQ107/(AO107+AQ107)),"",(AQ107/(AO107+AQ107)))</f>
        <v>0.685262936916133</v>
      </c>
      <c r="AS107" s="14" t="n">
        <v>9561</v>
      </c>
      <c r="AT107" s="75" t="n">
        <f>IF(ISERROR(AS107/(AS107+AU107)),"",(AS107/(AS107+AU107)))</f>
        <v>0.324850502854036</v>
      </c>
      <c r="AU107" s="14" t="n">
        <v>19871</v>
      </c>
      <c r="AV107" s="75" t="n">
        <f>IF(ISERROR(AU107/(AS107+AU107)),"",(AU107/(AS107+AU107)))</f>
        <v>0.675149497145964</v>
      </c>
      <c r="AW107" s="14" t="n">
        <v>13442</v>
      </c>
      <c r="AX107" s="75" t="n">
        <f>IF(ISERROR(AW107/(AW107+AY107)),"",(AW107/(AW107+AY107)))</f>
        <v>0.345366254721102</v>
      </c>
      <c r="AY107" s="14" t="n">
        <v>25479</v>
      </c>
      <c r="AZ107" s="75" t="n">
        <f>IF(ISERROR(AY107/(AW107+AY107)),"",(AY107/(AW107+AY107)))</f>
        <v>0.654633745278898</v>
      </c>
      <c r="BA107" s="14" t="n">
        <f>'Focused Minority Races'!Y107</f>
        <v>9834</v>
      </c>
      <c r="BB107" s="75" t="n">
        <f>IF(ISERROR(BA107/(BA107+BC107)),"",(BA107/(BA107+BC107)))</f>
        <v>0.341103017689906</v>
      </c>
      <c r="BC107" s="14" t="n">
        <f>'Focused Minority Races'!AA107</f>
        <v>18996</v>
      </c>
      <c r="BD107" s="75" t="n">
        <f>IF(ISERROR(BC107/(BA107+BC107)),"",(BC107/(BA107+BC107)))</f>
        <v>0.658896982310094</v>
      </c>
      <c r="BE107" s="78" t="n">
        <v>1114</v>
      </c>
      <c r="BF107" s="78"/>
      <c r="BG107" s="78" t="n">
        <v>1268</v>
      </c>
      <c r="BH107" s="78"/>
      <c r="BI107" s="78" t="n">
        <v>4618</v>
      </c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78"/>
      <c r="CW107" s="78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78"/>
      <c r="DM107" s="78"/>
      <c r="DN107" s="78"/>
      <c r="DO107" s="78"/>
      <c r="DP107" s="78"/>
      <c r="DQ107" s="78"/>
      <c r="DR107" s="78"/>
      <c r="DS107" s="78"/>
      <c r="DT107" s="78"/>
      <c r="DU107" s="78"/>
      <c r="DV107" s="78"/>
      <c r="DW107" s="78"/>
      <c r="DX107" s="78"/>
      <c r="DY107" s="78"/>
      <c r="DZ107" s="78"/>
      <c r="EA107" s="78"/>
      <c r="EB107" s="78"/>
      <c r="EC107" s="78"/>
      <c r="ED107" s="78"/>
      <c r="EE107" s="78"/>
      <c r="EF107" s="78"/>
      <c r="EG107" s="78"/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78"/>
      <c r="ET107" s="78"/>
      <c r="EU107" s="78"/>
      <c r="EV107" s="78"/>
      <c r="EW107" s="78"/>
      <c r="EX107" s="78"/>
      <c r="EY107" s="78"/>
      <c r="EZ107" s="78"/>
      <c r="FA107" s="78"/>
      <c r="FB107" s="78"/>
      <c r="FC107" s="78"/>
      <c r="FD107" s="78"/>
      <c r="FE107" s="78"/>
      <c r="FF107" s="78"/>
      <c r="FG107" s="78"/>
      <c r="FH107" s="78"/>
      <c r="FI107" s="78"/>
      <c r="FJ107" s="78"/>
      <c r="FK107" s="78"/>
      <c r="FL107" s="78"/>
      <c r="FM107" s="78"/>
      <c r="FN107" s="78"/>
      <c r="FO107" s="78"/>
      <c r="FP107" s="78"/>
      <c r="FQ107" s="78"/>
      <c r="FR107" s="78"/>
      <c r="FS107" s="78"/>
      <c r="FT107" s="78"/>
      <c r="FU107" s="78"/>
      <c r="FV107" s="78"/>
      <c r="FW107" s="78"/>
      <c r="FX107" s="78"/>
      <c r="FY107" s="78"/>
      <c r="FZ107" s="78"/>
      <c r="GA107" s="78"/>
      <c r="GB107" s="78"/>
      <c r="GC107" s="78"/>
      <c r="GD107" s="78"/>
      <c r="GE107" s="78"/>
      <c r="GF107" s="78"/>
      <c r="GG107" s="78"/>
      <c r="GH107" s="78"/>
      <c r="GI107" s="78"/>
      <c r="GJ107" s="78"/>
      <c r="GK107" s="78"/>
      <c r="GL107" s="78"/>
      <c r="GM107" s="78"/>
      <c r="GN107" s="78"/>
      <c r="GO107" s="78"/>
      <c r="GP107" s="78"/>
      <c r="GQ107" s="78"/>
      <c r="GR107" s="78"/>
      <c r="GS107" s="78"/>
      <c r="GT107" s="78"/>
      <c r="GU107" s="78"/>
      <c r="GV107" s="78"/>
      <c r="GW107" s="78"/>
      <c r="GX107" s="78"/>
      <c r="GY107" s="78"/>
      <c r="GZ107" s="78"/>
      <c r="HA107" s="78"/>
      <c r="HB107" s="78"/>
      <c r="HC107" s="78"/>
      <c r="HD107" s="78"/>
      <c r="HE107" s="78"/>
      <c r="HF107" s="78"/>
      <c r="HG107" s="78"/>
      <c r="HH107" s="78"/>
      <c r="HI107" s="78"/>
      <c r="HJ107" s="78"/>
      <c r="HK107" s="78"/>
      <c r="HL107" s="78"/>
      <c r="HM107" s="78"/>
      <c r="HN107" s="78"/>
      <c r="HO107" s="78"/>
      <c r="HP107" s="78"/>
      <c r="HQ107" s="78"/>
      <c r="HR107" s="78"/>
      <c r="HS107" s="78"/>
      <c r="HT107" s="78"/>
      <c r="HU107" s="78"/>
      <c r="HV107" s="78"/>
      <c r="HW107" s="78"/>
      <c r="HX107" s="78"/>
      <c r="HY107" s="78"/>
      <c r="HZ107" s="78"/>
      <c r="IA107" s="78"/>
      <c r="IB107" s="78"/>
      <c r="IC107" s="78"/>
      <c r="ID107" s="78"/>
      <c r="IE107" s="78"/>
      <c r="IF107" s="78"/>
      <c r="IG107" s="78"/>
      <c r="IH107" s="78"/>
      <c r="II107" s="78"/>
      <c r="IJ107" s="78"/>
      <c r="IK107" s="78"/>
      <c r="IL107" s="78"/>
      <c r="IM107" s="78"/>
      <c r="IN107" s="78"/>
      <c r="IO107" s="78"/>
      <c r="IP107" s="78"/>
      <c r="IQ107" s="78"/>
      <c r="IR107" s="78"/>
      <c r="IS107" s="78"/>
      <c r="IT107" s="78"/>
      <c r="IU107" s="78"/>
      <c r="IV107" s="78"/>
      <c r="IW107" s="78"/>
      <c r="IX107" s="78"/>
      <c r="IY107" s="78"/>
      <c r="IZ107" s="78"/>
      <c r="JA107" s="78"/>
      <c r="JB107" s="78"/>
      <c r="JC107" s="78"/>
      <c r="JD107" s="78"/>
      <c r="JE107" s="78"/>
      <c r="JF107" s="78"/>
      <c r="JG107" s="78"/>
      <c r="JH107" s="78"/>
      <c r="JI107" s="78"/>
      <c r="JJ107" s="78"/>
      <c r="JK107" s="78"/>
      <c r="JL107" s="78"/>
      <c r="JM107" s="78"/>
      <c r="JN107" s="78"/>
      <c r="JO107" s="78"/>
      <c r="JP107" s="78"/>
      <c r="JQ107" s="78"/>
      <c r="JR107" s="78"/>
      <c r="JS107" s="78"/>
      <c r="JT107" s="78"/>
      <c r="JU107" s="78"/>
      <c r="JV107" s="78"/>
      <c r="JW107" s="78"/>
      <c r="JX107" s="78"/>
      <c r="JY107" s="78"/>
      <c r="JZ107" s="78"/>
      <c r="KA107" s="78"/>
      <c r="KB107" s="78"/>
      <c r="KC107" s="78"/>
      <c r="KD107" s="78"/>
      <c r="KE107" s="78"/>
      <c r="KF107" s="78"/>
      <c r="KG107" s="78"/>
      <c r="KH107" s="78"/>
      <c r="KI107" s="78"/>
      <c r="KJ107" s="78"/>
      <c r="KK107" s="78"/>
      <c r="KL107" s="78"/>
      <c r="KM107" s="78"/>
      <c r="KN107" s="78"/>
      <c r="KO107" s="78"/>
      <c r="KP107" s="78"/>
      <c r="KQ107" s="78"/>
      <c r="KR107" s="78"/>
      <c r="KS107" s="78"/>
      <c r="KT107" s="78"/>
      <c r="KU107" s="78"/>
      <c r="KV107" s="78"/>
      <c r="KW107" s="78"/>
      <c r="KX107" s="78"/>
      <c r="KY107" s="78"/>
    </row>
    <row r="108" ht="12.75">
      <c r="A108" s="71" t="n">
        <v>106</v>
      </c>
      <c r="B108" s="108" t="n">
        <f>((E108+Q108)*1.3)+((U108+AG108+AO108+AW108)*0.65)+((I108)*2.6)+((Y108+AK108+AS108+BA108)*0.65)+((M108+AC108)*1.3)</f>
        <v>223939.3</v>
      </c>
      <c r="C108" s="78"/>
      <c r="D108" s="108" t="n">
        <f>((G108+S108)*1.3)+((W108+AI108+AQ108+AY108)*0.65)+((K108)*2.6)+((AA108+AM108+AU108+BC108)*0.65)+((O108+AE108)*1.3)</f>
        <v>351533.65</v>
      </c>
      <c r="E108" s="14" t="n">
        <f>'Focused Minority Races'!E108</f>
        <v>18575</v>
      </c>
      <c r="F108" s="75" t="n">
        <f>IF(ISERROR(E108/(E108+G108)),"",(E108/(E108+G108)))</f>
        <v>0.334998557206752</v>
      </c>
      <c r="G108" s="14" t="n">
        <f>'Focused Minority Races'!G108</f>
        <v>36873</v>
      </c>
      <c r="H108" s="75" t="n">
        <f>IF(ISERROR(G108/(E108+G108)),"",(G108/(E108+G108)))</f>
        <v>0.665001442793248</v>
      </c>
      <c r="I108" s="14" t="n">
        <v>14887</v>
      </c>
      <c r="J108" s="75" t="n">
        <f>IF(ISERROR(I108/(I108+K108)),"",(I108/(I108+K108)))</f>
        <v>0.322306176795341</v>
      </c>
      <c r="K108" s="14" t="n">
        <v>31302</v>
      </c>
      <c r="L108" s="75" t="n">
        <f>IF(ISERROR(K108/(I108+K108)),"",(K108/(I108+K108)))</f>
        <v>0.677693823204659</v>
      </c>
      <c r="M108" s="14" t="n">
        <f>'Focused Minority Races'!I108</f>
        <v>20709</v>
      </c>
      <c r="N108" s="75" t="n">
        <f>IF(ISERROR(M108/(M108+O108)),"",(M108/(M108+O108)))</f>
        <v>0.443105956864088</v>
      </c>
      <c r="O108" s="14" t="n">
        <f>'Focused Minority Races'!K108</f>
        <v>26027</v>
      </c>
      <c r="P108" s="75" t="n">
        <f>IF(ISERROR(O108/(M108+O108)),"",(O108/(M108+O108)))</f>
        <v>0.556894043135912</v>
      </c>
      <c r="Q108" s="14" t="n">
        <f>'Focused Minority Races'!M108</f>
        <v>19315</v>
      </c>
      <c r="R108" s="75" t="n">
        <f>IF(ISERROR(Q108/(Q108+S108)),"",(Q108/(Q108+S108)))</f>
        <v>0.351264844417771</v>
      </c>
      <c r="S108" s="14" t="n">
        <f>'Focused Minority Races'!O108</f>
        <v>35672</v>
      </c>
      <c r="T108" s="75" t="n">
        <f>IF(ISERROR(S108/(Q108+S108)),"",(S108/(Q108+S108)))</f>
        <v>0.648735155582229</v>
      </c>
      <c r="U108" s="14" t="n">
        <f>'Focused Minority Races'!Q108</f>
        <v>16905</v>
      </c>
      <c r="V108" s="75" t="n">
        <f>IF(ISERROR(U108/(U108+W108)),"",(U108/(U108+W108)))</f>
        <v>0.391536964980545</v>
      </c>
      <c r="W108" s="14" t="n">
        <f>'Focused Minority Races'!S108</f>
        <v>26271</v>
      </c>
      <c r="X108" s="75" t="n">
        <f>IF(ISERROR(W108/(U108+W108)),"",(W108/(U108+W108)))</f>
        <v>0.608463035019455</v>
      </c>
      <c r="Y108" s="14" t="n">
        <v>15780</v>
      </c>
      <c r="Z108" s="75" t="n">
        <f>IF(ISERROR(Y108/(Y108+AA108)),"",(Y108/(Y108+AA108)))</f>
        <v>0.491833935918215</v>
      </c>
      <c r="AA108" s="14" t="n">
        <v>16304</v>
      </c>
      <c r="AB108" s="75" t="n">
        <f>IF(ISERROR(AA108/(Y108+AA108)),"",(AA108/(Y108+AA108)))</f>
        <v>0.508166064081785</v>
      </c>
      <c r="AC108" s="14" t="n">
        <v>24984</v>
      </c>
      <c r="AD108" s="75" t="n">
        <f>IF(ISERROR(AC108/(AC108+AE108)),"",(AC108/(AC108+AE108)))</f>
        <v>0.551279788172992</v>
      </c>
      <c r="AE108" s="14" t="n">
        <v>20336</v>
      </c>
      <c r="AF108" s="75" t="n">
        <f>IF(ISERROR(AE108/(AC108+AE108)),"",(AE108/(AC108+AE108)))</f>
        <v>0.448720211827008</v>
      </c>
      <c r="AG108" s="14" t="n">
        <f>'Focused Minority Races'!U108</f>
        <v>17024</v>
      </c>
      <c r="AH108" s="75" t="n">
        <f>IF(ISERROR(AG108/(AG108+AI108)),"",(AG108/(AG108+AI108)))</f>
        <v>0.399427512259215</v>
      </c>
      <c r="AI108" s="14" t="n">
        <f>'Focused Minority Races'!W108</f>
        <v>25597</v>
      </c>
      <c r="AJ108" s="75" t="n">
        <f>IF(ISERROR(AI108/(AG108+AI108)),"",(AI108/(AG108+AI108)))</f>
        <v>0.600572487740785</v>
      </c>
      <c r="AK108" s="14" t="n">
        <v>14652</v>
      </c>
      <c r="AL108" s="75" t="n">
        <f>IF(ISERROR(AK108/(AK108+AM108)),"",(AK108/(AK108+AM108)))</f>
        <v>0.449613354609059</v>
      </c>
      <c r="AM108" s="14" t="n">
        <v>17936</v>
      </c>
      <c r="AN108" s="75" t="n">
        <f>IF(ISERROR(AM108/(AK108+AM108)),"",(AM108/(AK108+AM108)))</f>
        <v>0.550386645390941</v>
      </c>
      <c r="AO108" s="14" t="n">
        <v>14081</v>
      </c>
      <c r="AP108" s="75" t="n">
        <f>IF(ISERROR(AO108/(AO108+AQ108)),"",(AO108/(AO108+AQ108)))</f>
        <v>0.347344532425566</v>
      </c>
      <c r="AQ108" s="14" t="n">
        <v>26458</v>
      </c>
      <c r="AR108" s="75" t="n">
        <f>IF(ISERROR(AQ108/(AO108+AQ108)),"",(AQ108/(AO108+AQ108)))</f>
        <v>0.652655467574434</v>
      </c>
      <c r="AS108" s="14" t="n">
        <v>11595</v>
      </c>
      <c r="AT108" s="75" t="n">
        <f>IF(ISERROR(AS108/(AS108+AU108)),"",(AS108/(AS108+AU108)))</f>
        <v>0.366965218216919</v>
      </c>
      <c r="AU108" s="14" t="n">
        <v>20002</v>
      </c>
      <c r="AV108" s="75" t="n">
        <f>IF(ISERROR(AU108/(AS108+AU108)),"",(AU108/(AS108+AU108)))</f>
        <v>0.633034781783081</v>
      </c>
      <c r="AW108" s="14" t="n">
        <v>15662</v>
      </c>
      <c r="AX108" s="75" t="n">
        <f>IF(ISERROR(AW108/(AW108+AY108)),"",(AW108/(AW108+AY108)))</f>
        <v>0.376182927415093</v>
      </c>
      <c r="AY108" s="14" t="n">
        <v>25972</v>
      </c>
      <c r="AZ108" s="75" t="n">
        <f>IF(ISERROR(AY108/(AW108+AY108)),"",(AY108/(AW108+AY108)))</f>
        <v>0.623817072584907</v>
      </c>
      <c r="BA108" s="14" t="n">
        <f>'Focused Minority Races'!Y108</f>
        <v>12109</v>
      </c>
      <c r="BB108" s="75" t="n">
        <f>IF(ISERROR(BA108/(BA108+BC108)),"",(BA108/(BA108+BC108)))</f>
        <v>0.38605496397373</v>
      </c>
      <c r="BC108" s="14" t="n">
        <f>'Focused Minority Races'!AA108</f>
        <v>19257</v>
      </c>
      <c r="BD108" s="75" t="n">
        <f>IF(ISERROR(BC108/(BA108+BC108)),"",(BC108/(BA108+BC108)))</f>
        <v>0.61394503602627</v>
      </c>
      <c r="BE108" s="78" t="n">
        <v>1127</v>
      </c>
      <c r="BF108" s="78"/>
      <c r="BG108" s="78" t="n">
        <v>1523</v>
      </c>
      <c r="BH108" s="78"/>
      <c r="BI108" s="78" t="n">
        <v>5459</v>
      </c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8"/>
      <c r="ET108" s="78"/>
      <c r="EU108" s="78"/>
      <c r="EV108" s="78"/>
      <c r="EW108" s="78"/>
      <c r="EX108" s="78"/>
      <c r="EY108" s="78"/>
      <c r="EZ108" s="78"/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78"/>
      <c r="FL108" s="78"/>
      <c r="FM108" s="78"/>
      <c r="FN108" s="78"/>
      <c r="FO108" s="78"/>
      <c r="FP108" s="78"/>
      <c r="FQ108" s="78"/>
      <c r="FR108" s="78"/>
      <c r="FS108" s="78"/>
      <c r="FT108" s="78"/>
      <c r="FU108" s="78"/>
      <c r="FV108" s="78"/>
      <c r="FW108" s="78"/>
      <c r="FX108" s="78"/>
      <c r="FY108" s="78"/>
      <c r="FZ108" s="78"/>
      <c r="GA108" s="78"/>
      <c r="GB108" s="78"/>
      <c r="GC108" s="78"/>
      <c r="GD108" s="78"/>
      <c r="GE108" s="78"/>
      <c r="GF108" s="78"/>
      <c r="GG108" s="78"/>
      <c r="GH108" s="78"/>
      <c r="GI108" s="78"/>
      <c r="GJ108" s="78"/>
      <c r="GK108" s="78"/>
      <c r="GL108" s="78"/>
      <c r="GM108" s="78"/>
      <c r="GN108" s="78"/>
      <c r="GO108" s="78"/>
      <c r="GP108" s="78"/>
      <c r="GQ108" s="78"/>
      <c r="GR108" s="78"/>
      <c r="GS108" s="78"/>
      <c r="GT108" s="78"/>
      <c r="GU108" s="78"/>
      <c r="GV108" s="78"/>
      <c r="GW108" s="78"/>
      <c r="GX108" s="78"/>
      <c r="GY108" s="78"/>
      <c r="GZ108" s="78"/>
      <c r="HA108" s="78"/>
      <c r="HB108" s="78"/>
      <c r="HC108" s="78"/>
      <c r="HD108" s="78"/>
      <c r="HE108" s="78"/>
      <c r="HF108" s="78"/>
      <c r="HG108" s="78"/>
      <c r="HH108" s="78"/>
      <c r="HI108" s="78"/>
      <c r="HJ108" s="78"/>
      <c r="HK108" s="78"/>
      <c r="HL108" s="78"/>
      <c r="HM108" s="78"/>
      <c r="HN108" s="78"/>
      <c r="HO108" s="78"/>
      <c r="HP108" s="78"/>
      <c r="HQ108" s="78"/>
      <c r="HR108" s="78"/>
      <c r="HS108" s="78"/>
      <c r="HT108" s="78"/>
      <c r="HU108" s="78"/>
      <c r="HV108" s="78"/>
      <c r="HW108" s="78"/>
      <c r="HX108" s="78"/>
      <c r="HY108" s="78"/>
      <c r="HZ108" s="78"/>
      <c r="IA108" s="78"/>
      <c r="IB108" s="78"/>
      <c r="IC108" s="78"/>
      <c r="ID108" s="78"/>
      <c r="IE108" s="78"/>
      <c r="IF108" s="78"/>
      <c r="IG108" s="78"/>
      <c r="IH108" s="78"/>
      <c r="II108" s="78"/>
      <c r="IJ108" s="78"/>
      <c r="IK108" s="78"/>
      <c r="IL108" s="78"/>
      <c r="IM108" s="78"/>
      <c r="IN108" s="78"/>
      <c r="IO108" s="78"/>
      <c r="IP108" s="78"/>
      <c r="IQ108" s="78"/>
      <c r="IR108" s="78"/>
      <c r="IS108" s="78"/>
      <c r="IT108" s="78"/>
      <c r="IU108" s="78"/>
      <c r="IV108" s="78"/>
      <c r="IW108" s="78"/>
      <c r="IX108" s="78"/>
      <c r="IY108" s="78"/>
      <c r="IZ108" s="78"/>
      <c r="JA108" s="78"/>
      <c r="JB108" s="78"/>
      <c r="JC108" s="78"/>
      <c r="JD108" s="78"/>
      <c r="JE108" s="78"/>
      <c r="JF108" s="78"/>
      <c r="JG108" s="78"/>
      <c r="JH108" s="78"/>
      <c r="JI108" s="78"/>
      <c r="JJ108" s="78"/>
      <c r="JK108" s="78"/>
      <c r="JL108" s="78"/>
      <c r="JM108" s="78"/>
      <c r="JN108" s="78"/>
      <c r="JO108" s="78"/>
      <c r="JP108" s="78"/>
      <c r="JQ108" s="78"/>
      <c r="JR108" s="78"/>
      <c r="JS108" s="78"/>
      <c r="JT108" s="78"/>
      <c r="JU108" s="78"/>
      <c r="JV108" s="78"/>
      <c r="JW108" s="78"/>
      <c r="JX108" s="78"/>
      <c r="JY108" s="78"/>
      <c r="JZ108" s="78"/>
      <c r="KA108" s="78"/>
      <c r="KB108" s="78"/>
      <c r="KC108" s="78"/>
      <c r="KD108" s="78"/>
      <c r="KE108" s="78"/>
      <c r="KF108" s="78"/>
      <c r="KG108" s="78"/>
      <c r="KH108" s="78"/>
      <c r="KI108" s="78"/>
      <c r="KJ108" s="78"/>
      <c r="KK108" s="78"/>
      <c r="KL108" s="78"/>
      <c r="KM108" s="78"/>
      <c r="KN108" s="78"/>
      <c r="KO108" s="78"/>
      <c r="KP108" s="78"/>
      <c r="KQ108" s="78"/>
      <c r="KR108" s="78"/>
      <c r="KS108" s="78"/>
      <c r="KT108" s="78"/>
      <c r="KU108" s="78"/>
      <c r="KV108" s="78"/>
      <c r="KW108" s="78"/>
      <c r="KX108" s="78"/>
      <c r="KY108" s="78"/>
    </row>
    <row r="109" ht="12.75">
      <c r="A109" s="71" t="n">
        <v>107</v>
      </c>
      <c r="B109" s="108" t="n">
        <f>((E109+Q109)*1.3)+((U109+AG109+AO109+AW109)*0.65)+((I109)*2.6)+((Y109+AK109+AS109+BA109)*0.65)+((M109+AC109)*1.3)</f>
        <v>246136.8</v>
      </c>
      <c r="C109" s="77"/>
      <c r="D109" s="108" t="n">
        <f>((G109+S109)*1.3)+((W109+AI109+AQ109+AY109)*0.65)+((K109)*2.6)+((AA109+AM109+AU109+BC109)*0.65)+((O109+AE109)*1.3)</f>
        <v>337552.8</v>
      </c>
      <c r="E109" s="14" t="n">
        <f>'Focused Minority Races'!E109</f>
        <v>23563</v>
      </c>
      <c r="F109" s="75" t="n">
        <f>IF(ISERROR(E109/(E109+G109)),"",(E109/(E109+G109)))</f>
        <v>0.421558278915824</v>
      </c>
      <c r="G109" s="14" t="n">
        <f>'Focused Minority Races'!G109</f>
        <v>32332</v>
      </c>
      <c r="H109" s="75" t="n">
        <f>IF(ISERROR(G109/(E109+G109)),"",(G109/(E109+G109)))</f>
        <v>0.578441721084176</v>
      </c>
      <c r="I109" s="14" t="n">
        <v>17772</v>
      </c>
      <c r="J109" s="75" t="n">
        <f>IF(ISERROR(I109/(I109+K109)),"",(I109/(I109+K109)))</f>
        <v>0.386255460650714</v>
      </c>
      <c r="K109" s="14" t="n">
        <v>28239</v>
      </c>
      <c r="L109" s="75" t="n">
        <f>IF(ISERROR(K109/(I109+K109)),"",(K109/(I109+K109)))</f>
        <v>0.613744539349286</v>
      </c>
      <c r="M109" s="14" t="n">
        <f>'Focused Minority Races'!I109</f>
        <v>20340</v>
      </c>
      <c r="N109" s="75" t="n">
        <f>IF(ISERROR(M109/(M109+O109)),"",(M109/(M109+O109)))</f>
        <v>0.435424828206281</v>
      </c>
      <c r="O109" s="14" t="n">
        <f>'Focused Minority Races'!K109</f>
        <v>26373</v>
      </c>
      <c r="P109" s="75" t="n">
        <f>IF(ISERROR(O109/(M109+O109)),"",(O109/(M109+O109)))</f>
        <v>0.564575171793719</v>
      </c>
      <c r="Q109" s="14" t="n">
        <f>'Focused Minority Races'!M109</f>
        <v>22921</v>
      </c>
      <c r="R109" s="75" t="n">
        <f>IF(ISERROR(Q109/(Q109+S109)),"",(Q109/(Q109+S109)))</f>
        <v>0.411301320700545</v>
      </c>
      <c r="S109" s="14" t="n">
        <f>'Focused Minority Races'!O109</f>
        <v>32807</v>
      </c>
      <c r="T109" s="75" t="n">
        <f>IF(ISERROR(S109/(Q109+S109)),"",(S109/(Q109+S109)))</f>
        <v>0.588698679299455</v>
      </c>
      <c r="U109" s="14" t="n">
        <f>'Focused Minority Races'!Q109</f>
        <v>19371</v>
      </c>
      <c r="V109" s="75" t="n">
        <f>IF(ISERROR(U109/(U109+W109)),"",(U109/(U109+W109)))</f>
        <v>0.433084421391522</v>
      </c>
      <c r="W109" s="14" t="n">
        <f>'Focused Minority Races'!S109</f>
        <v>25357</v>
      </c>
      <c r="X109" s="75" t="n">
        <f>IF(ISERROR(W109/(U109+W109)),"",(W109/(U109+W109)))</f>
        <v>0.566915578608478</v>
      </c>
      <c r="Y109" s="14" t="n">
        <v>15544</v>
      </c>
      <c r="Z109" s="75" t="n">
        <f>IF(ISERROR(Y109/(Y109+AA109)),"",(Y109/(Y109+AA109)))</f>
        <v>0.471315949060036</v>
      </c>
      <c r="AA109" s="14" t="n">
        <v>17436</v>
      </c>
      <c r="AB109" s="75" t="n">
        <f>IF(ISERROR(AA109/(Y109+AA109)),"",(AA109/(Y109+AA109)))</f>
        <v>0.528684050939964</v>
      </c>
      <c r="AC109" s="14" t="n">
        <v>23318</v>
      </c>
      <c r="AD109" s="75" t="n">
        <f>IF(ISERROR(AC109/(AC109+AE109)),"",(AC109/(AC109+AE109)))</f>
        <v>0.515976278987431</v>
      </c>
      <c r="AE109" s="14" t="n">
        <v>21874</v>
      </c>
      <c r="AF109" s="75" t="n">
        <f>IF(ISERROR(AE109/(AC109+AE109)),"",(AE109/(AC109+AE109)))</f>
        <v>0.484023721012569</v>
      </c>
      <c r="AG109" s="14" t="n">
        <f>'Focused Minority Races'!U109</f>
        <v>19869</v>
      </c>
      <c r="AH109" s="75" t="n">
        <f>IF(ISERROR(AG109/(AG109+AI109)),"",(AG109/(AG109+AI109)))</f>
        <v>0.448500033859281</v>
      </c>
      <c r="AI109" s="14" t="n">
        <f>'Focused Minority Races'!W109</f>
        <v>24432</v>
      </c>
      <c r="AJ109" s="75" t="n">
        <f>IF(ISERROR(AI109/(AG109+AI109)),"",(AI109/(AG109+AI109)))</f>
        <v>0.551499966140719</v>
      </c>
      <c r="AK109" s="14" t="n">
        <v>14172</v>
      </c>
      <c r="AL109" s="75" t="n">
        <f>IF(ISERROR(AK109/(AK109+AM109)),"",(AK109/(AK109+AM109)))</f>
        <v>0.41108049311095</v>
      </c>
      <c r="AM109" s="14" t="n">
        <v>20303</v>
      </c>
      <c r="AN109" s="75" t="n">
        <f>IF(ISERROR(AM109/(AK109+AM109)),"",(AM109/(AK109+AM109)))</f>
        <v>0.58891950688905</v>
      </c>
      <c r="AO109" s="14" t="n">
        <v>17015</v>
      </c>
      <c r="AP109" s="75" t="n">
        <f>IF(ISERROR(AO109/(AO109+AQ109)),"",(AO109/(AO109+AQ109)))</f>
        <v>0.401751983377408</v>
      </c>
      <c r="AQ109" s="14" t="n">
        <v>25337</v>
      </c>
      <c r="AR109" s="75" t="n">
        <f>IF(ISERROR(AQ109/(AO109+AQ109)),"",(AQ109/(AO109+AQ109)))</f>
        <v>0.598248016622592</v>
      </c>
      <c r="AS109" s="14" t="n">
        <v>11263</v>
      </c>
      <c r="AT109" s="75" t="n">
        <f>IF(ISERROR(AS109/(AS109+AU109)),"",(AS109/(AS109+AU109)))</f>
        <v>0.345374260218945</v>
      </c>
      <c r="AU109" s="14" t="n">
        <v>21348</v>
      </c>
      <c r="AV109" s="75" t="n">
        <f>IF(ISERROR(AU109/(AS109+AU109)),"",(AU109/(AS109+AU109)))</f>
        <v>0.654625739781055</v>
      </c>
      <c r="AW109" s="14" t="n">
        <v>18446</v>
      </c>
      <c r="AX109" s="75" t="n">
        <f>IF(ISERROR(AW109/(AW109+AY109)),"",(AW109/(AW109+AY109)))</f>
        <v>0.427366665122098</v>
      </c>
      <c r="AY109" s="14" t="n">
        <v>24716</v>
      </c>
      <c r="AZ109" s="75" t="n">
        <f>IF(ISERROR(AY109/(AW109+AY109)),"",(AY109/(AW109+AY109)))</f>
        <v>0.572633334877902</v>
      </c>
      <c r="BA109" s="14" t="n">
        <f>'Focused Minority Races'!Y109</f>
        <v>11620</v>
      </c>
      <c r="BB109" s="75" t="n">
        <f>IF(ISERROR(BA109/(BA109+BC109)),"",(BA109/(BA109+BC109)))</f>
        <v>0.36003098373354</v>
      </c>
      <c r="BC109" s="14" t="n">
        <f>'Focused Minority Races'!AA109</f>
        <v>20655</v>
      </c>
      <c r="BD109" s="75" t="n">
        <f>IF(ISERROR(BC109/(BA109+BC109)),"",(BC109/(BA109+BC109)))</f>
        <v>0.63996901626646</v>
      </c>
      <c r="BE109" s="78" t="n">
        <v>2136</v>
      </c>
      <c r="BF109" s="78"/>
      <c r="BG109" s="78" t="n">
        <v>1249</v>
      </c>
      <c r="BH109" s="78"/>
      <c r="BI109" s="78" t="n">
        <v>5898</v>
      </c>
      <c r="BJ109" s="78"/>
      <c r="BK109" s="78"/>
      <c r="BL109" s="78"/>
      <c r="BM109" s="78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8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8"/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78"/>
      <c r="EW109" s="78"/>
      <c r="EX109" s="78"/>
      <c r="EY109" s="78"/>
      <c r="EZ109" s="78"/>
      <c r="FA109" s="78"/>
      <c r="FB109" s="78"/>
      <c r="FC109" s="78"/>
      <c r="FD109" s="78"/>
      <c r="FE109" s="78"/>
      <c r="FF109" s="78"/>
      <c r="FG109" s="78"/>
      <c r="FH109" s="78"/>
      <c r="FI109" s="78"/>
      <c r="FJ109" s="78"/>
      <c r="FK109" s="78"/>
      <c r="FL109" s="78"/>
      <c r="FM109" s="78"/>
      <c r="FN109" s="78"/>
      <c r="FO109" s="78"/>
      <c r="FP109" s="78"/>
      <c r="FQ109" s="78"/>
      <c r="FR109" s="78"/>
      <c r="FS109" s="78"/>
      <c r="FT109" s="78"/>
      <c r="FU109" s="78"/>
      <c r="FV109" s="78"/>
      <c r="FW109" s="78"/>
      <c r="FX109" s="78"/>
      <c r="FY109" s="78"/>
      <c r="FZ109" s="78"/>
      <c r="GA109" s="78"/>
      <c r="GB109" s="78"/>
      <c r="GC109" s="78"/>
      <c r="GD109" s="78"/>
      <c r="GE109" s="78"/>
      <c r="GF109" s="78"/>
      <c r="GG109" s="78"/>
      <c r="GH109" s="78"/>
      <c r="GI109" s="78"/>
      <c r="GJ109" s="78"/>
      <c r="GK109" s="78"/>
      <c r="GL109" s="78"/>
      <c r="GM109" s="78"/>
      <c r="GN109" s="78"/>
      <c r="GO109" s="78"/>
      <c r="GP109" s="78"/>
      <c r="GQ109" s="78"/>
      <c r="GR109" s="78"/>
      <c r="GS109" s="78"/>
      <c r="GT109" s="78"/>
      <c r="GU109" s="78"/>
      <c r="GV109" s="78"/>
      <c r="GW109" s="78"/>
      <c r="GX109" s="78"/>
      <c r="GY109" s="78"/>
      <c r="GZ109" s="78"/>
      <c r="HA109" s="78"/>
      <c r="HB109" s="78"/>
      <c r="HC109" s="78"/>
      <c r="HD109" s="78"/>
      <c r="HE109" s="78"/>
      <c r="HF109" s="78"/>
      <c r="HG109" s="78"/>
      <c r="HH109" s="78"/>
      <c r="HI109" s="78"/>
      <c r="HJ109" s="78"/>
      <c r="HK109" s="78"/>
      <c r="HL109" s="78"/>
      <c r="HM109" s="78"/>
      <c r="HN109" s="78"/>
      <c r="HO109" s="78"/>
      <c r="HP109" s="78"/>
      <c r="HQ109" s="78"/>
      <c r="HR109" s="78"/>
      <c r="HS109" s="78"/>
      <c r="HT109" s="78"/>
      <c r="HU109" s="78"/>
      <c r="HV109" s="78"/>
      <c r="HW109" s="78"/>
      <c r="HX109" s="78"/>
      <c r="HY109" s="78"/>
      <c r="HZ109" s="78"/>
      <c r="IA109" s="78"/>
      <c r="IB109" s="78"/>
      <c r="IC109" s="78"/>
      <c r="ID109" s="78"/>
      <c r="IE109" s="78"/>
      <c r="IF109" s="78"/>
      <c r="IG109" s="78"/>
      <c r="IH109" s="78"/>
      <c r="II109" s="78"/>
      <c r="IJ109" s="78"/>
      <c r="IK109" s="78"/>
      <c r="IL109" s="78"/>
      <c r="IM109" s="78"/>
      <c r="IN109" s="78"/>
      <c r="IO109" s="78"/>
      <c r="IP109" s="78"/>
      <c r="IQ109" s="78"/>
      <c r="IR109" s="78"/>
      <c r="IS109" s="78"/>
      <c r="IT109" s="78"/>
      <c r="IU109" s="78"/>
      <c r="IV109" s="78"/>
      <c r="IW109" s="78"/>
      <c r="IX109" s="78"/>
      <c r="IY109" s="78"/>
      <c r="IZ109" s="78"/>
      <c r="JA109" s="78"/>
      <c r="JB109" s="78"/>
      <c r="JC109" s="78"/>
      <c r="JD109" s="78"/>
      <c r="JE109" s="78"/>
      <c r="JF109" s="78"/>
      <c r="JG109" s="78"/>
      <c r="JH109" s="78"/>
      <c r="JI109" s="78"/>
      <c r="JJ109" s="78"/>
      <c r="JK109" s="78"/>
      <c r="JL109" s="78"/>
      <c r="JM109" s="78"/>
      <c r="JN109" s="78"/>
      <c r="JO109" s="78"/>
      <c r="JP109" s="78"/>
      <c r="JQ109" s="78"/>
      <c r="JR109" s="78"/>
      <c r="JS109" s="78"/>
      <c r="JT109" s="78"/>
      <c r="JU109" s="78"/>
      <c r="JV109" s="78"/>
      <c r="JW109" s="78"/>
      <c r="JX109" s="78"/>
      <c r="JY109" s="78"/>
      <c r="JZ109" s="78"/>
      <c r="KA109" s="78"/>
      <c r="KB109" s="78"/>
      <c r="KC109" s="78"/>
      <c r="KD109" s="78"/>
      <c r="KE109" s="78"/>
      <c r="KF109" s="78"/>
      <c r="KG109" s="78"/>
      <c r="KH109" s="78"/>
      <c r="KI109" s="78"/>
      <c r="KJ109" s="78"/>
      <c r="KK109" s="78"/>
      <c r="KL109" s="78"/>
      <c r="KM109" s="78"/>
      <c r="KN109" s="78"/>
      <c r="KO109" s="78"/>
      <c r="KP109" s="78"/>
      <c r="KQ109" s="78"/>
      <c r="KR109" s="78"/>
      <c r="KS109" s="78"/>
      <c r="KT109" s="78"/>
      <c r="KU109" s="78"/>
      <c r="KV109" s="78"/>
      <c r="KW109" s="78"/>
      <c r="KX109" s="78"/>
      <c r="KY109" s="78"/>
    </row>
    <row r="110" ht="12.75">
      <c r="A110" s="71" t="n">
        <v>108</v>
      </c>
      <c r="B110" s="108" t="n">
        <f>((E110+Q110)*1.3)+((U110+AG110+AO110+AW110)*0.65)+((I110)*2.6)+((Y110+AK110+AS110+BA110)*0.65)+((M110+AC110)*1.3)</f>
        <v>202306.65</v>
      </c>
      <c r="C110" s="78"/>
      <c r="D110" s="108" t="n">
        <f>((G110+S110)*1.3)+((W110+AI110+AQ110+AY110)*0.65)+((K110)*2.6)+((AA110+AM110+AU110+BC110)*0.65)+((O110+AE110)*1.3)</f>
        <v>297104.6</v>
      </c>
      <c r="E110" s="14" t="n">
        <f>'Focused Minority Races'!E110</f>
        <v>16732</v>
      </c>
      <c r="F110" s="75" t="n">
        <f>IF(ISERROR(E110/(E110+G110)),"",(E110/(E110+G110)))</f>
        <v>0.348220603537981</v>
      </c>
      <c r="G110" s="14" t="n">
        <f>'Focused Minority Races'!G110</f>
        <v>31318</v>
      </c>
      <c r="H110" s="75" t="n">
        <f>IF(ISERROR(G110/(E110+G110)),"",(G110/(E110+G110)))</f>
        <v>0.651779396462019</v>
      </c>
      <c r="I110" s="14" t="n">
        <v>13837</v>
      </c>
      <c r="J110" s="75" t="n">
        <f>IF(ISERROR(I110/(I110+K110)),"",(I110/(I110+K110)))</f>
        <v>0.345096767757382</v>
      </c>
      <c r="K110" s="14" t="n">
        <v>26259</v>
      </c>
      <c r="L110" s="75" t="n">
        <f>IF(ISERROR(K110/(I110+K110)),"",(K110/(I110+K110)))</f>
        <v>0.654903232242618</v>
      </c>
      <c r="M110" s="14" t="n">
        <f>'Focused Minority Races'!I110</f>
        <v>19108</v>
      </c>
      <c r="N110" s="75" t="n">
        <f>IF(ISERROR(M110/(M110+O110)),"",(M110/(M110+O110)))</f>
        <v>0.458819574508956</v>
      </c>
      <c r="O110" s="14" t="n">
        <f>'Focused Minority Races'!K110</f>
        <v>22538</v>
      </c>
      <c r="P110" s="75" t="n">
        <f>IF(ISERROR(O110/(M110+O110)),"",(O110/(M110+O110)))</f>
        <v>0.541180425491044</v>
      </c>
      <c r="Q110" s="14" t="n">
        <f>'Focused Minority Races'!M110</f>
        <v>17082</v>
      </c>
      <c r="R110" s="75" t="n">
        <f>IF(ISERROR(Q110/(Q110+S110)),"",(Q110/(Q110+S110)))</f>
        <v>0.360714587380691</v>
      </c>
      <c r="S110" s="14" t="n">
        <f>'Focused Minority Races'!O110</f>
        <v>30274</v>
      </c>
      <c r="T110" s="75" t="n">
        <f>IF(ISERROR(S110/(Q110+S110)),"",(S110/(Q110+S110)))</f>
        <v>0.639285412619309</v>
      </c>
      <c r="U110" s="14" t="n">
        <f>'Focused Minority Races'!Q110</f>
        <v>15111</v>
      </c>
      <c r="V110" s="75" t="n">
        <f>IF(ISERROR(U110/(U110+W110)),"",(U110/(U110+W110)))</f>
        <v>0.415000549269472</v>
      </c>
      <c r="W110" s="14" t="n">
        <f>'Focused Minority Races'!S110</f>
        <v>21301</v>
      </c>
      <c r="X110" s="75" t="n">
        <f>IF(ISERROR(W110/(U110+W110)),"",(W110/(U110+W110)))</f>
        <v>0.584999450730528</v>
      </c>
      <c r="Y110" s="14" t="n">
        <v>12870</v>
      </c>
      <c r="Z110" s="75" t="n">
        <f>IF(ISERROR(Y110/(Y110+AA110)),"",(Y110/(Y110+AA110)))</f>
        <v>0.454529401377362</v>
      </c>
      <c r="AA110" s="14" t="n">
        <v>15445</v>
      </c>
      <c r="AB110" s="75" t="n">
        <f>IF(ISERROR(AA110/(Y110+AA110)),"",(AA110/(Y110+AA110)))</f>
        <v>0.545470598622638</v>
      </c>
      <c r="AC110" s="14" t="n">
        <v>22280</v>
      </c>
      <c r="AD110" s="75" t="n">
        <f>IF(ISERROR(AC110/(AC110+AE110)),"",(AC110/(AC110+AE110)))</f>
        <v>0.559166771238549</v>
      </c>
      <c r="AE110" s="14" t="n">
        <v>17565</v>
      </c>
      <c r="AF110" s="75" t="n">
        <f>IF(ISERROR(AE110/(AC110+AE110)),"",(AE110/(AC110+AE110)))</f>
        <v>0.440833228761451</v>
      </c>
      <c r="AG110" s="14" t="n">
        <f>'Focused Minority Races'!U110</f>
        <v>15159</v>
      </c>
      <c r="AH110" s="75" t="n">
        <f>IF(ISERROR(AG110/(AG110+AI110)),"",(AG110/(AG110+AI110)))</f>
        <v>0.417856552180385</v>
      </c>
      <c r="AI110" s="14" t="n">
        <f>'Focused Minority Races'!W110</f>
        <v>21119</v>
      </c>
      <c r="AJ110" s="75" t="n">
        <f>IF(ISERROR(AI110/(AG110+AI110)),"",(AI110/(AG110+AI110)))</f>
        <v>0.582143447819615</v>
      </c>
      <c r="AK110" s="14" t="n">
        <v>12922</v>
      </c>
      <c r="AL110" s="75" t="n">
        <f>IF(ISERROR(AK110/(AK110+AM110)),"",(AK110/(AK110+AM110)))</f>
        <v>0.450290971181657</v>
      </c>
      <c r="AM110" s="14" t="n">
        <v>15775</v>
      </c>
      <c r="AN110" s="75" t="n">
        <f>IF(ISERROR(AM110/(AK110+AM110)),"",(AM110/(AK110+AM110)))</f>
        <v>0.549709028818343</v>
      </c>
      <c r="AO110" s="14" t="n">
        <v>13346</v>
      </c>
      <c r="AP110" s="75" t="n">
        <f>IF(ISERROR(AO110/(AO110+AQ110)),"",(AO110/(AO110+AQ110)))</f>
        <v>0.387762217444361</v>
      </c>
      <c r="AQ110" s="14" t="n">
        <v>21072</v>
      </c>
      <c r="AR110" s="75" t="n">
        <f>IF(ISERROR(AQ110/(AO110+AQ110)),"",(AQ110/(AO110+AQ110)))</f>
        <v>0.61223778255564</v>
      </c>
      <c r="AS110" s="14" t="n">
        <v>10812</v>
      </c>
      <c r="AT110" s="75" t="n">
        <f>IF(ISERROR(AS110/(AS110+AU110)),"",(AS110/(AS110+AU110)))</f>
        <v>0.395016623433561</v>
      </c>
      <c r="AU110" s="14" t="n">
        <v>16559</v>
      </c>
      <c r="AV110" s="75" t="n">
        <f>IF(ISERROR(AU110/(AS110+AU110)),"",(AU110/(AS110+AU110)))</f>
        <v>0.604983376566439</v>
      </c>
      <c r="AW110" s="14" t="n">
        <v>14331</v>
      </c>
      <c r="AX110" s="75" t="n">
        <f>IF(ISERROR(AW110/(AW110+AY110)),"",(AW110/(AW110+AY110)))</f>
        <v>0.40679553776718</v>
      </c>
      <c r="AY110" s="14" t="n">
        <v>20898</v>
      </c>
      <c r="AZ110" s="75" t="n">
        <f>IF(ISERROR(AY110/(AW110+AY110)),"",(AY110/(AW110+AY110)))</f>
        <v>0.59320446223282</v>
      </c>
      <c r="BA110" s="14" t="n">
        <f>'Focused Minority Races'!Y110</f>
        <v>10938</v>
      </c>
      <c r="BB110" s="75" t="n">
        <f>IF(ISERROR(BA110/(BA110+BC110)),"",(BA110/(BA110+BC110)))</f>
        <v>0.398804098151457</v>
      </c>
      <c r="BC110" s="14" t="n">
        <f>'Focused Minority Races'!AA110</f>
        <v>16489</v>
      </c>
      <c r="BD110" s="75" t="n">
        <f>IF(ISERROR(BC110/(BA110+BC110)),"",(BC110/(BA110+BC110)))</f>
        <v>0.601195901848543</v>
      </c>
      <c r="BE110" s="78" t="n">
        <v>965</v>
      </c>
      <c r="BF110" s="78"/>
      <c r="BG110" s="78" t="n">
        <v>1709</v>
      </c>
      <c r="BH110" s="78"/>
      <c r="BI110" s="78" t="n">
        <v>4158</v>
      </c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  <c r="CO110" s="78"/>
      <c r="CP110" s="78"/>
      <c r="CQ110" s="78"/>
      <c r="CR110" s="78"/>
      <c r="CS110" s="78"/>
      <c r="CT110" s="78"/>
      <c r="CU110" s="78"/>
      <c r="CV110" s="78"/>
      <c r="CW110" s="78"/>
      <c r="CX110" s="78"/>
      <c r="CY110" s="78"/>
      <c r="CZ110" s="78"/>
      <c r="DA110" s="78"/>
      <c r="DB110" s="78"/>
      <c r="DC110" s="78"/>
      <c r="DD110" s="78"/>
      <c r="DE110" s="78"/>
      <c r="DF110" s="78"/>
      <c r="DG110" s="78"/>
      <c r="DH110" s="78"/>
      <c r="DI110" s="78"/>
      <c r="DJ110" s="78"/>
      <c r="DK110" s="78"/>
      <c r="DL110" s="78"/>
      <c r="DM110" s="78"/>
      <c r="DN110" s="78"/>
      <c r="DO110" s="78"/>
      <c r="DP110" s="78"/>
      <c r="DQ110" s="78"/>
      <c r="DR110" s="78"/>
      <c r="DS110" s="78"/>
      <c r="DT110" s="78"/>
      <c r="DU110" s="78"/>
      <c r="DV110" s="78"/>
      <c r="DW110" s="78"/>
      <c r="DX110" s="78"/>
      <c r="DY110" s="78"/>
      <c r="DZ110" s="78"/>
      <c r="EA110" s="78"/>
      <c r="EB110" s="78"/>
      <c r="EC110" s="78"/>
      <c r="ED110" s="78"/>
      <c r="EE110" s="78"/>
      <c r="EF110" s="78"/>
      <c r="EG110" s="78"/>
      <c r="EH110" s="78"/>
      <c r="EI110" s="78"/>
      <c r="EJ110" s="78"/>
      <c r="EK110" s="78"/>
      <c r="EL110" s="78"/>
      <c r="EM110" s="78"/>
      <c r="EN110" s="78"/>
      <c r="EO110" s="78"/>
      <c r="EP110" s="78"/>
      <c r="EQ110" s="78"/>
      <c r="ER110" s="78"/>
      <c r="ES110" s="78"/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78"/>
      <c r="FH110" s="78"/>
      <c r="FI110" s="78"/>
      <c r="FJ110" s="78"/>
      <c r="FK110" s="78"/>
      <c r="FL110" s="78"/>
      <c r="FM110" s="78"/>
      <c r="FN110" s="78"/>
      <c r="FO110" s="78"/>
      <c r="FP110" s="78"/>
      <c r="FQ110" s="78"/>
      <c r="FR110" s="78"/>
      <c r="FS110" s="78"/>
      <c r="FT110" s="78"/>
      <c r="FU110" s="78"/>
      <c r="FV110" s="78"/>
      <c r="FW110" s="78"/>
      <c r="FX110" s="78"/>
      <c r="FY110" s="78"/>
      <c r="FZ110" s="78"/>
      <c r="GA110" s="78"/>
      <c r="GB110" s="78"/>
      <c r="GC110" s="78"/>
      <c r="GD110" s="78"/>
      <c r="GE110" s="78"/>
      <c r="GF110" s="78"/>
      <c r="GG110" s="78"/>
      <c r="GH110" s="78"/>
      <c r="GI110" s="78"/>
      <c r="GJ110" s="78"/>
      <c r="GK110" s="78"/>
      <c r="GL110" s="78"/>
      <c r="GM110" s="78"/>
      <c r="GN110" s="78"/>
      <c r="GO110" s="78"/>
      <c r="GP110" s="78"/>
      <c r="GQ110" s="78"/>
      <c r="GR110" s="78"/>
      <c r="GS110" s="78"/>
      <c r="GT110" s="78"/>
      <c r="GU110" s="78"/>
      <c r="GV110" s="78"/>
      <c r="GW110" s="78"/>
      <c r="GX110" s="78"/>
      <c r="GY110" s="78"/>
      <c r="GZ110" s="78"/>
      <c r="HA110" s="78"/>
      <c r="HB110" s="78"/>
      <c r="HC110" s="78"/>
      <c r="HD110" s="78"/>
      <c r="HE110" s="78"/>
      <c r="HF110" s="78"/>
      <c r="HG110" s="78"/>
      <c r="HH110" s="78"/>
      <c r="HI110" s="78"/>
      <c r="HJ110" s="78"/>
      <c r="HK110" s="78"/>
      <c r="HL110" s="78"/>
      <c r="HM110" s="78"/>
      <c r="HN110" s="78"/>
      <c r="HO110" s="78"/>
      <c r="HP110" s="78"/>
      <c r="HQ110" s="78"/>
      <c r="HR110" s="78"/>
      <c r="HS110" s="78"/>
      <c r="HT110" s="78"/>
      <c r="HU110" s="78"/>
      <c r="HV110" s="78"/>
      <c r="HW110" s="78"/>
      <c r="HX110" s="78"/>
      <c r="HY110" s="78"/>
      <c r="HZ110" s="78"/>
      <c r="IA110" s="78"/>
      <c r="IB110" s="78"/>
      <c r="IC110" s="78"/>
      <c r="ID110" s="78"/>
      <c r="IE110" s="78"/>
      <c r="IF110" s="78"/>
      <c r="IG110" s="78"/>
      <c r="IH110" s="78"/>
      <c r="II110" s="78"/>
      <c r="IJ110" s="78"/>
      <c r="IK110" s="78"/>
      <c r="IL110" s="78"/>
      <c r="IM110" s="78"/>
      <c r="IN110" s="78"/>
      <c r="IO110" s="78"/>
      <c r="IP110" s="78"/>
      <c r="IQ110" s="78"/>
      <c r="IR110" s="78"/>
      <c r="IS110" s="78"/>
      <c r="IT110" s="78"/>
      <c r="IU110" s="78"/>
      <c r="IV110" s="78"/>
      <c r="IW110" s="78"/>
      <c r="IX110" s="78"/>
      <c r="IY110" s="78"/>
      <c r="IZ110" s="78"/>
      <c r="JA110" s="78"/>
      <c r="JB110" s="78"/>
      <c r="JC110" s="78"/>
      <c r="JD110" s="78"/>
      <c r="JE110" s="78"/>
      <c r="JF110" s="78"/>
      <c r="JG110" s="78"/>
      <c r="JH110" s="78"/>
      <c r="JI110" s="78"/>
      <c r="JJ110" s="78"/>
      <c r="JK110" s="78"/>
      <c r="JL110" s="78"/>
      <c r="JM110" s="78"/>
      <c r="JN110" s="78"/>
      <c r="JO110" s="78"/>
      <c r="JP110" s="78"/>
      <c r="JQ110" s="78"/>
      <c r="JR110" s="78"/>
      <c r="JS110" s="78"/>
      <c r="JT110" s="78"/>
      <c r="JU110" s="78"/>
      <c r="JV110" s="78"/>
      <c r="JW110" s="78"/>
      <c r="JX110" s="78"/>
      <c r="JY110" s="78"/>
      <c r="JZ110" s="78"/>
      <c r="KA110" s="78"/>
      <c r="KB110" s="78"/>
      <c r="KC110" s="78"/>
      <c r="KD110" s="78"/>
      <c r="KE110" s="78"/>
      <c r="KF110" s="78"/>
      <c r="KG110" s="78"/>
      <c r="KH110" s="78"/>
      <c r="KI110" s="78"/>
      <c r="KJ110" s="78"/>
      <c r="KK110" s="78"/>
      <c r="KL110" s="78"/>
      <c r="KM110" s="78"/>
      <c r="KN110" s="78"/>
      <c r="KO110" s="78"/>
      <c r="KP110" s="78"/>
      <c r="KQ110" s="78"/>
      <c r="KR110" s="78"/>
      <c r="KS110" s="78"/>
      <c r="KT110" s="78"/>
      <c r="KU110" s="78"/>
      <c r="KV110" s="78"/>
      <c r="KW110" s="78"/>
      <c r="KX110" s="78"/>
      <c r="KY110" s="78"/>
    </row>
    <row r="111" ht="12.75">
      <c r="A111" s="71" t="n">
        <v>109</v>
      </c>
      <c r="B111" s="108" t="n">
        <f>((E111+Q111)*1.3)+((U111+AG111+AO111+AW111)*0.65)+((I111)*2.6)+((Y111+AK111+AS111+BA111)*0.65)+((M111+AC111)*1.3)</f>
        <v>275059.85</v>
      </c>
      <c r="C111" s="77"/>
      <c r="D111" s="108" t="n">
        <f>((G111+S111)*1.3)+((W111+AI111+AQ111+AY111)*0.65)+((K111)*2.6)+((AA111+AM111+AU111+BC111)*0.65)+((O111+AE111)*1.3)</f>
        <v>244621</v>
      </c>
      <c r="E111" s="14" t="n">
        <f>'Focused Minority Races'!E111</f>
        <v>25141</v>
      </c>
      <c r="F111" s="75" t="n">
        <f>IF(ISERROR(E111/(E111+G111)),"",(E111/(E111+G111)))</f>
        <v>0.508937427883156</v>
      </c>
      <c r="G111" s="14" t="n">
        <f>'Focused Minority Races'!G111</f>
        <v>24258</v>
      </c>
      <c r="H111" s="75" t="n">
        <f>IF(ISERROR(G111/(E111+G111)),"",(G111/(E111+G111)))</f>
        <v>0.491062572116844</v>
      </c>
      <c r="I111" s="14" t="n">
        <v>19809</v>
      </c>
      <c r="J111" s="75" t="n">
        <f>IF(ISERROR(I111/(I111+K111)),"",(I111/(I111+K111)))</f>
        <v>0.479822691599651</v>
      </c>
      <c r="K111" s="14" t="n">
        <v>21475</v>
      </c>
      <c r="L111" s="75" t="n">
        <f>IF(ISERROR(K111/(I111+K111)),"",(K111/(I111+K111)))</f>
        <v>0.520177308400349</v>
      </c>
      <c r="M111" s="14" t="n">
        <f>'Focused Minority Races'!I111</f>
        <v>23208</v>
      </c>
      <c r="N111" s="75" t="n">
        <f>IF(ISERROR(M111/(M111+O111)),"",(M111/(M111+O111)))</f>
        <v>0.541977067326779</v>
      </c>
      <c r="O111" s="14" t="n">
        <f>'Focused Minority Races'!K111</f>
        <v>19613</v>
      </c>
      <c r="P111" s="75" t="n">
        <f>IF(ISERROR(O111/(M111+O111)),"",(O111/(M111+O111)))</f>
        <v>0.458022932673221</v>
      </c>
      <c r="Q111" s="14" t="n">
        <f>'Focused Minority Races'!M111</f>
        <v>25235</v>
      </c>
      <c r="R111" s="75" t="n">
        <f>IF(ISERROR(Q111/(Q111+S111)),"",(Q111/(Q111+S111)))</f>
        <v>0.512927354770519</v>
      </c>
      <c r="S111" s="14" t="n">
        <f>'Focused Minority Races'!O111</f>
        <v>23963</v>
      </c>
      <c r="T111" s="75" t="n">
        <f>IF(ISERROR(S111/(Q111+S111)),"",(S111/(Q111+S111)))</f>
        <v>0.487072645229481</v>
      </c>
      <c r="U111" s="14" t="n">
        <f>'Focused Minority Races'!Q111</f>
        <v>21285</v>
      </c>
      <c r="V111" s="75" t="n">
        <f>IF(ISERROR(U111/(U111+W111)),"",(U111/(U111+W111)))</f>
        <v>0.541589272537594</v>
      </c>
      <c r="W111" s="14" t="n">
        <f>'Focused Minority Races'!S111</f>
        <v>18016</v>
      </c>
      <c r="X111" s="75" t="n">
        <f>IF(ISERROR(W111/(U111+W111)),"",(W111/(U111+W111)))</f>
        <v>0.458410727462406</v>
      </c>
      <c r="Y111" s="14" t="n">
        <v>16328</v>
      </c>
      <c r="Z111" s="75" t="n">
        <f>IF(ISERROR(Y111/(Y111+AA111)),"",(Y111/(Y111+AA111)))</f>
        <v>0.561524176353257</v>
      </c>
      <c r="AA111" s="14" t="n">
        <v>12750</v>
      </c>
      <c r="AB111" s="75" t="n">
        <f>IF(ISERROR(AA111/(Y111+AA111)),"",(AA111/(Y111+AA111)))</f>
        <v>0.438475823646743</v>
      </c>
      <c r="AC111" s="14" t="n">
        <v>26454</v>
      </c>
      <c r="AD111" s="75" t="n">
        <f>IF(ISERROR(AC111/(AC111+AE111)),"",(AC111/(AC111+AE111)))</f>
        <v>0.637338280290072</v>
      </c>
      <c r="AE111" s="14" t="n">
        <v>15053</v>
      </c>
      <c r="AF111" s="75" t="n">
        <f>IF(ISERROR(AE111/(AC111+AE111)),"",(AE111/(AC111+AE111)))</f>
        <v>0.362661719709928</v>
      </c>
      <c r="AG111" s="14" t="n">
        <f>'Focused Minority Races'!U111</f>
        <v>21528</v>
      </c>
      <c r="AH111" s="75" t="n">
        <f>IF(ISERROR(AG111/(AG111+AI111)),"",(AG111/(AG111+AI111)))</f>
        <v>0.551180295970096</v>
      </c>
      <c r="AI111" s="14" t="n">
        <f>'Focused Minority Races'!W111</f>
        <v>17530</v>
      </c>
      <c r="AJ111" s="75" t="n">
        <f>IF(ISERROR(AI111/(AG111+AI111)),"",(AI111/(AG111+AI111)))</f>
        <v>0.448819704029904</v>
      </c>
      <c r="AK111" s="14" t="n">
        <v>16273</v>
      </c>
      <c r="AL111" s="75" t="n">
        <f>IF(ISERROR(AK111/(AK111+AM111)),"",(AK111/(AK111+AM111)))</f>
        <v>0.553334013397259</v>
      </c>
      <c r="AM111" s="14" t="n">
        <v>13136</v>
      </c>
      <c r="AN111" s="75" t="n">
        <f>IF(ISERROR(AM111/(AK111+AM111)),"",(AM111/(AK111+AM111)))</f>
        <v>0.446665986602741</v>
      </c>
      <c r="AO111" s="14" t="n">
        <v>19463</v>
      </c>
      <c r="AP111" s="75" t="n">
        <f>IF(ISERROR(AO111/(AO111+AQ111)),"",(AO111/(AO111+AQ111)))</f>
        <v>0.524354760493561</v>
      </c>
      <c r="AQ111" s="14" t="n">
        <v>17655</v>
      </c>
      <c r="AR111" s="75" t="n">
        <f>IF(ISERROR(AQ111/(AO111+AQ111)),"",(AQ111/(AO111+AQ111)))</f>
        <v>0.475645239506439</v>
      </c>
      <c r="AS111" s="14" t="n">
        <v>13917</v>
      </c>
      <c r="AT111" s="75" t="n">
        <f>IF(ISERROR(AS111/(AS111+AU111)),"",(AS111/(AS111+AU111)))</f>
        <v>0.49267204757859</v>
      </c>
      <c r="AU111" s="14" t="n">
        <v>14331</v>
      </c>
      <c r="AV111" s="75" t="n">
        <f>IF(ISERROR(AU111/(AS111+AU111)),"",(AU111/(AS111+AU111)))</f>
        <v>0.50732795242141</v>
      </c>
      <c r="AW111" s="14" t="n">
        <v>20614</v>
      </c>
      <c r="AX111" s="75" t="n">
        <f>IF(ISERROR(AW111/(AW111+AY111)),"",(AW111/(AW111+AY111)))</f>
        <v>0.541960248185929</v>
      </c>
      <c r="AY111" s="14" t="n">
        <v>17422</v>
      </c>
      <c r="AZ111" s="75" t="n">
        <f>IF(ISERROR(AY111/(AW111+AY111)),"",(AY111/(AW111+AY111)))</f>
        <v>0.458039751814071</v>
      </c>
      <c r="BA111" s="14" t="n">
        <f>'Focused Minority Races'!Y111</f>
        <v>14449</v>
      </c>
      <c r="BB111" s="75" t="n">
        <f>IF(ISERROR(BA111/(BA111+BC111)),"",(BA111/(BA111+BC111)))</f>
        <v>0.511016799292661</v>
      </c>
      <c r="BC111" s="14" t="n">
        <f>'Focused Minority Races'!AA111</f>
        <v>13826</v>
      </c>
      <c r="BD111" s="75" t="n">
        <f>IF(ISERROR(BC111/(BA111+BC111)),"",(BC111/(BA111+BC111)))</f>
        <v>0.488983200707339</v>
      </c>
      <c r="BE111" s="78" t="n">
        <v>3179</v>
      </c>
      <c r="BF111" s="78"/>
      <c r="BG111" s="78" t="n">
        <v>2520</v>
      </c>
      <c r="BH111" s="78"/>
      <c r="BI111" s="78" t="n">
        <v>5291</v>
      </c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8"/>
      <c r="CJ111" s="78"/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8"/>
      <c r="CV111" s="78"/>
      <c r="CW111" s="78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8"/>
      <c r="DI111" s="78"/>
      <c r="DJ111" s="78"/>
      <c r="DK111" s="78"/>
      <c r="DL111" s="78"/>
      <c r="DM111" s="78"/>
      <c r="DN111" s="78"/>
      <c r="DO111" s="78"/>
      <c r="DP111" s="78"/>
      <c r="DQ111" s="78"/>
      <c r="DR111" s="78"/>
      <c r="DS111" s="78"/>
      <c r="DT111" s="78"/>
      <c r="DU111" s="78"/>
      <c r="DV111" s="78"/>
      <c r="DW111" s="78"/>
      <c r="DX111" s="78"/>
      <c r="DY111" s="78"/>
      <c r="DZ111" s="78"/>
      <c r="EA111" s="78"/>
      <c r="EB111" s="78"/>
      <c r="EC111" s="78"/>
      <c r="ED111" s="78"/>
      <c r="EE111" s="78"/>
      <c r="EF111" s="78"/>
      <c r="EG111" s="78"/>
      <c r="EH111" s="78"/>
      <c r="EI111" s="78"/>
      <c r="EJ111" s="78"/>
      <c r="EK111" s="78"/>
      <c r="EL111" s="78"/>
      <c r="EM111" s="78"/>
      <c r="EN111" s="78"/>
      <c r="EO111" s="78"/>
      <c r="EP111" s="78"/>
      <c r="EQ111" s="78"/>
      <c r="ER111" s="78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78"/>
      <c r="FH111" s="78"/>
      <c r="FI111" s="78"/>
      <c r="FJ111" s="78"/>
      <c r="FK111" s="78"/>
      <c r="FL111" s="78"/>
      <c r="FM111" s="78"/>
      <c r="FN111" s="78"/>
      <c r="FO111" s="78"/>
      <c r="FP111" s="78"/>
      <c r="FQ111" s="78"/>
      <c r="FR111" s="78"/>
      <c r="FS111" s="78"/>
      <c r="FT111" s="78"/>
      <c r="FU111" s="78"/>
      <c r="FV111" s="78"/>
      <c r="FW111" s="78"/>
      <c r="FX111" s="78"/>
      <c r="FY111" s="78"/>
      <c r="FZ111" s="78"/>
      <c r="GA111" s="78"/>
      <c r="GB111" s="78"/>
      <c r="GC111" s="78"/>
      <c r="GD111" s="78"/>
      <c r="GE111" s="78"/>
      <c r="GF111" s="78"/>
      <c r="GG111" s="78"/>
      <c r="GH111" s="78"/>
      <c r="GI111" s="78"/>
      <c r="GJ111" s="78"/>
      <c r="GK111" s="78"/>
      <c r="GL111" s="78"/>
      <c r="GM111" s="78"/>
      <c r="GN111" s="78"/>
      <c r="GO111" s="78"/>
      <c r="GP111" s="78"/>
      <c r="GQ111" s="78"/>
      <c r="GR111" s="78"/>
      <c r="GS111" s="78"/>
      <c r="GT111" s="78"/>
      <c r="GU111" s="78"/>
      <c r="GV111" s="78"/>
      <c r="GW111" s="78"/>
      <c r="GX111" s="78"/>
      <c r="GY111" s="78"/>
      <c r="GZ111" s="78"/>
      <c r="HA111" s="78"/>
      <c r="HB111" s="78"/>
      <c r="HC111" s="78"/>
      <c r="HD111" s="78"/>
      <c r="HE111" s="78"/>
      <c r="HF111" s="78"/>
      <c r="HG111" s="78"/>
      <c r="HH111" s="78"/>
      <c r="HI111" s="78"/>
      <c r="HJ111" s="78"/>
      <c r="HK111" s="78"/>
      <c r="HL111" s="78"/>
      <c r="HM111" s="78"/>
      <c r="HN111" s="78"/>
      <c r="HO111" s="78"/>
      <c r="HP111" s="78"/>
      <c r="HQ111" s="78"/>
      <c r="HR111" s="78"/>
      <c r="HS111" s="78"/>
      <c r="HT111" s="78"/>
      <c r="HU111" s="78"/>
      <c r="HV111" s="78"/>
      <c r="HW111" s="78"/>
      <c r="HX111" s="78"/>
      <c r="HY111" s="78"/>
      <c r="HZ111" s="78"/>
      <c r="IA111" s="78"/>
      <c r="IB111" s="78"/>
      <c r="IC111" s="78"/>
      <c r="ID111" s="78"/>
      <c r="IE111" s="78"/>
      <c r="IF111" s="78"/>
      <c r="IG111" s="78"/>
      <c r="IH111" s="78"/>
      <c r="II111" s="78"/>
      <c r="IJ111" s="78"/>
      <c r="IK111" s="78"/>
      <c r="IL111" s="78"/>
      <c r="IM111" s="78"/>
      <c r="IN111" s="78"/>
      <c r="IO111" s="78"/>
      <c r="IP111" s="78"/>
      <c r="IQ111" s="78"/>
      <c r="IR111" s="78"/>
      <c r="IS111" s="78"/>
      <c r="IT111" s="78"/>
      <c r="IU111" s="78"/>
      <c r="IV111" s="78"/>
      <c r="IW111" s="78"/>
      <c r="IX111" s="78"/>
      <c r="IY111" s="78"/>
      <c r="IZ111" s="78"/>
      <c r="JA111" s="78"/>
      <c r="JB111" s="78"/>
      <c r="JC111" s="78"/>
      <c r="JD111" s="78"/>
      <c r="JE111" s="78"/>
      <c r="JF111" s="78"/>
      <c r="JG111" s="78"/>
      <c r="JH111" s="78"/>
      <c r="JI111" s="78"/>
      <c r="JJ111" s="78"/>
      <c r="JK111" s="78"/>
      <c r="JL111" s="78"/>
      <c r="JM111" s="78"/>
      <c r="JN111" s="78"/>
      <c r="JO111" s="78"/>
      <c r="JP111" s="78"/>
      <c r="JQ111" s="78"/>
      <c r="JR111" s="78"/>
      <c r="JS111" s="78"/>
      <c r="JT111" s="78"/>
      <c r="JU111" s="78"/>
      <c r="JV111" s="78"/>
      <c r="JW111" s="78"/>
      <c r="JX111" s="78"/>
      <c r="JY111" s="78"/>
      <c r="JZ111" s="78"/>
      <c r="KA111" s="78"/>
      <c r="KB111" s="78"/>
      <c r="KC111" s="78"/>
      <c r="KD111" s="78"/>
      <c r="KE111" s="78"/>
      <c r="KF111" s="78"/>
      <c r="KG111" s="78"/>
      <c r="KH111" s="78"/>
      <c r="KI111" s="78"/>
      <c r="KJ111" s="78"/>
      <c r="KK111" s="78"/>
      <c r="KL111" s="78"/>
      <c r="KM111" s="78"/>
      <c r="KN111" s="78"/>
      <c r="KO111" s="78"/>
      <c r="KP111" s="78"/>
      <c r="KQ111" s="78"/>
      <c r="KR111" s="78"/>
      <c r="KS111" s="78"/>
      <c r="KT111" s="78"/>
      <c r="KU111" s="78"/>
      <c r="KV111" s="78"/>
      <c r="KW111" s="78"/>
      <c r="KX111" s="78"/>
      <c r="KY111" s="78"/>
    </row>
    <row r="112" ht="12.75">
      <c r="A112" s="71" t="n">
        <v>110</v>
      </c>
      <c r="B112" s="108" t="n">
        <f>((E112+Q112)*1.3)+((U112+AG112+AO112+AW112)*0.65)+((I112)*2.6)+((Y112+AK112+AS112+BA112)*0.65)+((M112+AC112)*1.3)</f>
        <v>220365.6</v>
      </c>
      <c r="C112" s="77"/>
      <c r="D112" s="108" t="n">
        <f>((G112+S112)*1.3)+((W112+AI112+AQ112+AY112)*0.65)+((K112)*2.6)+((AA112+AM112+AU112+BC112)*0.65)+((O112+AE112)*1.3)</f>
        <v>293599.8</v>
      </c>
      <c r="E112" s="14" t="n">
        <f>'Focused Minority Races'!E112</f>
        <v>19477</v>
      </c>
      <c r="F112" s="75" t="n">
        <f>IF(ISERROR(E112/(E112+G112)),"",(E112/(E112+G112)))</f>
        <v>0.39638961250407</v>
      </c>
      <c r="G112" s="14" t="n">
        <f>'Focused Minority Races'!G112</f>
        <v>29659</v>
      </c>
      <c r="H112" s="75" t="n">
        <f>IF(ISERROR(G112/(E112+G112)),"",(G112/(E112+G112)))</f>
        <v>0.60361038749593</v>
      </c>
      <c r="I112" s="14" t="n">
        <v>15562</v>
      </c>
      <c r="J112" s="75" t="n">
        <f>IF(ISERROR(I112/(I112+K112)),"",(I112/(I112+K112)))</f>
        <v>0.378508537237924</v>
      </c>
      <c r="K112" s="14" t="n">
        <v>25552</v>
      </c>
      <c r="L112" s="75" t="n">
        <f>IF(ISERROR(K112/(I112+K112)),"",(K112/(I112+K112)))</f>
        <v>0.621491462762076</v>
      </c>
      <c r="M112" s="14" t="n">
        <f>'Focused Minority Races'!I112</f>
        <v>19406</v>
      </c>
      <c r="N112" s="75" t="n">
        <f>IF(ISERROR(M112/(M112+O112)),"",(M112/(M112+O112)))</f>
        <v>0.452924427017691</v>
      </c>
      <c r="O112" s="14" t="n">
        <f>'Focused Minority Races'!K112</f>
        <v>23440</v>
      </c>
      <c r="P112" s="75" t="n">
        <f>IF(ISERROR(O112/(M112+O112)),"",(O112/(M112+O112)))</f>
        <v>0.547075572982309</v>
      </c>
      <c r="Q112" s="14" t="n">
        <f>'Focused Minority Races'!M112</f>
        <v>19945</v>
      </c>
      <c r="R112" s="75" t="n">
        <f>IF(ISERROR(Q112/(Q112+S112)),"",(Q112/(Q112+S112)))</f>
        <v>0.408675518400131</v>
      </c>
      <c r="S112" s="14" t="n">
        <f>'Focused Minority Races'!O112</f>
        <v>28859</v>
      </c>
      <c r="T112" s="75" t="n">
        <f>IF(ISERROR(S112/(Q112+S112)),"",(S112/(Q112+S112)))</f>
        <v>0.591324481599869</v>
      </c>
      <c r="U112" s="14" t="n">
        <f>'Focused Minority Races'!Q112</f>
        <v>17020</v>
      </c>
      <c r="V112" s="75" t="n">
        <f>IF(ISERROR(U112/(U112+W112)),"",(U112/(U112+W112)))</f>
        <v>0.443517915309446</v>
      </c>
      <c r="W112" s="14" t="n">
        <f>'Focused Minority Races'!S112</f>
        <v>21355</v>
      </c>
      <c r="X112" s="75" t="n">
        <f>IF(ISERROR(W112/(U112+W112)),"",(W112/(U112+W112)))</f>
        <v>0.556482084690554</v>
      </c>
      <c r="Y112" s="14" t="n">
        <v>13046</v>
      </c>
      <c r="Z112" s="75" t="n">
        <f>IF(ISERROR(Y112/(Y112+AA112)),"",(Y112/(Y112+AA112)))</f>
        <v>0.459026775975511</v>
      </c>
      <c r="AA112" s="14" t="n">
        <v>15375</v>
      </c>
      <c r="AB112" s="75" t="n">
        <f>IF(ISERROR(AA112/(Y112+AA112)),"",(AA112/(Y112+AA112)))</f>
        <v>0.540973224024489</v>
      </c>
      <c r="AC112" s="14" t="n">
        <v>22577</v>
      </c>
      <c r="AD112" s="75" t="n">
        <f>IF(ISERROR(AC112/(AC112+AE112)),"",(AC112/(AC112+AE112)))</f>
        <v>0.548691277614407</v>
      </c>
      <c r="AE112" s="14" t="n">
        <v>18570</v>
      </c>
      <c r="AF112" s="75" t="n">
        <f>IF(ISERROR(AE112/(AC112+AE112)),"",(AE112/(AC112+AE112)))</f>
        <v>0.451308722385593</v>
      </c>
      <c r="AG112" s="14" t="n">
        <f>'Focused Minority Races'!U112</f>
        <v>16987</v>
      </c>
      <c r="AH112" s="75" t="n">
        <f>IF(ISERROR(AG112/(AG112+AI112)),"",(AG112/(AG112+AI112)))</f>
        <v>0.447002789326878</v>
      </c>
      <c r="AI112" s="14" t="n">
        <f>'Focused Minority Races'!W112</f>
        <v>21015</v>
      </c>
      <c r="AJ112" s="75" t="n">
        <f>IF(ISERROR(AI112/(AG112+AI112)),"",(AI112/(AG112+AI112)))</f>
        <v>0.552997210673122</v>
      </c>
      <c r="AK112" s="14" t="n">
        <v>12872</v>
      </c>
      <c r="AL112" s="75" t="n">
        <f>IF(ISERROR(AK112/(AK112+AM112)),"",(AK112/(AK112+AM112)))</f>
        <v>0.448142603488494</v>
      </c>
      <c r="AM112" s="14" t="n">
        <v>15851</v>
      </c>
      <c r="AN112" s="75" t="n">
        <f>IF(ISERROR(AM112/(AK112+AM112)),"",(AM112/(AK112+AM112)))</f>
        <v>0.551857396511506</v>
      </c>
      <c r="AO112" s="14" t="n">
        <v>15350</v>
      </c>
      <c r="AP112" s="75" t="n">
        <f>IF(ISERROR(AO112/(AO112+AQ112)),"",(AO112/(AO112+AQ112)))</f>
        <v>0.422446059004844</v>
      </c>
      <c r="AQ112" s="14" t="n">
        <v>20986</v>
      </c>
      <c r="AR112" s="75" t="n">
        <f>IF(ISERROR(AQ112/(AO112+AQ112)),"",(AQ112/(AO112+AQ112)))</f>
        <v>0.577553940995156</v>
      </c>
      <c r="AS112" s="14" t="n">
        <v>11207</v>
      </c>
      <c r="AT112" s="75" t="n">
        <f>IF(ISERROR(AS112/(AS112+AU112)),"",(AS112/(AS112+AU112)))</f>
        <v>0.406080150735561</v>
      </c>
      <c r="AU112" s="14" t="n">
        <v>16391</v>
      </c>
      <c r="AV112" s="75" t="n">
        <f>IF(ISERROR(AU112/(AS112+AU112)),"",(AU112/(AS112+AU112)))</f>
        <v>0.593919849264439</v>
      </c>
      <c r="AW112" s="14" t="n">
        <v>16241</v>
      </c>
      <c r="AX112" s="75" t="n">
        <f>IF(ISERROR(AW112/(AW112+AY112)),"",(AW112/(AW112+AY112)))</f>
        <v>0.437079498358362</v>
      </c>
      <c r="AY112" s="14" t="n">
        <v>20917</v>
      </c>
      <c r="AZ112" s="75" t="n">
        <f>IF(ISERROR(AY112/(AW112+AY112)),"",(AY112/(AW112+AY112)))</f>
        <v>0.562920501641638</v>
      </c>
      <c r="BA112" s="14" t="n">
        <f>'Focused Minority Races'!Y112</f>
        <v>11243</v>
      </c>
      <c r="BB112" s="75" t="n">
        <f>IF(ISERROR(BA112/(BA112+BC112)),"",(BA112/(BA112+BC112)))</f>
        <v>0.404701054677657</v>
      </c>
      <c r="BC112" s="14" t="n">
        <f>'Focused Minority Races'!AA112</f>
        <v>16538</v>
      </c>
      <c r="BD112" s="75" t="n">
        <f>IF(ISERROR(BC112/(BA112+BC112)),"",(BC112/(BA112+BC112)))</f>
        <v>0.595298945322343</v>
      </c>
      <c r="BE112" s="78" t="n">
        <v>1766</v>
      </c>
      <c r="BF112" s="78"/>
      <c r="BG112" s="78" t="n">
        <v>2137</v>
      </c>
      <c r="BH112" s="78"/>
      <c r="BI112" s="78" t="n">
        <v>4580</v>
      </c>
      <c r="BJ112" s="78"/>
      <c r="BK112" s="78"/>
      <c r="BL112" s="78"/>
      <c r="BM112" s="78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8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78"/>
      <c r="DH112" s="78"/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78"/>
      <c r="FH112" s="78"/>
      <c r="FI112" s="78"/>
      <c r="FJ112" s="78"/>
      <c r="FK112" s="78"/>
      <c r="FL112" s="78"/>
      <c r="FM112" s="78"/>
      <c r="FN112" s="78"/>
      <c r="FO112" s="78"/>
      <c r="FP112" s="78"/>
      <c r="FQ112" s="78"/>
      <c r="FR112" s="78"/>
      <c r="FS112" s="78"/>
      <c r="FT112" s="78"/>
      <c r="FU112" s="78"/>
      <c r="FV112" s="78"/>
      <c r="FW112" s="78"/>
      <c r="FX112" s="78"/>
      <c r="FY112" s="78"/>
      <c r="FZ112" s="78"/>
      <c r="GA112" s="78"/>
      <c r="GB112" s="78"/>
      <c r="GC112" s="78"/>
      <c r="GD112" s="78"/>
      <c r="GE112" s="78"/>
      <c r="GF112" s="78"/>
      <c r="GG112" s="78"/>
      <c r="GH112" s="78"/>
      <c r="GI112" s="78"/>
      <c r="GJ112" s="78"/>
      <c r="GK112" s="78"/>
      <c r="GL112" s="78"/>
      <c r="GM112" s="78"/>
      <c r="GN112" s="78"/>
      <c r="GO112" s="78"/>
      <c r="GP112" s="78"/>
      <c r="GQ112" s="78"/>
      <c r="GR112" s="78"/>
      <c r="GS112" s="78"/>
      <c r="GT112" s="78"/>
      <c r="GU112" s="78"/>
      <c r="GV112" s="78"/>
      <c r="GW112" s="78"/>
      <c r="GX112" s="78"/>
      <c r="GY112" s="78"/>
      <c r="GZ112" s="78"/>
      <c r="HA112" s="78"/>
      <c r="HB112" s="78"/>
      <c r="HC112" s="78"/>
      <c r="HD112" s="78"/>
      <c r="HE112" s="78"/>
      <c r="HF112" s="78"/>
      <c r="HG112" s="78"/>
      <c r="HH112" s="78"/>
      <c r="HI112" s="78"/>
      <c r="HJ112" s="78"/>
      <c r="HK112" s="78"/>
      <c r="HL112" s="78"/>
      <c r="HM112" s="78"/>
      <c r="HN112" s="78"/>
      <c r="HO112" s="78"/>
      <c r="HP112" s="78"/>
      <c r="HQ112" s="78"/>
      <c r="HR112" s="78"/>
      <c r="HS112" s="78"/>
      <c r="HT112" s="78"/>
      <c r="HU112" s="78"/>
      <c r="HV112" s="78"/>
      <c r="HW112" s="78"/>
      <c r="HX112" s="78"/>
      <c r="HY112" s="78"/>
      <c r="HZ112" s="78"/>
      <c r="IA112" s="78"/>
      <c r="IB112" s="78"/>
      <c r="IC112" s="78"/>
      <c r="ID112" s="78"/>
      <c r="IE112" s="78"/>
      <c r="IF112" s="78"/>
      <c r="IG112" s="78"/>
      <c r="IH112" s="78"/>
      <c r="II112" s="78"/>
      <c r="IJ112" s="78"/>
      <c r="IK112" s="78"/>
      <c r="IL112" s="78"/>
      <c r="IM112" s="78"/>
      <c r="IN112" s="78"/>
      <c r="IO112" s="78"/>
      <c r="IP112" s="78"/>
      <c r="IQ112" s="78"/>
      <c r="IR112" s="78"/>
      <c r="IS112" s="78"/>
      <c r="IT112" s="78"/>
      <c r="IU112" s="78"/>
      <c r="IV112" s="78"/>
      <c r="IW112" s="78"/>
      <c r="IX112" s="78"/>
      <c r="IY112" s="78"/>
      <c r="IZ112" s="78"/>
      <c r="JA112" s="78"/>
      <c r="JB112" s="78"/>
      <c r="JC112" s="78"/>
      <c r="JD112" s="78"/>
      <c r="JE112" s="78"/>
      <c r="JF112" s="78"/>
      <c r="JG112" s="78"/>
      <c r="JH112" s="78"/>
      <c r="JI112" s="78"/>
      <c r="JJ112" s="78"/>
      <c r="JK112" s="78"/>
      <c r="JL112" s="78"/>
      <c r="JM112" s="78"/>
      <c r="JN112" s="78"/>
      <c r="JO112" s="78"/>
      <c r="JP112" s="78"/>
      <c r="JQ112" s="78"/>
      <c r="JR112" s="78"/>
      <c r="JS112" s="78"/>
      <c r="JT112" s="78"/>
      <c r="JU112" s="78"/>
      <c r="JV112" s="78"/>
      <c r="JW112" s="78"/>
      <c r="JX112" s="78"/>
      <c r="JY112" s="78"/>
      <c r="JZ112" s="78"/>
      <c r="KA112" s="78"/>
      <c r="KB112" s="78"/>
      <c r="KC112" s="78"/>
      <c r="KD112" s="78"/>
      <c r="KE112" s="78"/>
      <c r="KF112" s="78"/>
      <c r="KG112" s="78"/>
      <c r="KH112" s="78"/>
      <c r="KI112" s="78"/>
      <c r="KJ112" s="78"/>
      <c r="KK112" s="78"/>
      <c r="KL112" s="78"/>
      <c r="KM112" s="78"/>
      <c r="KN112" s="78"/>
      <c r="KO112" s="78"/>
      <c r="KP112" s="78"/>
      <c r="KQ112" s="78"/>
      <c r="KR112" s="78"/>
      <c r="KS112" s="78"/>
      <c r="KT112" s="78"/>
      <c r="KU112" s="78"/>
      <c r="KV112" s="78"/>
      <c r="KW112" s="78"/>
      <c r="KX112" s="78"/>
      <c r="KY112" s="78"/>
    </row>
  </sheetData>
  <mergeCells>
    <mergeCell ref="AW1:BD1"/>
    <mergeCell ref="E1:P1"/>
    <mergeCell ref="Q1:AF1"/>
    <mergeCell ref="B1:D1"/>
    <mergeCell ref="AG1:AN1"/>
    <mergeCell ref="AO1:AV1"/>
  </mergeCells>
  <pageMargins bottom="0.75" footer="0.3" header="0.3" left="0.7" right="0.7" top="0.75"/>
</worksheet>
</file>